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461EF9B8-52EA-448E-92BD-C61044D40544}" xr6:coauthVersionLast="47" xr6:coauthVersionMax="47" xr10:uidLastSave="{00000000-0000-0000-0000-000000000000}"/>
  <bookViews>
    <workbookView xWindow="-108" yWindow="-108" windowWidth="23256" windowHeight="12456" tabRatio="741" activeTab="5" xr2:uid="{00000000-000D-0000-FFFF-FFFF00000000}"/>
  </bookViews>
  <sheets>
    <sheet name="様式①(借上費)" sheetId="19" r:id="rId1"/>
    <sheet name="様式②(宿泊費)" sheetId="20" r:id="rId2"/>
    <sheet name="様式③-1(労働者送迎費)" sheetId="27" r:id="rId3"/>
    <sheet name="様式③-2(労働者送迎費)" sheetId="21" r:id="rId4"/>
    <sheet name="様式④-1(労務管理費_募集解散費)" sheetId="22" r:id="rId5"/>
    <sheet name="様式④-2(労務管理費_食費)" sheetId="24" r:id="rId6"/>
  </sheets>
  <definedNames>
    <definedName name="_xlnm.Print_Area" localSheetId="0">'様式①(借上費)'!$A$1:$F$53</definedName>
    <definedName name="_xlnm.Print_Area" localSheetId="1">'様式②(宿泊費)'!$A$1:$G$52</definedName>
    <definedName name="_xlnm.Print_Area" localSheetId="2">'様式③-1(労働者送迎費)'!$A$1:$E$31</definedName>
    <definedName name="_xlnm.Print_Area" localSheetId="3">'様式③-2(労働者送迎費)'!$A$1:$L$42</definedName>
    <definedName name="_xlnm.Print_Area" localSheetId="4">'様式④-1(労務管理費_募集解散費)'!$A$1:$E$39</definedName>
    <definedName name="_xlnm.Print_Area" localSheetId="5">'様式④-2(労務管理費_食費)'!$A$1:$E$33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7" l="1"/>
  <c r="E24" i="27"/>
  <c r="E29" i="27" s="1"/>
  <c r="E32" i="24"/>
  <c r="E16" i="27"/>
  <c r="K40" i="21"/>
  <c r="K41" i="21" s="1"/>
  <c r="B18" i="27" s="1"/>
  <c r="E18" i="27" s="1"/>
  <c r="E21" i="27" s="1"/>
  <c r="AI48" i="21"/>
  <c r="AB51" i="21" s="1"/>
  <c r="AL51" i="21" s="1"/>
  <c r="AL52" i="21"/>
  <c r="AA47" i="21"/>
  <c r="AB50" i="21"/>
  <c r="E38" i="22"/>
  <c r="F51" i="19"/>
  <c r="AF15" i="21"/>
  <c r="AF13" i="21"/>
  <c r="AF14" i="21"/>
  <c r="AF6" i="21"/>
  <c r="AF9" i="21" s="1"/>
  <c r="AF10" i="21" s="1"/>
  <c r="AF7" i="21"/>
  <c r="AF8" i="21"/>
  <c r="C40" i="21"/>
  <c r="F4" i="20"/>
  <c r="G4" i="20" s="1"/>
  <c r="F5" i="20"/>
  <c r="G5" i="20" s="1"/>
  <c r="F6" i="20"/>
  <c r="G6" i="20" s="1"/>
  <c r="F7" i="20"/>
  <c r="G7" i="20" s="1"/>
  <c r="F8" i="20"/>
  <c r="G8" i="20" s="1"/>
  <c r="F9" i="20"/>
  <c r="G9" i="20" s="1"/>
  <c r="F10" i="20"/>
  <c r="G10" i="20" s="1"/>
  <c r="F11" i="20"/>
  <c r="G11" i="20" s="1"/>
  <c r="F12" i="20"/>
  <c r="G12" i="20" s="1"/>
  <c r="F13" i="20"/>
  <c r="G13" i="20" s="1"/>
  <c r="F14" i="20"/>
  <c r="G14" i="20" s="1"/>
  <c r="F15" i="20"/>
  <c r="G15" i="20" s="1"/>
  <c r="F16" i="20"/>
  <c r="G16" i="20" s="1"/>
  <c r="F17" i="20"/>
  <c r="G17" i="20" s="1"/>
  <c r="F18" i="20"/>
  <c r="G18" i="20" s="1"/>
  <c r="F19" i="20"/>
  <c r="G19" i="20" s="1"/>
  <c r="F20" i="20"/>
  <c r="G20" i="20" s="1"/>
  <c r="F21" i="20"/>
  <c r="G21" i="20" s="1"/>
  <c r="F22" i="20"/>
  <c r="G22" i="20" s="1"/>
  <c r="F23" i="20"/>
  <c r="G23" i="20" s="1"/>
  <c r="F24" i="20"/>
  <c r="G24" i="20" s="1"/>
  <c r="F25" i="20"/>
  <c r="G25" i="20" s="1"/>
  <c r="F26" i="20"/>
  <c r="G26" i="20" s="1"/>
  <c r="F27" i="20"/>
  <c r="G27" i="20" s="1"/>
  <c r="F28" i="20"/>
  <c r="G28" i="20" s="1"/>
  <c r="F29" i="20"/>
  <c r="G29" i="20" s="1"/>
  <c r="F30" i="20"/>
  <c r="G30" i="20" s="1"/>
  <c r="F31" i="20"/>
  <c r="G31" i="20" s="1"/>
  <c r="F32" i="20"/>
  <c r="G32" i="20" s="1"/>
  <c r="F33" i="20"/>
  <c r="G33" i="20" s="1"/>
  <c r="F34" i="20"/>
  <c r="G34" i="20" s="1"/>
  <c r="F35" i="20"/>
  <c r="G35" i="20" s="1"/>
  <c r="F36" i="20"/>
  <c r="G36" i="20" s="1"/>
  <c r="C51" i="20"/>
  <c r="F47" i="19"/>
  <c r="F52" i="19" s="1"/>
  <c r="E30" i="27" l="1"/>
  <c r="AF16" i="21"/>
  <c r="AF17" i="21" s="1"/>
  <c r="AL53" i="21"/>
  <c r="G51" i="20"/>
</calcChain>
</file>

<file path=xl/sharedStrings.xml><?xml version="1.0" encoding="utf-8"?>
<sst xmlns="http://schemas.openxmlformats.org/spreadsheetml/2006/main" count="317" uniqueCount="156">
  <si>
    <t>工種</t>
    <rPh sb="0" eb="1">
      <t>コウ</t>
    </rPh>
    <rPh sb="1" eb="2">
      <t>シュ</t>
    </rPh>
    <phoneticPr fontId="2"/>
  </si>
  <si>
    <t>労務管理費（赴任手当・帰省手当）集計表</t>
    <rPh sb="0" eb="2">
      <t>ロウム</t>
    </rPh>
    <rPh sb="2" eb="4">
      <t>カンリ</t>
    </rPh>
    <rPh sb="4" eb="5">
      <t>ヒ</t>
    </rPh>
    <rPh sb="6" eb="8">
      <t>フニン</t>
    </rPh>
    <rPh sb="8" eb="10">
      <t>テア</t>
    </rPh>
    <rPh sb="11" eb="13">
      <t>キセイ</t>
    </rPh>
    <rPh sb="13" eb="15">
      <t>テア</t>
    </rPh>
    <rPh sb="16" eb="18">
      <t>シュウケイ</t>
    </rPh>
    <rPh sb="18" eb="19">
      <t>ヒョウ</t>
    </rPh>
    <phoneticPr fontId="2"/>
  </si>
  <si>
    <t>※ 本様式の項目での記載が困難な場合は、様式を適宜修正してもかまわない。</t>
    <rPh sb="2" eb="3">
      <t>ホン</t>
    </rPh>
    <rPh sb="3" eb="5">
      <t>ヨウシキ</t>
    </rPh>
    <rPh sb="6" eb="7">
      <t>コウ</t>
    </rPh>
    <rPh sb="7" eb="8">
      <t>モク</t>
    </rPh>
    <rPh sb="10" eb="12">
      <t>キサイ</t>
    </rPh>
    <rPh sb="13" eb="15">
      <t>コンナン</t>
    </rPh>
    <rPh sb="16" eb="18">
      <t>バアイ</t>
    </rPh>
    <rPh sb="20" eb="22">
      <t>ヨウシキ</t>
    </rPh>
    <rPh sb="23" eb="25">
      <t>テキギ</t>
    </rPh>
    <rPh sb="25" eb="27">
      <t>シュウセイ</t>
    </rPh>
    <phoneticPr fontId="2"/>
  </si>
  <si>
    <t>10月1日</t>
    <rPh sb="2" eb="3">
      <t>ガツ</t>
    </rPh>
    <rPh sb="4" eb="5">
      <t>ヒ</t>
    </rPh>
    <phoneticPr fontId="2"/>
  </si>
  <si>
    <t>10月2日</t>
    <rPh sb="2" eb="3">
      <t>ガツ</t>
    </rPh>
    <rPh sb="4" eb="5">
      <t>ヒ</t>
    </rPh>
    <phoneticPr fontId="2"/>
  </si>
  <si>
    <t>10月3日</t>
    <rPh sb="2" eb="3">
      <t>ガツ</t>
    </rPh>
    <rPh sb="4" eb="5">
      <t>ヒ</t>
    </rPh>
    <phoneticPr fontId="2"/>
  </si>
  <si>
    <t>10月4日</t>
    <rPh sb="2" eb="3">
      <t>ガツ</t>
    </rPh>
    <rPh sb="4" eb="5">
      <t>ヒ</t>
    </rPh>
    <phoneticPr fontId="2"/>
  </si>
  <si>
    <t>11月1日</t>
    <rPh sb="2" eb="3">
      <t>ガツ</t>
    </rPh>
    <rPh sb="4" eb="5">
      <t>ヒ</t>
    </rPh>
    <phoneticPr fontId="2"/>
  </si>
  <si>
    <t>12月1日</t>
    <rPh sb="2" eb="3">
      <t>ガツ</t>
    </rPh>
    <rPh sb="4" eb="5">
      <t>ヒ</t>
    </rPh>
    <phoneticPr fontId="2"/>
  </si>
  <si>
    <t>1月1日</t>
    <rPh sb="1" eb="2">
      <t>ガツ</t>
    </rPh>
    <rPh sb="3" eb="4">
      <t>ヒ</t>
    </rPh>
    <phoneticPr fontId="2"/>
  </si>
  <si>
    <t>2月1日</t>
    <rPh sb="1" eb="2">
      <t>ガツ</t>
    </rPh>
    <rPh sb="3" eb="4">
      <t>ヒ</t>
    </rPh>
    <phoneticPr fontId="2"/>
  </si>
  <si>
    <t>3月1日</t>
    <rPh sb="1" eb="2">
      <t>ガツ</t>
    </rPh>
    <rPh sb="3" eb="4">
      <t>ヒ</t>
    </rPh>
    <phoneticPr fontId="2"/>
  </si>
  <si>
    <t>4月1日</t>
    <rPh sb="1" eb="2">
      <t>ガツ</t>
    </rPh>
    <rPh sb="3" eb="4">
      <t>ヒ</t>
    </rPh>
    <phoneticPr fontId="2"/>
  </si>
  <si>
    <t>宿泊日</t>
    <rPh sb="0" eb="2">
      <t>シュクハク</t>
    </rPh>
    <rPh sb="2" eb="3">
      <t>ビ</t>
    </rPh>
    <phoneticPr fontId="2"/>
  </si>
  <si>
    <t>上限額</t>
    <rPh sb="0" eb="2">
      <t>ジョウゲン</t>
    </rPh>
    <rPh sb="2" eb="3">
      <t>ガク</t>
    </rPh>
    <phoneticPr fontId="2"/>
  </si>
  <si>
    <t>10月5日</t>
    <rPh sb="2" eb="3">
      <t>ガツ</t>
    </rPh>
    <rPh sb="4" eb="5">
      <t>ヒ</t>
    </rPh>
    <phoneticPr fontId="2"/>
  </si>
  <si>
    <t>10月6日</t>
    <rPh sb="2" eb="3">
      <t>ガツ</t>
    </rPh>
    <rPh sb="4" eb="5">
      <t>ヒ</t>
    </rPh>
    <phoneticPr fontId="2"/>
  </si>
  <si>
    <t>10月7日</t>
    <rPh sb="2" eb="3">
      <t>ガツ</t>
    </rPh>
    <rPh sb="4" eb="5">
      <t>ヒ</t>
    </rPh>
    <phoneticPr fontId="2"/>
  </si>
  <si>
    <t>10月8日</t>
    <rPh sb="2" eb="3">
      <t>ガツ</t>
    </rPh>
    <rPh sb="4" eb="5">
      <t>ヒ</t>
    </rPh>
    <phoneticPr fontId="2"/>
  </si>
  <si>
    <t>10月9日</t>
    <rPh sb="2" eb="3">
      <t>ガツ</t>
    </rPh>
    <rPh sb="4" eb="5">
      <t>ヒ</t>
    </rPh>
    <phoneticPr fontId="2"/>
  </si>
  <si>
    <t>10月10日</t>
    <rPh sb="2" eb="3">
      <t>ガツ</t>
    </rPh>
    <rPh sb="5" eb="6">
      <t>ヒ</t>
    </rPh>
    <phoneticPr fontId="2"/>
  </si>
  <si>
    <t>10月11日</t>
    <rPh sb="2" eb="3">
      <t>ガツ</t>
    </rPh>
    <rPh sb="5" eb="6">
      <t>ヒ</t>
    </rPh>
    <phoneticPr fontId="2"/>
  </si>
  <si>
    <t>10月12日</t>
    <rPh sb="2" eb="3">
      <t>ガツ</t>
    </rPh>
    <rPh sb="5" eb="6">
      <t>ヒ</t>
    </rPh>
    <phoneticPr fontId="2"/>
  </si>
  <si>
    <t>10月13日</t>
    <rPh sb="2" eb="3">
      <t>ガツ</t>
    </rPh>
    <rPh sb="5" eb="6">
      <t>ヒ</t>
    </rPh>
    <phoneticPr fontId="2"/>
  </si>
  <si>
    <t>10月14日</t>
    <rPh sb="2" eb="3">
      <t>ガツ</t>
    </rPh>
    <rPh sb="5" eb="6">
      <t>ヒ</t>
    </rPh>
    <phoneticPr fontId="2"/>
  </si>
  <si>
    <t>10月15日</t>
    <rPh sb="2" eb="3">
      <t>ガツ</t>
    </rPh>
    <rPh sb="5" eb="6">
      <t>ヒ</t>
    </rPh>
    <phoneticPr fontId="2"/>
  </si>
  <si>
    <t>10月16日</t>
    <rPh sb="2" eb="3">
      <t>ガツ</t>
    </rPh>
    <rPh sb="5" eb="6">
      <t>ヒ</t>
    </rPh>
    <phoneticPr fontId="2"/>
  </si>
  <si>
    <t>10月17日</t>
    <rPh sb="2" eb="3">
      <t>ガツ</t>
    </rPh>
    <rPh sb="5" eb="6">
      <t>ヒ</t>
    </rPh>
    <phoneticPr fontId="2"/>
  </si>
  <si>
    <t>10月18日</t>
    <rPh sb="2" eb="3">
      <t>ガツ</t>
    </rPh>
    <rPh sb="5" eb="6">
      <t>ヒ</t>
    </rPh>
    <phoneticPr fontId="2"/>
  </si>
  <si>
    <t>10月19日</t>
    <rPh sb="2" eb="3">
      <t>ガツ</t>
    </rPh>
    <rPh sb="5" eb="6">
      <t>ヒ</t>
    </rPh>
    <phoneticPr fontId="2"/>
  </si>
  <si>
    <t>10月20日</t>
    <rPh sb="2" eb="3">
      <t>ガツ</t>
    </rPh>
    <rPh sb="5" eb="6">
      <t>ヒ</t>
    </rPh>
    <phoneticPr fontId="2"/>
  </si>
  <si>
    <t>10月21日</t>
    <rPh sb="2" eb="3">
      <t>ガツ</t>
    </rPh>
    <rPh sb="5" eb="6">
      <t>ヒ</t>
    </rPh>
    <phoneticPr fontId="2"/>
  </si>
  <si>
    <t>10月22日</t>
    <rPh sb="2" eb="3">
      <t>ガツ</t>
    </rPh>
    <rPh sb="5" eb="6">
      <t>ヒ</t>
    </rPh>
    <phoneticPr fontId="2"/>
  </si>
  <si>
    <t>10月23日</t>
    <rPh sb="2" eb="3">
      <t>ガツ</t>
    </rPh>
    <rPh sb="5" eb="6">
      <t>ヒ</t>
    </rPh>
    <phoneticPr fontId="2"/>
  </si>
  <si>
    <t>10月24日</t>
    <rPh sb="2" eb="3">
      <t>ガツ</t>
    </rPh>
    <rPh sb="5" eb="6">
      <t>ヒ</t>
    </rPh>
    <phoneticPr fontId="2"/>
  </si>
  <si>
    <t>10月25日</t>
    <rPh sb="2" eb="3">
      <t>ガツ</t>
    </rPh>
    <rPh sb="5" eb="6">
      <t>ヒ</t>
    </rPh>
    <phoneticPr fontId="2"/>
  </si>
  <si>
    <t>10月26日</t>
    <rPh sb="2" eb="3">
      <t>ガツ</t>
    </rPh>
    <rPh sb="5" eb="6">
      <t>ヒ</t>
    </rPh>
    <phoneticPr fontId="2"/>
  </si>
  <si>
    <t>10月27日</t>
    <rPh sb="2" eb="3">
      <t>ガツ</t>
    </rPh>
    <rPh sb="5" eb="6">
      <t>ヒ</t>
    </rPh>
    <phoneticPr fontId="2"/>
  </si>
  <si>
    <t>10月28日</t>
    <rPh sb="2" eb="3">
      <t>ガツ</t>
    </rPh>
    <rPh sb="5" eb="6">
      <t>ヒ</t>
    </rPh>
    <phoneticPr fontId="2"/>
  </si>
  <si>
    <t>10月29日</t>
    <rPh sb="2" eb="3">
      <t>ガツ</t>
    </rPh>
    <rPh sb="5" eb="6">
      <t>ヒ</t>
    </rPh>
    <phoneticPr fontId="2"/>
  </si>
  <si>
    <t>10月30日</t>
    <rPh sb="2" eb="3">
      <t>ガツ</t>
    </rPh>
    <rPh sb="5" eb="6">
      <t>ヒ</t>
    </rPh>
    <phoneticPr fontId="2"/>
  </si>
  <si>
    <t>宿泊人数（①）</t>
    <rPh sb="0" eb="2">
      <t>シュクハク</t>
    </rPh>
    <rPh sb="2" eb="4">
      <t>ニンズウ</t>
    </rPh>
    <phoneticPr fontId="2"/>
  </si>
  <si>
    <t>その他経費</t>
    <rPh sb="2" eb="3">
      <t>タ</t>
    </rPh>
    <rPh sb="3" eb="5">
      <t>ケイヒ</t>
    </rPh>
    <phoneticPr fontId="2"/>
  </si>
  <si>
    <t>賃貸料</t>
    <rPh sb="0" eb="2">
      <t>チンタイ</t>
    </rPh>
    <rPh sb="2" eb="3">
      <t>リョウ</t>
    </rPh>
    <phoneticPr fontId="2"/>
  </si>
  <si>
    <t>賃貸料小計</t>
    <rPh sb="0" eb="2">
      <t>チンタイ</t>
    </rPh>
    <rPh sb="2" eb="3">
      <t>リョウ</t>
    </rPh>
    <rPh sb="3" eb="5">
      <t>ショウケイ</t>
    </rPh>
    <phoneticPr fontId="2"/>
  </si>
  <si>
    <t>宿泊費合計</t>
    <rPh sb="0" eb="2">
      <t>シュクハク</t>
    </rPh>
    <rPh sb="2" eb="3">
      <t>ヒ</t>
    </rPh>
    <rPh sb="3" eb="5">
      <t>ゴウケイ</t>
    </rPh>
    <phoneticPr fontId="2"/>
  </si>
  <si>
    <t>敷金</t>
    <rPh sb="0" eb="2">
      <t>シキキン</t>
    </rPh>
    <phoneticPr fontId="2"/>
  </si>
  <si>
    <t>礼金</t>
    <rPh sb="0" eb="2">
      <t>レイキン</t>
    </rPh>
    <phoneticPr fontId="2"/>
  </si>
  <si>
    <t>その他経費小計</t>
    <rPh sb="2" eb="3">
      <t>タ</t>
    </rPh>
    <rPh sb="3" eb="5">
      <t>ケイヒ</t>
    </rPh>
    <rPh sb="5" eb="7">
      <t>ショウケイ</t>
    </rPh>
    <phoneticPr fontId="2"/>
  </si>
  <si>
    <t>5月1日</t>
    <rPh sb="1" eb="2">
      <t>ガツ</t>
    </rPh>
    <rPh sb="3" eb="4">
      <t>ヒ</t>
    </rPh>
    <phoneticPr fontId="2"/>
  </si>
  <si>
    <t>6月1日</t>
    <rPh sb="1" eb="2">
      <t>ガツ</t>
    </rPh>
    <rPh sb="3" eb="4">
      <t>ヒ</t>
    </rPh>
    <phoneticPr fontId="2"/>
  </si>
  <si>
    <t>7月1日</t>
    <rPh sb="1" eb="2">
      <t>ガツ</t>
    </rPh>
    <rPh sb="3" eb="4">
      <t>ヒ</t>
    </rPh>
    <phoneticPr fontId="2"/>
  </si>
  <si>
    <t>8月1日</t>
    <rPh sb="1" eb="2">
      <t>ガツ</t>
    </rPh>
    <rPh sb="3" eb="4">
      <t>ヒ</t>
    </rPh>
    <phoneticPr fontId="2"/>
  </si>
  <si>
    <t>借上費合計</t>
    <phoneticPr fontId="2"/>
  </si>
  <si>
    <t>9月1日</t>
    <rPh sb="1" eb="2">
      <t>ガツ</t>
    </rPh>
    <rPh sb="3" eb="4">
      <t>ヒ</t>
    </rPh>
    <phoneticPr fontId="2"/>
  </si>
  <si>
    <t>～</t>
    <phoneticPr fontId="2"/>
  </si>
  <si>
    <t>借上費集計表</t>
    <rPh sb="0" eb="2">
      <t>カリア</t>
    </rPh>
    <rPh sb="2" eb="3">
      <t>ヒ</t>
    </rPh>
    <rPh sb="3" eb="5">
      <t>シュウケイ</t>
    </rPh>
    <rPh sb="5" eb="6">
      <t>ヒョウ</t>
    </rPh>
    <phoneticPr fontId="2"/>
  </si>
  <si>
    <t>借上費用等</t>
    <rPh sb="0" eb="2">
      <t>カリア</t>
    </rPh>
    <rPh sb="2" eb="4">
      <t>ヒヨウ</t>
    </rPh>
    <rPh sb="4" eb="5">
      <t>トウ</t>
    </rPh>
    <phoneticPr fontId="2"/>
  </si>
  <si>
    <t>費　目</t>
    <rPh sb="0" eb="1">
      <t>ヒ</t>
    </rPh>
    <rPh sb="2" eb="3">
      <t>メ</t>
    </rPh>
    <phoneticPr fontId="2"/>
  </si>
  <si>
    <t>宿泊費
（１泊当）</t>
    <rPh sb="0" eb="2">
      <t>シュクハク</t>
    </rPh>
    <rPh sb="2" eb="3">
      <t>ヒ</t>
    </rPh>
    <rPh sb="6" eb="7">
      <t>パク</t>
    </rPh>
    <rPh sb="7" eb="8">
      <t>アタ</t>
    </rPh>
    <phoneticPr fontId="2"/>
  </si>
  <si>
    <t>計上額
（1泊当）（②）</t>
    <rPh sb="0" eb="2">
      <t>ケイジョウ</t>
    </rPh>
    <rPh sb="2" eb="3">
      <t>ガク</t>
    </rPh>
    <rPh sb="6" eb="7">
      <t>パク</t>
    </rPh>
    <rPh sb="7" eb="8">
      <t>アタ</t>
    </rPh>
    <phoneticPr fontId="2"/>
  </si>
  <si>
    <t>宿泊費計
（③=①*②）</t>
    <rPh sb="0" eb="2">
      <t>シュクハク</t>
    </rPh>
    <rPh sb="2" eb="3">
      <t>ヒ</t>
    </rPh>
    <rPh sb="3" eb="4">
      <t>ケイ</t>
    </rPh>
    <phoneticPr fontId="2"/>
  </si>
  <si>
    <t>12月2日</t>
    <rPh sb="2" eb="3">
      <t>ガツ</t>
    </rPh>
    <rPh sb="4" eb="5">
      <t>ヒ</t>
    </rPh>
    <phoneticPr fontId="2"/>
  </si>
  <si>
    <t>12月3日</t>
    <rPh sb="2" eb="3">
      <t>ガツ</t>
    </rPh>
    <rPh sb="4" eb="5">
      <t>ヒ</t>
    </rPh>
    <phoneticPr fontId="2"/>
  </si>
  <si>
    <t>宿泊費集計表</t>
    <rPh sb="0" eb="2">
      <t>シュクハク</t>
    </rPh>
    <rPh sb="2" eb="3">
      <t>ヒ</t>
    </rPh>
    <rPh sb="3" eb="5">
      <t>シュウケイ</t>
    </rPh>
    <rPh sb="5" eb="6">
      <t>ヒョウ</t>
    </rPh>
    <phoneticPr fontId="2"/>
  </si>
  <si>
    <t>〔歩掛〕</t>
    <rPh sb="1" eb="2">
      <t>フ</t>
    </rPh>
    <rPh sb="2" eb="3">
      <t>カカリ</t>
    </rPh>
    <phoneticPr fontId="2"/>
  </si>
  <si>
    <t>〔時間当燃料消費量〕58*0.047=</t>
    <rPh sb="1" eb="3">
      <t>ジカン</t>
    </rPh>
    <rPh sb="3" eb="4">
      <t>アタ</t>
    </rPh>
    <rPh sb="4" eb="6">
      <t>ネンリョウ</t>
    </rPh>
    <rPh sb="6" eb="8">
      <t>ショウヒ</t>
    </rPh>
    <rPh sb="8" eb="9">
      <t>リョウ</t>
    </rPh>
    <phoneticPr fontId="2"/>
  </si>
  <si>
    <t>機械損料</t>
    <rPh sb="0" eb="2">
      <t>キカイ</t>
    </rPh>
    <rPh sb="2" eb="4">
      <t>ソンリョウ</t>
    </rPh>
    <phoneticPr fontId="2"/>
  </si>
  <si>
    <t>一般運転手</t>
    <rPh sb="0" eb="2">
      <t>イッパン</t>
    </rPh>
    <rPh sb="2" eb="4">
      <t>ウンテン</t>
    </rPh>
    <rPh sb="4" eb="5">
      <t>シュ</t>
    </rPh>
    <phoneticPr fontId="2"/>
  </si>
  <si>
    <t>計</t>
    <rPh sb="0" eb="1">
      <t>ケイ</t>
    </rPh>
    <phoneticPr fontId="2"/>
  </si>
  <si>
    <t>＜歩掛（1時間当り）ﾏｲｸﾛﾊﾞｽ（15名）＞</t>
    <rPh sb="1" eb="2">
      <t>フ</t>
    </rPh>
    <rPh sb="2" eb="3">
      <t>カカリ</t>
    </rPh>
    <rPh sb="5" eb="7">
      <t>ジカン</t>
    </rPh>
    <rPh sb="7" eb="8">
      <t>アタ</t>
    </rPh>
    <rPh sb="20" eb="21">
      <t>メイ</t>
    </rPh>
    <phoneticPr fontId="2"/>
  </si>
  <si>
    <t>1人当</t>
    <rPh sb="1" eb="2">
      <t>ヒト</t>
    </rPh>
    <rPh sb="2" eb="3">
      <t>アタ</t>
    </rPh>
    <phoneticPr fontId="2"/>
  </si>
  <si>
    <t>円（往復1時間）</t>
    <rPh sb="0" eb="1">
      <t>エン</t>
    </rPh>
    <rPh sb="2" eb="4">
      <t>オウフク</t>
    </rPh>
    <rPh sb="5" eb="7">
      <t>ジカン</t>
    </rPh>
    <phoneticPr fontId="2"/>
  </si>
  <si>
    <t>円（往復2時間）</t>
    <rPh sb="0" eb="1">
      <t>エン</t>
    </rPh>
    <rPh sb="2" eb="4">
      <t>オウフク</t>
    </rPh>
    <rPh sb="5" eb="7">
      <t>ジカン</t>
    </rPh>
    <phoneticPr fontId="2"/>
  </si>
  <si>
    <t>日時</t>
    <rPh sb="0" eb="1">
      <t>ヒ</t>
    </rPh>
    <rPh sb="1" eb="2">
      <t>ジ</t>
    </rPh>
    <phoneticPr fontId="2"/>
  </si>
  <si>
    <t>往復2時間以内</t>
    <rPh sb="0" eb="2">
      <t>オウフク</t>
    </rPh>
    <rPh sb="3" eb="5">
      <t>ジカン</t>
    </rPh>
    <rPh sb="5" eb="7">
      <t>イナイ</t>
    </rPh>
    <phoneticPr fontId="2"/>
  </si>
  <si>
    <t>往復1時間以内</t>
    <rPh sb="0" eb="2">
      <t>オウフク</t>
    </rPh>
    <rPh sb="3" eb="5">
      <t>ジカン</t>
    </rPh>
    <rPh sb="5" eb="7">
      <t>イナイ</t>
    </rPh>
    <phoneticPr fontId="2"/>
  </si>
  <si>
    <t>労働者送迎費集計表</t>
    <rPh sb="0" eb="3">
      <t>ロウドウシャ</t>
    </rPh>
    <rPh sb="3" eb="5">
      <t>ソウゲイ</t>
    </rPh>
    <rPh sb="5" eb="6">
      <t>ヒ</t>
    </rPh>
    <rPh sb="6" eb="8">
      <t>シュウケイ</t>
    </rPh>
    <rPh sb="8" eb="9">
      <t>ヒョウ</t>
    </rPh>
    <phoneticPr fontId="2"/>
  </si>
  <si>
    <t>赴任手当</t>
    <rPh sb="0" eb="2">
      <t>フニン</t>
    </rPh>
    <rPh sb="2" eb="4">
      <t>テア</t>
    </rPh>
    <phoneticPr fontId="2"/>
  </si>
  <si>
    <t>（起点）</t>
    <rPh sb="1" eb="3">
      <t>キテン</t>
    </rPh>
    <phoneticPr fontId="2"/>
  </si>
  <si>
    <t>（終点）</t>
    <rPh sb="1" eb="3">
      <t>シュウテン</t>
    </rPh>
    <phoneticPr fontId="2"/>
  </si>
  <si>
    <t>岩手県宮古市</t>
    <rPh sb="0" eb="3">
      <t>イワテケン</t>
    </rPh>
    <rPh sb="3" eb="6">
      <t>ミヤコシ</t>
    </rPh>
    <phoneticPr fontId="2"/>
  </si>
  <si>
    <t>東京花子</t>
    <rPh sb="0" eb="2">
      <t>トウキョウ</t>
    </rPh>
    <rPh sb="2" eb="4">
      <t>ハナコ</t>
    </rPh>
    <phoneticPr fontId="2"/>
  </si>
  <si>
    <t>労務者名</t>
    <rPh sb="0" eb="2">
      <t>ロウム</t>
    </rPh>
    <rPh sb="2" eb="3">
      <t>シャ</t>
    </rPh>
    <rPh sb="3" eb="4">
      <t>メイ</t>
    </rPh>
    <phoneticPr fontId="2"/>
  </si>
  <si>
    <t>東京都千代田区</t>
    <rPh sb="0" eb="2">
      <t>トウキョウ</t>
    </rPh>
    <rPh sb="2" eb="3">
      <t>ト</t>
    </rPh>
    <rPh sb="3" eb="6">
      <t>チヨダ</t>
    </rPh>
    <rPh sb="6" eb="7">
      <t>ク</t>
    </rPh>
    <phoneticPr fontId="2"/>
  </si>
  <si>
    <t>支給額</t>
    <rPh sb="0" eb="2">
      <t>シキュウ</t>
    </rPh>
    <rPh sb="2" eb="3">
      <t>ガク</t>
    </rPh>
    <phoneticPr fontId="2"/>
  </si>
  <si>
    <t>帰省手当</t>
    <rPh sb="0" eb="2">
      <t>キセイ</t>
    </rPh>
    <rPh sb="2" eb="4">
      <t>テア</t>
    </rPh>
    <phoneticPr fontId="2"/>
  </si>
  <si>
    <t>千葉太郎</t>
    <rPh sb="0" eb="2">
      <t>チバ</t>
    </rPh>
    <rPh sb="2" eb="4">
      <t>タロウ</t>
    </rPh>
    <phoneticPr fontId="2"/>
  </si>
  <si>
    <t>千葉県千葉市</t>
    <rPh sb="0" eb="2">
      <t>チバ</t>
    </rPh>
    <rPh sb="2" eb="3">
      <t>ケン</t>
    </rPh>
    <rPh sb="3" eb="5">
      <t>チバ</t>
    </rPh>
    <rPh sb="5" eb="6">
      <t>シ</t>
    </rPh>
    <phoneticPr fontId="2"/>
  </si>
  <si>
    <t>食費（時間外）</t>
    <rPh sb="0" eb="2">
      <t>ショクヒ</t>
    </rPh>
    <rPh sb="3" eb="5">
      <t>ジカン</t>
    </rPh>
    <rPh sb="5" eb="6">
      <t>ガイ</t>
    </rPh>
    <phoneticPr fontId="2"/>
  </si>
  <si>
    <t>機関出力=</t>
    <rPh sb="0" eb="2">
      <t>キカン</t>
    </rPh>
    <rPh sb="2" eb="4">
      <t>シュツリョク</t>
    </rPh>
    <phoneticPr fontId="2"/>
  </si>
  <si>
    <t>Ｔ(運転日当り運転時間）=</t>
    <rPh sb="2" eb="4">
      <t>ウンテン</t>
    </rPh>
    <rPh sb="4" eb="5">
      <t>ヒ</t>
    </rPh>
    <rPh sb="5" eb="6">
      <t>アタ</t>
    </rPh>
    <rPh sb="7" eb="9">
      <t>ウンテン</t>
    </rPh>
    <rPh sb="9" eb="11">
      <t>ジカン</t>
    </rPh>
    <phoneticPr fontId="2"/>
  </si>
  <si>
    <t>燃料消費率=</t>
    <rPh sb="0" eb="2">
      <t>ネンリョウ</t>
    </rPh>
    <rPh sb="2" eb="4">
      <t>ショウヒ</t>
    </rPh>
    <rPh sb="4" eb="5">
      <t>リツ</t>
    </rPh>
    <phoneticPr fontId="2"/>
  </si>
  <si>
    <t>送迎経路</t>
    <rPh sb="0" eb="2">
      <t>ソウゲイ</t>
    </rPh>
    <rPh sb="2" eb="4">
      <t>ケイロ</t>
    </rPh>
    <phoneticPr fontId="2"/>
  </si>
  <si>
    <t>送迎時間（時間）</t>
    <rPh sb="0" eb="2">
      <t>ソウゲイ</t>
    </rPh>
    <rPh sb="2" eb="4">
      <t>ジカン</t>
    </rPh>
    <rPh sb="5" eb="7">
      <t>ジカン</t>
    </rPh>
    <phoneticPr fontId="2"/>
  </si>
  <si>
    <t>労務管理費（食費）集計表</t>
    <rPh sb="0" eb="2">
      <t>ロウム</t>
    </rPh>
    <rPh sb="2" eb="4">
      <t>カンリ</t>
    </rPh>
    <rPh sb="4" eb="5">
      <t>ヒ</t>
    </rPh>
    <rPh sb="6" eb="8">
      <t>ショクヒ</t>
    </rPh>
    <rPh sb="9" eb="11">
      <t>シュウケイ</t>
    </rPh>
    <rPh sb="11" eb="12">
      <t>ヒョウ</t>
    </rPh>
    <phoneticPr fontId="2"/>
  </si>
  <si>
    <t>日付</t>
    <rPh sb="0" eb="1">
      <t>ヒ</t>
    </rPh>
    <rPh sb="1" eb="2">
      <t>ツ</t>
    </rPh>
    <phoneticPr fontId="2"/>
  </si>
  <si>
    <t>賃貸期間</t>
    <rPh sb="0" eb="2">
      <t>チンタイ</t>
    </rPh>
    <rPh sb="2" eb="4">
      <t>キカン</t>
    </rPh>
    <phoneticPr fontId="2"/>
  </si>
  <si>
    <t>金額</t>
    <rPh sb="0" eb="2">
      <t>キンガク</t>
    </rPh>
    <phoneticPr fontId="2"/>
  </si>
  <si>
    <t>～</t>
    <phoneticPr fontId="2"/>
  </si>
  <si>
    <t>～</t>
    <phoneticPr fontId="2"/>
  </si>
  <si>
    <r>
      <t>燃料費</t>
    </r>
    <r>
      <rPr>
        <sz val="8"/>
        <color indexed="8"/>
        <rFont val="ＭＳ ゴシック"/>
        <family val="3"/>
        <charset val="128"/>
      </rPr>
      <t>（ｶﾞｿﾘﾝ）</t>
    </r>
    <rPh sb="0" eb="3">
      <t>ネンリョウヒ</t>
    </rPh>
    <phoneticPr fontId="2"/>
  </si>
  <si>
    <t>ℓ</t>
    <phoneticPr fontId="2"/>
  </si>
  <si>
    <t>h</t>
    <phoneticPr fontId="2"/>
  </si>
  <si>
    <t>（Ⅰ-6-②-3）</t>
    <phoneticPr fontId="2"/>
  </si>
  <si>
    <t>（損料表）</t>
    <phoneticPr fontId="2"/>
  </si>
  <si>
    <t>1/T=</t>
    <phoneticPr fontId="2"/>
  </si>
  <si>
    <t>○○</t>
    <phoneticPr fontId="2"/>
  </si>
  <si>
    <t>送迎時間（分）</t>
    <rPh sb="0" eb="2">
      <t>ソウゲイ</t>
    </rPh>
    <rPh sb="2" eb="4">
      <t>ジカン</t>
    </rPh>
    <rPh sb="5" eb="6">
      <t>プン</t>
    </rPh>
    <phoneticPr fontId="2"/>
  </si>
  <si>
    <t>合計</t>
    <rPh sb="0" eb="2">
      <t>ゴウケイ</t>
    </rPh>
    <phoneticPr fontId="2"/>
  </si>
  <si>
    <t>その他諸費用</t>
    <rPh sb="2" eb="3">
      <t>タ</t>
    </rPh>
    <rPh sb="3" eb="4">
      <t>ショ</t>
    </rPh>
    <rPh sb="4" eb="6">
      <t>ヒヨウ</t>
    </rPh>
    <phoneticPr fontId="2"/>
  </si>
  <si>
    <t>送迎距離（km）</t>
    <rPh sb="0" eb="2">
      <t>ソウゲイ</t>
    </rPh>
    <rPh sb="2" eb="4">
      <t>キョリ</t>
    </rPh>
    <phoneticPr fontId="2"/>
  </si>
  <si>
    <t>送迎
人数</t>
    <rPh sb="0" eb="2">
      <t>ソウゲイ</t>
    </rPh>
    <rPh sb="3" eb="5">
      <t>ニンズウ</t>
    </rPh>
    <phoneticPr fontId="2"/>
  </si>
  <si>
    <t>給油</t>
    <rPh sb="0" eb="2">
      <t>キュウユ</t>
    </rPh>
    <phoneticPr fontId="2"/>
  </si>
  <si>
    <t>30L</t>
    <phoneticPr fontId="2"/>
  </si>
  <si>
    <t>合計</t>
    <rPh sb="0" eb="2">
      <t>ゴウケイ</t>
    </rPh>
    <phoneticPr fontId="2"/>
  </si>
  <si>
    <t>送迎時間
（分）</t>
    <rPh sb="0" eb="2">
      <t>ソウゲイ</t>
    </rPh>
    <rPh sb="2" eb="4">
      <t>ジカン</t>
    </rPh>
    <rPh sb="6" eb="7">
      <t>プン</t>
    </rPh>
    <phoneticPr fontId="2"/>
  </si>
  <si>
    <t>運転手賃金</t>
    <rPh sb="0" eb="2">
      <t>ウンテン</t>
    </rPh>
    <rPh sb="2" eb="3">
      <t>シュ</t>
    </rPh>
    <rPh sb="3" eb="5">
      <t>チンギン</t>
    </rPh>
    <phoneticPr fontId="2"/>
  </si>
  <si>
    <t>車両損料</t>
    <rPh sb="0" eb="2">
      <t>シャリョウ</t>
    </rPh>
    <rPh sb="2" eb="4">
      <t>ソンリョウ</t>
    </rPh>
    <phoneticPr fontId="2"/>
  </si>
  <si>
    <t>車両燃料</t>
    <rPh sb="0" eb="2">
      <t>シャリョウ</t>
    </rPh>
    <rPh sb="2" eb="4">
      <t>ネンリョウ</t>
    </rPh>
    <phoneticPr fontId="2"/>
  </si>
  <si>
    <t>給油日</t>
    <rPh sb="0" eb="2">
      <t>キュウユ</t>
    </rPh>
    <rPh sb="2" eb="3">
      <t>ヒ</t>
    </rPh>
    <phoneticPr fontId="2"/>
  </si>
  <si>
    <t>10/1</t>
    <phoneticPr fontId="2"/>
  </si>
  <si>
    <t>単価（税抜）</t>
    <rPh sb="0" eb="2">
      <t>タンカ</t>
    </rPh>
    <rPh sb="3" eb="4">
      <t>ゼイ</t>
    </rPh>
    <rPh sb="4" eb="5">
      <t>ヌ</t>
    </rPh>
    <phoneticPr fontId="2"/>
  </si>
  <si>
    <t>給油量（L)</t>
    <rPh sb="0" eb="2">
      <t>キュウユ</t>
    </rPh>
    <rPh sb="2" eb="3">
      <t>リョウ</t>
    </rPh>
    <phoneticPr fontId="2"/>
  </si>
  <si>
    <t>運転手</t>
    <rPh sb="0" eb="2">
      <t>ウンテン</t>
    </rPh>
    <rPh sb="2" eb="3">
      <t>シュ</t>
    </rPh>
    <phoneticPr fontId="2"/>
  </si>
  <si>
    <t>○○　○○</t>
    <phoneticPr fontId="2"/>
  </si>
  <si>
    <t>運転手名</t>
    <rPh sb="0" eb="2">
      <t>ウンテン</t>
    </rPh>
    <rPh sb="2" eb="3">
      <t>シュ</t>
    </rPh>
    <rPh sb="3" eb="4">
      <t>メイ</t>
    </rPh>
    <phoneticPr fontId="2"/>
  </si>
  <si>
    <t>損料単価</t>
    <rPh sb="0" eb="2">
      <t>ソンリョウ</t>
    </rPh>
    <rPh sb="2" eb="4">
      <t>タンカ</t>
    </rPh>
    <phoneticPr fontId="2"/>
  </si>
  <si>
    <t>走行時間（ｈ）</t>
    <rPh sb="0" eb="2">
      <t>ソウコウ</t>
    </rPh>
    <rPh sb="2" eb="4">
      <t>ジカン</t>
    </rPh>
    <phoneticPr fontId="2"/>
  </si>
  <si>
    <t>△△　△△</t>
    <phoneticPr fontId="2"/>
  </si>
  <si>
    <t>10/15</t>
    <phoneticPr fontId="2"/>
  </si>
  <si>
    <t>車両賃料（ﾘｰｽ）</t>
    <rPh sb="0" eb="2">
      <t>シャリョウ</t>
    </rPh>
    <rPh sb="2" eb="4">
      <t>チンリョウ</t>
    </rPh>
    <phoneticPr fontId="2"/>
  </si>
  <si>
    <t>賃金</t>
    <rPh sb="0" eb="2">
      <t>チンギン</t>
    </rPh>
    <phoneticPr fontId="2"/>
  </si>
  <si>
    <t>賃金支給対象月</t>
    <rPh sb="0" eb="2">
      <t>チンギン</t>
    </rPh>
    <rPh sb="2" eb="4">
      <t>シキュウ</t>
    </rPh>
    <rPh sb="4" eb="6">
      <t>タイショウ</t>
    </rPh>
    <rPh sb="6" eb="7">
      <t>ツキ</t>
    </rPh>
    <phoneticPr fontId="2"/>
  </si>
  <si>
    <t>労務管理費（労働者送迎費）集計表</t>
    <rPh sb="0" eb="2">
      <t>ロウム</t>
    </rPh>
    <rPh sb="2" eb="4">
      <t>カンリ</t>
    </rPh>
    <rPh sb="4" eb="5">
      <t>ヒ</t>
    </rPh>
    <rPh sb="6" eb="11">
      <t>ロウドウシャソウゲイ</t>
    </rPh>
    <rPh sb="11" eb="12">
      <t>ヒ</t>
    </rPh>
    <rPh sb="13" eb="15">
      <t>シュウケイ</t>
    </rPh>
    <rPh sb="15" eb="16">
      <t>ヒョウ</t>
    </rPh>
    <phoneticPr fontId="2"/>
  </si>
  <si>
    <t>△△</t>
    <phoneticPr fontId="2"/>
  </si>
  <si>
    <t>釜石市</t>
    <rPh sb="0" eb="3">
      <t>カマイシシ</t>
    </rPh>
    <phoneticPr fontId="2"/>
  </si>
  <si>
    <t>釜石市</t>
    <rPh sb="0" eb="3">
      <t>カマイシシ</t>
    </rPh>
    <phoneticPr fontId="2"/>
  </si>
  <si>
    <t>運転手賃金小計</t>
    <rPh sb="0" eb="2">
      <t>ウンテン</t>
    </rPh>
    <rPh sb="2" eb="3">
      <t>シュ</t>
    </rPh>
    <rPh sb="3" eb="5">
      <t>チンギン</t>
    </rPh>
    <rPh sb="5" eb="6">
      <t>ショウ</t>
    </rPh>
    <rPh sb="6" eb="7">
      <t>ケイ</t>
    </rPh>
    <phoneticPr fontId="2"/>
  </si>
  <si>
    <t>車両損料（賃料）小計</t>
    <rPh sb="0" eb="2">
      <t>シャリョウ</t>
    </rPh>
    <rPh sb="2" eb="4">
      <t>ソンリョウ</t>
    </rPh>
    <rPh sb="5" eb="7">
      <t>チンリョウ</t>
    </rPh>
    <rPh sb="8" eb="9">
      <t>ショウ</t>
    </rPh>
    <rPh sb="9" eb="10">
      <t>ケイ</t>
    </rPh>
    <phoneticPr fontId="2"/>
  </si>
  <si>
    <t>車両燃料小計</t>
    <rPh sb="0" eb="2">
      <t>シャリョウ</t>
    </rPh>
    <rPh sb="2" eb="4">
      <t>ネンリョウ</t>
    </rPh>
    <rPh sb="4" eb="5">
      <t>ショウ</t>
    </rPh>
    <rPh sb="5" eb="6">
      <t>ケイ</t>
    </rPh>
    <phoneticPr fontId="2"/>
  </si>
  <si>
    <t>支給対象者</t>
    <rPh sb="0" eb="2">
      <t>シキュウ</t>
    </rPh>
    <rPh sb="2" eb="4">
      <t>タイショウ</t>
    </rPh>
    <rPh sb="4" eb="5">
      <t>シャ</t>
    </rPh>
    <phoneticPr fontId="2"/>
  </si>
  <si>
    <t>○田　花子</t>
    <rPh sb="1" eb="2">
      <t>タ</t>
    </rPh>
    <rPh sb="3" eb="4">
      <t>ハナ</t>
    </rPh>
    <rPh sb="4" eb="5">
      <t>コ</t>
    </rPh>
    <phoneticPr fontId="2"/>
  </si>
  <si>
    <t>人</t>
    <rPh sb="0" eb="1">
      <t>ヒト</t>
    </rPh>
    <phoneticPr fontId="2"/>
  </si>
  <si>
    <t>別紙様式①</t>
    <rPh sb="0" eb="2">
      <t>ベッシ</t>
    </rPh>
    <rPh sb="2" eb="4">
      <t>ヨウシキ</t>
    </rPh>
    <phoneticPr fontId="2"/>
  </si>
  <si>
    <t>別紙様式②</t>
    <rPh sb="0" eb="2">
      <t>ベッシ</t>
    </rPh>
    <rPh sb="2" eb="4">
      <t>ヨウシキ</t>
    </rPh>
    <phoneticPr fontId="2"/>
  </si>
  <si>
    <t>別紙様式③-1</t>
    <rPh sb="0" eb="2">
      <t>ベッシ</t>
    </rPh>
    <rPh sb="2" eb="4">
      <t>ヨウシキ</t>
    </rPh>
    <phoneticPr fontId="2"/>
  </si>
  <si>
    <t>別紙様式③－２</t>
    <rPh sb="0" eb="2">
      <t>ベッシ</t>
    </rPh>
    <rPh sb="2" eb="4">
      <t>ヨウシキ</t>
    </rPh>
    <phoneticPr fontId="2"/>
  </si>
  <si>
    <t>別紙様式④-１</t>
    <rPh sb="0" eb="2">
      <t>ベッシ</t>
    </rPh>
    <rPh sb="2" eb="4">
      <t>ヨウシキ</t>
    </rPh>
    <phoneticPr fontId="2"/>
  </si>
  <si>
    <t>別紙様式④-２</t>
    <rPh sb="0" eb="2">
      <t>ベッシ</t>
    </rPh>
    <rPh sb="2" eb="4">
      <t>ヨウシキ</t>
    </rPh>
    <phoneticPr fontId="2"/>
  </si>
  <si>
    <t>R8.10月分</t>
    <rPh sb="5" eb="6">
      <t>ガツ</t>
    </rPh>
    <rPh sb="6" eb="7">
      <t>ブン</t>
    </rPh>
    <phoneticPr fontId="2"/>
  </si>
  <si>
    <t>R8.11月分</t>
    <rPh sb="5" eb="6">
      <t>ガツ</t>
    </rPh>
    <rPh sb="6" eb="7">
      <t>ブン</t>
    </rPh>
    <phoneticPr fontId="2"/>
  </si>
  <si>
    <t>令和8年</t>
    <rPh sb="0" eb="2">
      <t>レイワ</t>
    </rPh>
    <rPh sb="3" eb="4">
      <t>ネン</t>
    </rPh>
    <phoneticPr fontId="2"/>
  </si>
  <si>
    <t>鉄筋工</t>
    <rPh sb="0" eb="3">
      <t>テッキンコウ</t>
    </rPh>
    <phoneticPr fontId="2"/>
  </si>
  <si>
    <t>令和7年</t>
    <rPh sb="0" eb="2">
      <t>レイワ</t>
    </rPh>
    <rPh sb="3" eb="4">
      <t>ネン</t>
    </rPh>
    <phoneticPr fontId="2"/>
  </si>
  <si>
    <t>令和9年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</si>
</sst>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.0;[Red]\-#,##0.0"/>
  </numFmts>
  <fonts count="9" x14ac:knownFonts="1">
    <font>
      <sz val="11"/>
      <color theme="1"/>
      <name val="ＭＳ Ｐゴシック"/>
      <family val="3"/>
      <charset val="128"/>
      <scheme val="minor"/>
    </font>
    <font>
      <sz val="1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8"/>
      <color indexed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4" fillId="0" borderId="0"/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38" fontId="1" fillId="0" borderId="1" xfId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>
      <alignment vertical="center"/>
    </xf>
    <xf numFmtId="0" fontId="1" fillId="0" borderId="3" xfId="0" applyFont="1" applyBorder="1">
      <alignment vertical="center"/>
    </xf>
    <xf numFmtId="38" fontId="1" fillId="0" borderId="1" xfId="1" applyFont="1" applyBorder="1" applyAlignment="1">
      <alignment vertical="center"/>
    </xf>
    <xf numFmtId="38" fontId="1" fillId="0" borderId="1" xfId="0" applyNumberFormat="1" applyFont="1" applyBorder="1">
      <alignment vertical="center"/>
    </xf>
    <xf numFmtId="49" fontId="1" fillId="0" borderId="0" xfId="0" applyNumberFormat="1" applyFont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38" fontId="1" fillId="0" borderId="1" xfId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38" fontId="1" fillId="0" borderId="1" xfId="1" applyFont="1" applyBorder="1" applyAlignment="1">
      <alignment horizontal="left" vertical="center"/>
    </xf>
    <xf numFmtId="56" fontId="1" fillId="0" borderId="1" xfId="0" applyNumberFormat="1" applyFont="1" applyBorder="1">
      <alignment vertical="center"/>
    </xf>
    <xf numFmtId="176" fontId="1" fillId="0" borderId="4" xfId="0" applyNumberFormat="1" applyFont="1" applyBorder="1">
      <alignment vertical="center"/>
    </xf>
    <xf numFmtId="38" fontId="1" fillId="0" borderId="1" xfId="1" applyFont="1" applyFill="1" applyBorder="1">
      <alignment vertical="center"/>
    </xf>
    <xf numFmtId="38" fontId="1" fillId="0" borderId="1" xfId="1" applyFont="1" applyFill="1" applyBorder="1" applyAlignment="1">
      <alignment vertical="center"/>
    </xf>
    <xf numFmtId="38" fontId="1" fillId="0" borderId="1" xfId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56" fontId="1" fillId="0" borderId="4" xfId="0" applyNumberFormat="1" applyFont="1" applyBorder="1">
      <alignment vertical="center"/>
    </xf>
    <xf numFmtId="49" fontId="1" fillId="0" borderId="5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/>
    </xf>
    <xf numFmtId="176" fontId="1" fillId="0" borderId="1" xfId="0" applyNumberFormat="1" applyFont="1" applyBorder="1">
      <alignment vertical="center"/>
    </xf>
    <xf numFmtId="176" fontId="1" fillId="0" borderId="0" xfId="0" applyNumberFormat="1" applyFont="1">
      <alignment vertical="center"/>
    </xf>
    <xf numFmtId="38" fontId="1" fillId="0" borderId="1" xfId="1" applyFont="1" applyFill="1" applyBorder="1" applyAlignment="1">
      <alignment horizontal="left" vertical="center"/>
    </xf>
    <xf numFmtId="38" fontId="1" fillId="0" borderId="1" xfId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177" fontId="1" fillId="0" borderId="1" xfId="1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38" fontId="1" fillId="0" borderId="2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 shrinkToFit="1"/>
    </xf>
    <xf numFmtId="38" fontId="1" fillId="0" borderId="5" xfId="1" applyFont="1" applyFill="1" applyBorder="1" applyAlignment="1">
      <alignment horizontal="center" vertical="center" shrinkToFit="1"/>
    </xf>
    <xf numFmtId="38" fontId="1" fillId="0" borderId="4" xfId="1" applyFont="1" applyFill="1" applyBorder="1" applyAlignment="1">
      <alignment horizontal="center" vertical="center" shrinkToFit="1"/>
    </xf>
    <xf numFmtId="38" fontId="1" fillId="0" borderId="0" xfId="1" applyFont="1" applyFill="1" applyBorder="1" applyAlignment="1">
      <alignment vertical="center"/>
    </xf>
    <xf numFmtId="38" fontId="1" fillId="0" borderId="5" xfId="1" applyFont="1" applyFill="1" applyBorder="1" applyAlignment="1">
      <alignment horizontal="center" vertical="center"/>
    </xf>
    <xf numFmtId="38" fontId="1" fillId="0" borderId="4" xfId="1" applyFont="1" applyFill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38" fontId="1" fillId="0" borderId="2" xfId="0" applyNumberFormat="1" applyFont="1" applyBorder="1" applyAlignment="1">
      <alignment horizontal="center" vertical="center"/>
    </xf>
    <xf numFmtId="38" fontId="1" fillId="0" borderId="0" xfId="0" applyNumberFormat="1" applyFont="1">
      <alignment vertical="center"/>
    </xf>
    <xf numFmtId="177" fontId="1" fillId="0" borderId="1" xfId="0" applyNumberFormat="1" applyFont="1" applyBorder="1">
      <alignment vertical="center"/>
    </xf>
    <xf numFmtId="38" fontId="1" fillId="0" borderId="0" xfId="1" applyFont="1" applyBorder="1" applyAlignment="1">
      <alignment vertical="center"/>
    </xf>
    <xf numFmtId="38" fontId="1" fillId="0" borderId="0" xfId="1" applyFont="1" applyBorder="1">
      <alignment vertical="center"/>
    </xf>
    <xf numFmtId="38" fontId="1" fillId="0" borderId="0" xfId="1" applyFont="1" applyBorder="1" applyAlignment="1">
      <alignment horizontal="center" vertical="center"/>
    </xf>
    <xf numFmtId="38" fontId="1" fillId="0" borderId="0" xfId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38" fontId="1" fillId="0" borderId="2" xfId="1" applyFont="1" applyFill="1" applyBorder="1" applyAlignment="1">
      <alignment horizontal="right" vertical="center"/>
    </xf>
    <xf numFmtId="38" fontId="1" fillId="0" borderId="4" xfId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8" fontId="1" fillId="0" borderId="0" xfId="1" applyFont="1" applyFill="1" applyAlignment="1">
      <alignment horizontal="right" vertical="center" shrinkToFit="1"/>
    </xf>
    <xf numFmtId="177" fontId="1" fillId="0" borderId="0" xfId="1" applyNumberFormat="1" applyFont="1" applyFill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1" fillId="0" borderId="0" xfId="0" applyFont="1" applyAlignment="1">
      <alignment horizontal="center" vertical="center" shrinkToFit="1"/>
    </xf>
    <xf numFmtId="38" fontId="1" fillId="0" borderId="0" xfId="0" applyNumberFormat="1" applyFont="1" applyAlignment="1">
      <alignment horizontal="right" vertical="center" shrinkToFit="1"/>
    </xf>
  </cellXfs>
  <cellStyles count="6">
    <cellStyle name="桁区切り" xfId="1" builtinId="6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4762</xdr:colOff>
      <xdr:row>0</xdr:row>
      <xdr:rowOff>0</xdr:rowOff>
    </xdr:from>
    <xdr:to>
      <xdr:col>32</xdr:col>
      <xdr:colOff>0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1028" name="Oval 2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26450925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1029" name="Oval 22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26450925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123825</xdr:colOff>
      <xdr:row>0</xdr:row>
      <xdr:rowOff>0</xdr:rowOff>
    </xdr:from>
    <xdr:to>
      <xdr:col>84</xdr:col>
      <xdr:colOff>104775</xdr:colOff>
      <xdr:row>0</xdr:row>
      <xdr:rowOff>0</xdr:rowOff>
    </xdr:to>
    <xdr:sp macro="" textlink="">
      <xdr:nvSpPr>
        <xdr:cNvPr id="1030" name="Line 27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ShapeType="1"/>
        </xdr:cNvSpPr>
      </xdr:nvSpPr>
      <xdr:spPr bwMode="auto">
        <a:xfrm flipH="1" flipV="1">
          <a:off x="5874067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76200</xdr:colOff>
      <xdr:row>0</xdr:row>
      <xdr:rowOff>47625</xdr:rowOff>
    </xdr:from>
    <xdr:to>
      <xdr:col>0</xdr:col>
      <xdr:colOff>1162050</xdr:colOff>
      <xdr:row>1</xdr:row>
      <xdr:rowOff>209550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76200" y="47625"/>
          <a:ext cx="108585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4762</xdr:colOff>
      <xdr:row>0</xdr:row>
      <xdr:rowOff>0</xdr:rowOff>
    </xdr:from>
    <xdr:to>
      <xdr:col>32</xdr:col>
      <xdr:colOff>0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5124" name="Oval 21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>
          <a:spLocks noChangeArrowheads="1"/>
        </xdr:cNvSpPr>
      </xdr:nvSpPr>
      <xdr:spPr bwMode="auto">
        <a:xfrm>
          <a:off x="258318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5125" name="Oval 22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>
          <a:spLocks noChangeArrowheads="1"/>
        </xdr:cNvSpPr>
      </xdr:nvSpPr>
      <xdr:spPr bwMode="auto">
        <a:xfrm>
          <a:off x="258318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123825</xdr:colOff>
      <xdr:row>0</xdr:row>
      <xdr:rowOff>0</xdr:rowOff>
    </xdr:from>
    <xdr:to>
      <xdr:col>84</xdr:col>
      <xdr:colOff>104775</xdr:colOff>
      <xdr:row>0</xdr:row>
      <xdr:rowOff>0</xdr:rowOff>
    </xdr:to>
    <xdr:sp macro="" textlink="">
      <xdr:nvSpPr>
        <xdr:cNvPr id="5126" name="Line 27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>
          <a:spLocks noChangeShapeType="1"/>
        </xdr:cNvSpPr>
      </xdr:nvSpPr>
      <xdr:spPr bwMode="auto">
        <a:xfrm flipH="1" flipV="1">
          <a:off x="581215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29</xdr:col>
      <xdr:colOff>4762</xdr:colOff>
      <xdr:row>0</xdr:row>
      <xdr:rowOff>0</xdr:rowOff>
    </xdr:from>
    <xdr:to>
      <xdr:col>32</xdr:col>
      <xdr:colOff>0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5130" name="Oval 21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SpPr>
          <a:spLocks noChangeArrowheads="1"/>
        </xdr:cNvSpPr>
      </xdr:nvSpPr>
      <xdr:spPr bwMode="auto">
        <a:xfrm>
          <a:off x="258318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5131" name="Oval 22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>
          <a:spLocks noChangeArrowheads="1"/>
        </xdr:cNvSpPr>
      </xdr:nvSpPr>
      <xdr:spPr bwMode="auto">
        <a:xfrm>
          <a:off x="258318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123825</xdr:colOff>
      <xdr:row>0</xdr:row>
      <xdr:rowOff>0</xdr:rowOff>
    </xdr:from>
    <xdr:to>
      <xdr:col>84</xdr:col>
      <xdr:colOff>104775</xdr:colOff>
      <xdr:row>0</xdr:row>
      <xdr:rowOff>0</xdr:rowOff>
    </xdr:to>
    <xdr:sp macro="" textlink="">
      <xdr:nvSpPr>
        <xdr:cNvPr id="5132" name="Line 27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SpPr>
          <a:spLocks noChangeShapeType="1"/>
        </xdr:cNvSpPr>
      </xdr:nvSpPr>
      <xdr:spPr bwMode="auto">
        <a:xfrm flipH="1" flipV="1">
          <a:off x="581215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85725</xdr:colOff>
      <xdr:row>0</xdr:row>
      <xdr:rowOff>57150</xdr:rowOff>
    </xdr:from>
    <xdr:to>
      <xdr:col>1</xdr:col>
      <xdr:colOff>523875</xdr:colOff>
      <xdr:row>1</xdr:row>
      <xdr:rowOff>219075</xdr:rowOff>
    </xdr:to>
    <xdr:sp macro="" textlink="">
      <xdr:nvSpPr>
        <xdr:cNvPr id="5134" name="Text Box 7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SpPr txBox="1">
          <a:spLocks noChangeArrowheads="1"/>
        </xdr:cNvSpPr>
      </xdr:nvSpPr>
      <xdr:spPr bwMode="auto">
        <a:xfrm>
          <a:off x="85725" y="57150"/>
          <a:ext cx="108585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様式例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4762</xdr:colOff>
      <xdr:row>0</xdr:row>
      <xdr:rowOff>0</xdr:rowOff>
    </xdr:from>
    <xdr:to>
      <xdr:col>36</xdr:col>
      <xdr:colOff>354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66675</xdr:colOff>
      <xdr:row>0</xdr:row>
      <xdr:rowOff>0</xdr:rowOff>
    </xdr:from>
    <xdr:to>
      <xdr:col>39</xdr:col>
      <xdr:colOff>66675</xdr:colOff>
      <xdr:row>0</xdr:row>
      <xdr:rowOff>0</xdr:rowOff>
    </xdr:to>
    <xdr:sp macro="" textlink="">
      <xdr:nvSpPr>
        <xdr:cNvPr id="6148" name="Oval 21">
          <a:extLst>
            <a:ext uri="{FF2B5EF4-FFF2-40B4-BE49-F238E27FC236}">
              <a16:creationId xmlns:a16="http://schemas.microsoft.com/office/drawing/2014/main" id="{00000000-0008-0000-0200-00000418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0</xdr:row>
      <xdr:rowOff>0</xdr:rowOff>
    </xdr:from>
    <xdr:to>
      <xdr:col>39</xdr:col>
      <xdr:colOff>66675</xdr:colOff>
      <xdr:row>0</xdr:row>
      <xdr:rowOff>0</xdr:rowOff>
    </xdr:to>
    <xdr:sp macro="" textlink="">
      <xdr:nvSpPr>
        <xdr:cNvPr id="6149" name="Oval 22">
          <a:extLst>
            <a:ext uri="{FF2B5EF4-FFF2-40B4-BE49-F238E27FC236}">
              <a16:creationId xmlns:a16="http://schemas.microsoft.com/office/drawing/2014/main" id="{00000000-0008-0000-0200-00000518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85</xdr:col>
      <xdr:colOff>123825</xdr:colOff>
      <xdr:row>0</xdr:row>
      <xdr:rowOff>0</xdr:rowOff>
    </xdr:from>
    <xdr:to>
      <xdr:col>88</xdr:col>
      <xdr:colOff>104775</xdr:colOff>
      <xdr:row>0</xdr:row>
      <xdr:rowOff>0</xdr:rowOff>
    </xdr:to>
    <xdr:sp macro="" textlink="">
      <xdr:nvSpPr>
        <xdr:cNvPr id="6150" name="Line 27">
          <a:extLst>
            <a:ext uri="{FF2B5EF4-FFF2-40B4-BE49-F238E27FC236}">
              <a16:creationId xmlns:a16="http://schemas.microsoft.com/office/drawing/2014/main" id="{00000000-0008-0000-0200-000006180000}"/>
            </a:ext>
          </a:extLst>
        </xdr:cNvPr>
        <xdr:cNvSpPr>
          <a:spLocks noChangeShapeType="1"/>
        </xdr:cNvSpPr>
      </xdr:nvSpPr>
      <xdr:spPr bwMode="auto">
        <a:xfrm flipH="1" flipV="1">
          <a:off x="623887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33</xdr:col>
      <xdr:colOff>4762</xdr:colOff>
      <xdr:row>0</xdr:row>
      <xdr:rowOff>0</xdr:rowOff>
    </xdr:from>
    <xdr:to>
      <xdr:col>36</xdr:col>
      <xdr:colOff>354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66675</xdr:colOff>
      <xdr:row>0</xdr:row>
      <xdr:rowOff>0</xdr:rowOff>
    </xdr:from>
    <xdr:to>
      <xdr:col>39</xdr:col>
      <xdr:colOff>66675</xdr:colOff>
      <xdr:row>0</xdr:row>
      <xdr:rowOff>0</xdr:rowOff>
    </xdr:to>
    <xdr:sp macro="" textlink="">
      <xdr:nvSpPr>
        <xdr:cNvPr id="6154" name="Oval 21">
          <a:extLst>
            <a:ext uri="{FF2B5EF4-FFF2-40B4-BE49-F238E27FC236}">
              <a16:creationId xmlns:a16="http://schemas.microsoft.com/office/drawing/2014/main" id="{00000000-0008-0000-0200-00000A18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0</xdr:row>
      <xdr:rowOff>0</xdr:rowOff>
    </xdr:from>
    <xdr:to>
      <xdr:col>39</xdr:col>
      <xdr:colOff>66675</xdr:colOff>
      <xdr:row>0</xdr:row>
      <xdr:rowOff>0</xdr:rowOff>
    </xdr:to>
    <xdr:sp macro="" textlink="">
      <xdr:nvSpPr>
        <xdr:cNvPr id="6155" name="Oval 22">
          <a:extLst>
            <a:ext uri="{FF2B5EF4-FFF2-40B4-BE49-F238E27FC236}">
              <a16:creationId xmlns:a16="http://schemas.microsoft.com/office/drawing/2014/main" id="{00000000-0008-0000-0200-00000B18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85</xdr:col>
      <xdr:colOff>123825</xdr:colOff>
      <xdr:row>0</xdr:row>
      <xdr:rowOff>0</xdr:rowOff>
    </xdr:from>
    <xdr:to>
      <xdr:col>88</xdr:col>
      <xdr:colOff>104775</xdr:colOff>
      <xdr:row>0</xdr:row>
      <xdr:rowOff>0</xdr:rowOff>
    </xdr:to>
    <xdr:sp macro="" textlink="">
      <xdr:nvSpPr>
        <xdr:cNvPr id="6156" name="Line 27">
          <a:extLst>
            <a:ext uri="{FF2B5EF4-FFF2-40B4-BE49-F238E27FC236}">
              <a16:creationId xmlns:a16="http://schemas.microsoft.com/office/drawing/2014/main" id="{00000000-0008-0000-0200-00000C180000}"/>
            </a:ext>
          </a:extLst>
        </xdr:cNvPr>
        <xdr:cNvSpPr>
          <a:spLocks noChangeShapeType="1"/>
        </xdr:cNvSpPr>
      </xdr:nvSpPr>
      <xdr:spPr bwMode="auto">
        <a:xfrm flipH="1" flipV="1">
          <a:off x="623887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33</xdr:col>
      <xdr:colOff>4762</xdr:colOff>
      <xdr:row>0</xdr:row>
      <xdr:rowOff>0</xdr:rowOff>
    </xdr:from>
    <xdr:to>
      <xdr:col>36</xdr:col>
      <xdr:colOff>354</xdr:colOff>
      <xdr:row>0</xdr:row>
      <xdr:rowOff>0</xdr:rowOff>
    </xdr:to>
    <xdr:cxnSp macro="">
      <xdr:nvCxnSpPr>
        <xdr:cNvPr id="4" name="直線矢印コネクタ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66675</xdr:colOff>
      <xdr:row>0</xdr:row>
      <xdr:rowOff>0</xdr:rowOff>
    </xdr:from>
    <xdr:to>
      <xdr:col>39</xdr:col>
      <xdr:colOff>66675</xdr:colOff>
      <xdr:row>0</xdr:row>
      <xdr:rowOff>0</xdr:rowOff>
    </xdr:to>
    <xdr:sp macro="" textlink="">
      <xdr:nvSpPr>
        <xdr:cNvPr id="6160" name="Oval 21">
          <a:extLst>
            <a:ext uri="{FF2B5EF4-FFF2-40B4-BE49-F238E27FC236}">
              <a16:creationId xmlns:a16="http://schemas.microsoft.com/office/drawing/2014/main" id="{00000000-0008-0000-0200-00001018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0</xdr:row>
      <xdr:rowOff>0</xdr:rowOff>
    </xdr:from>
    <xdr:to>
      <xdr:col>39</xdr:col>
      <xdr:colOff>66675</xdr:colOff>
      <xdr:row>0</xdr:row>
      <xdr:rowOff>0</xdr:rowOff>
    </xdr:to>
    <xdr:sp macro="" textlink="">
      <xdr:nvSpPr>
        <xdr:cNvPr id="6161" name="Oval 22">
          <a:extLst>
            <a:ext uri="{FF2B5EF4-FFF2-40B4-BE49-F238E27FC236}">
              <a16:creationId xmlns:a16="http://schemas.microsoft.com/office/drawing/2014/main" id="{00000000-0008-0000-0200-00001118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85</xdr:col>
      <xdr:colOff>123825</xdr:colOff>
      <xdr:row>0</xdr:row>
      <xdr:rowOff>0</xdr:rowOff>
    </xdr:from>
    <xdr:to>
      <xdr:col>88</xdr:col>
      <xdr:colOff>104775</xdr:colOff>
      <xdr:row>0</xdr:row>
      <xdr:rowOff>0</xdr:rowOff>
    </xdr:to>
    <xdr:sp macro="" textlink="">
      <xdr:nvSpPr>
        <xdr:cNvPr id="6162" name="Line 27">
          <a:extLst>
            <a:ext uri="{FF2B5EF4-FFF2-40B4-BE49-F238E27FC236}">
              <a16:creationId xmlns:a16="http://schemas.microsoft.com/office/drawing/2014/main" id="{00000000-0008-0000-0200-000012180000}"/>
            </a:ext>
          </a:extLst>
        </xdr:cNvPr>
        <xdr:cNvSpPr>
          <a:spLocks noChangeShapeType="1"/>
        </xdr:cNvSpPr>
      </xdr:nvSpPr>
      <xdr:spPr bwMode="auto">
        <a:xfrm flipH="1" flipV="1">
          <a:off x="623887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33</xdr:col>
      <xdr:colOff>4762</xdr:colOff>
      <xdr:row>0</xdr:row>
      <xdr:rowOff>0</xdr:rowOff>
    </xdr:from>
    <xdr:to>
      <xdr:col>36</xdr:col>
      <xdr:colOff>354</xdr:colOff>
      <xdr:row>0</xdr:row>
      <xdr:rowOff>0</xdr:rowOff>
    </xdr:to>
    <xdr:cxnSp macro="">
      <xdr:nvCxnSpPr>
        <xdr:cNvPr id="5" name="直線矢印コネクタ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66675</xdr:colOff>
      <xdr:row>0</xdr:row>
      <xdr:rowOff>0</xdr:rowOff>
    </xdr:from>
    <xdr:to>
      <xdr:col>39</xdr:col>
      <xdr:colOff>66675</xdr:colOff>
      <xdr:row>0</xdr:row>
      <xdr:rowOff>0</xdr:rowOff>
    </xdr:to>
    <xdr:sp macro="" textlink="">
      <xdr:nvSpPr>
        <xdr:cNvPr id="6166" name="Oval 21">
          <a:extLst>
            <a:ext uri="{FF2B5EF4-FFF2-40B4-BE49-F238E27FC236}">
              <a16:creationId xmlns:a16="http://schemas.microsoft.com/office/drawing/2014/main" id="{00000000-0008-0000-0200-00001618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0</xdr:row>
      <xdr:rowOff>0</xdr:rowOff>
    </xdr:from>
    <xdr:to>
      <xdr:col>39</xdr:col>
      <xdr:colOff>66675</xdr:colOff>
      <xdr:row>0</xdr:row>
      <xdr:rowOff>0</xdr:rowOff>
    </xdr:to>
    <xdr:sp macro="" textlink="">
      <xdr:nvSpPr>
        <xdr:cNvPr id="6167" name="Oval 22">
          <a:extLst>
            <a:ext uri="{FF2B5EF4-FFF2-40B4-BE49-F238E27FC236}">
              <a16:creationId xmlns:a16="http://schemas.microsoft.com/office/drawing/2014/main" id="{00000000-0008-0000-0200-00001718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85</xdr:col>
      <xdr:colOff>123825</xdr:colOff>
      <xdr:row>0</xdr:row>
      <xdr:rowOff>0</xdr:rowOff>
    </xdr:from>
    <xdr:to>
      <xdr:col>88</xdr:col>
      <xdr:colOff>104775</xdr:colOff>
      <xdr:row>0</xdr:row>
      <xdr:rowOff>0</xdr:rowOff>
    </xdr:to>
    <xdr:sp macro="" textlink="">
      <xdr:nvSpPr>
        <xdr:cNvPr id="6168" name="Line 27">
          <a:extLst>
            <a:ext uri="{FF2B5EF4-FFF2-40B4-BE49-F238E27FC236}">
              <a16:creationId xmlns:a16="http://schemas.microsoft.com/office/drawing/2014/main" id="{00000000-0008-0000-0200-000018180000}"/>
            </a:ext>
          </a:extLst>
        </xdr:cNvPr>
        <xdr:cNvSpPr>
          <a:spLocks noChangeShapeType="1"/>
        </xdr:cNvSpPr>
      </xdr:nvSpPr>
      <xdr:spPr bwMode="auto">
        <a:xfrm flipH="1" flipV="1">
          <a:off x="623887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4762</xdr:colOff>
      <xdr:row>0</xdr:row>
      <xdr:rowOff>0</xdr:rowOff>
    </xdr:from>
    <xdr:to>
      <xdr:col>5</xdr:col>
      <xdr:colOff>4762</xdr:colOff>
      <xdr:row>0</xdr:row>
      <xdr:rowOff>0</xdr:rowOff>
    </xdr:to>
    <xdr:cxnSp macro="">
      <xdr:nvCxnSpPr>
        <xdr:cNvPr id="6" name="直線矢印コネクタ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123825</xdr:colOff>
      <xdr:row>0</xdr:row>
      <xdr:rowOff>0</xdr:rowOff>
    </xdr:from>
    <xdr:to>
      <xdr:col>56</xdr:col>
      <xdr:colOff>104775</xdr:colOff>
      <xdr:row>0</xdr:row>
      <xdr:rowOff>0</xdr:rowOff>
    </xdr:to>
    <xdr:sp macro="" textlink="">
      <xdr:nvSpPr>
        <xdr:cNvPr id="6174" name="Line 27">
          <a:extLst>
            <a:ext uri="{FF2B5EF4-FFF2-40B4-BE49-F238E27FC236}">
              <a16:creationId xmlns:a16="http://schemas.microsoft.com/office/drawing/2014/main" id="{00000000-0008-0000-0200-00001E180000}"/>
            </a:ext>
          </a:extLst>
        </xdr:cNvPr>
        <xdr:cNvSpPr>
          <a:spLocks noChangeShapeType="1"/>
        </xdr:cNvSpPr>
      </xdr:nvSpPr>
      <xdr:spPr bwMode="auto">
        <a:xfrm flipH="1" flipV="1">
          <a:off x="404431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4762</xdr:colOff>
      <xdr:row>0</xdr:row>
      <xdr:rowOff>0</xdr:rowOff>
    </xdr:from>
    <xdr:to>
      <xdr:col>5</xdr:col>
      <xdr:colOff>4762</xdr:colOff>
      <xdr:row>0</xdr:row>
      <xdr:rowOff>0</xdr:rowOff>
    </xdr:to>
    <xdr:cxnSp macro="">
      <xdr:nvCxnSpPr>
        <xdr:cNvPr id="7" name="直線矢印コネクタ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123825</xdr:colOff>
      <xdr:row>0</xdr:row>
      <xdr:rowOff>0</xdr:rowOff>
    </xdr:from>
    <xdr:to>
      <xdr:col>56</xdr:col>
      <xdr:colOff>104775</xdr:colOff>
      <xdr:row>0</xdr:row>
      <xdr:rowOff>0</xdr:rowOff>
    </xdr:to>
    <xdr:sp macro="" textlink="">
      <xdr:nvSpPr>
        <xdr:cNvPr id="6180" name="Line 27">
          <a:extLst>
            <a:ext uri="{FF2B5EF4-FFF2-40B4-BE49-F238E27FC236}">
              <a16:creationId xmlns:a16="http://schemas.microsoft.com/office/drawing/2014/main" id="{00000000-0008-0000-0200-000024180000}"/>
            </a:ext>
          </a:extLst>
        </xdr:cNvPr>
        <xdr:cNvSpPr>
          <a:spLocks noChangeShapeType="1"/>
        </xdr:cNvSpPr>
      </xdr:nvSpPr>
      <xdr:spPr bwMode="auto">
        <a:xfrm flipH="1" flipV="1">
          <a:off x="404431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4762</xdr:colOff>
      <xdr:row>0</xdr:row>
      <xdr:rowOff>0</xdr:rowOff>
    </xdr:from>
    <xdr:to>
      <xdr:col>5</xdr:col>
      <xdr:colOff>4762</xdr:colOff>
      <xdr:row>0</xdr:row>
      <xdr:rowOff>0</xdr:rowOff>
    </xdr:to>
    <xdr:cxnSp macro="">
      <xdr:nvCxnSpPr>
        <xdr:cNvPr id="8" name="直線矢印コネクタ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0</xdr:row>
      <xdr:rowOff>0</xdr:rowOff>
    </xdr:from>
    <xdr:to>
      <xdr:col>7</xdr:col>
      <xdr:colOff>66675</xdr:colOff>
      <xdr:row>0</xdr:row>
      <xdr:rowOff>0</xdr:rowOff>
    </xdr:to>
    <xdr:sp macro="" textlink="">
      <xdr:nvSpPr>
        <xdr:cNvPr id="6185" name="Oval 22">
          <a:extLst>
            <a:ext uri="{FF2B5EF4-FFF2-40B4-BE49-F238E27FC236}">
              <a16:creationId xmlns:a16="http://schemas.microsoft.com/office/drawing/2014/main" id="{00000000-0008-0000-0200-000029180000}"/>
            </a:ext>
          </a:extLst>
        </xdr:cNvPr>
        <xdr:cNvSpPr>
          <a:spLocks noChangeArrowheads="1"/>
        </xdr:cNvSpPr>
      </xdr:nvSpPr>
      <xdr:spPr bwMode="auto">
        <a:xfrm>
          <a:off x="81534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123825</xdr:colOff>
      <xdr:row>0</xdr:row>
      <xdr:rowOff>0</xdr:rowOff>
    </xdr:from>
    <xdr:to>
      <xdr:col>56</xdr:col>
      <xdr:colOff>104775</xdr:colOff>
      <xdr:row>0</xdr:row>
      <xdr:rowOff>0</xdr:rowOff>
    </xdr:to>
    <xdr:sp macro="" textlink="">
      <xdr:nvSpPr>
        <xdr:cNvPr id="6186" name="Line 27">
          <a:extLst>
            <a:ext uri="{FF2B5EF4-FFF2-40B4-BE49-F238E27FC236}">
              <a16:creationId xmlns:a16="http://schemas.microsoft.com/office/drawing/2014/main" id="{00000000-0008-0000-0200-00002A180000}"/>
            </a:ext>
          </a:extLst>
        </xdr:cNvPr>
        <xdr:cNvSpPr>
          <a:spLocks noChangeShapeType="1"/>
        </xdr:cNvSpPr>
      </xdr:nvSpPr>
      <xdr:spPr bwMode="auto">
        <a:xfrm flipH="1" flipV="1">
          <a:off x="404431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4762</xdr:colOff>
      <xdr:row>0</xdr:row>
      <xdr:rowOff>0</xdr:rowOff>
    </xdr:from>
    <xdr:to>
      <xdr:col>5</xdr:col>
      <xdr:colOff>4762</xdr:colOff>
      <xdr:row>0</xdr:row>
      <xdr:rowOff>0</xdr:rowOff>
    </xdr:to>
    <xdr:cxnSp macro="">
      <xdr:nvCxnSpPr>
        <xdr:cNvPr id="9" name="直線矢印コネクタ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0</xdr:row>
      <xdr:rowOff>0</xdr:rowOff>
    </xdr:from>
    <xdr:to>
      <xdr:col>7</xdr:col>
      <xdr:colOff>66675</xdr:colOff>
      <xdr:row>0</xdr:row>
      <xdr:rowOff>0</xdr:rowOff>
    </xdr:to>
    <xdr:sp macro="" textlink="">
      <xdr:nvSpPr>
        <xdr:cNvPr id="6190" name="Oval 21">
          <a:extLst>
            <a:ext uri="{FF2B5EF4-FFF2-40B4-BE49-F238E27FC236}">
              <a16:creationId xmlns:a16="http://schemas.microsoft.com/office/drawing/2014/main" id="{00000000-0008-0000-0200-00002E180000}"/>
            </a:ext>
          </a:extLst>
        </xdr:cNvPr>
        <xdr:cNvSpPr>
          <a:spLocks noChangeArrowheads="1"/>
        </xdr:cNvSpPr>
      </xdr:nvSpPr>
      <xdr:spPr bwMode="auto">
        <a:xfrm>
          <a:off x="81534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66675</xdr:colOff>
      <xdr:row>0</xdr:row>
      <xdr:rowOff>0</xdr:rowOff>
    </xdr:from>
    <xdr:to>
      <xdr:col>7</xdr:col>
      <xdr:colOff>66675</xdr:colOff>
      <xdr:row>0</xdr:row>
      <xdr:rowOff>0</xdr:rowOff>
    </xdr:to>
    <xdr:sp macro="" textlink="">
      <xdr:nvSpPr>
        <xdr:cNvPr id="6191" name="Oval 22">
          <a:extLst>
            <a:ext uri="{FF2B5EF4-FFF2-40B4-BE49-F238E27FC236}">
              <a16:creationId xmlns:a16="http://schemas.microsoft.com/office/drawing/2014/main" id="{00000000-0008-0000-0200-00002F180000}"/>
            </a:ext>
          </a:extLst>
        </xdr:cNvPr>
        <xdr:cNvSpPr>
          <a:spLocks noChangeArrowheads="1"/>
        </xdr:cNvSpPr>
      </xdr:nvSpPr>
      <xdr:spPr bwMode="auto">
        <a:xfrm>
          <a:off x="81534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123825</xdr:colOff>
      <xdr:row>0</xdr:row>
      <xdr:rowOff>0</xdr:rowOff>
    </xdr:from>
    <xdr:to>
      <xdr:col>56</xdr:col>
      <xdr:colOff>104775</xdr:colOff>
      <xdr:row>0</xdr:row>
      <xdr:rowOff>0</xdr:rowOff>
    </xdr:to>
    <xdr:sp macro="" textlink="">
      <xdr:nvSpPr>
        <xdr:cNvPr id="6192" name="Line 27">
          <a:extLst>
            <a:ext uri="{FF2B5EF4-FFF2-40B4-BE49-F238E27FC236}">
              <a16:creationId xmlns:a16="http://schemas.microsoft.com/office/drawing/2014/main" id="{00000000-0008-0000-0200-000030180000}"/>
            </a:ext>
          </a:extLst>
        </xdr:cNvPr>
        <xdr:cNvSpPr>
          <a:spLocks noChangeShapeType="1"/>
        </xdr:cNvSpPr>
      </xdr:nvSpPr>
      <xdr:spPr bwMode="auto">
        <a:xfrm flipH="1" flipV="1">
          <a:off x="404431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38100</xdr:colOff>
      <xdr:row>0</xdr:row>
      <xdr:rowOff>76200</xdr:rowOff>
    </xdr:from>
    <xdr:to>
      <xdr:col>0</xdr:col>
      <xdr:colOff>1019175</xdr:colOff>
      <xdr:row>1</xdr:row>
      <xdr:rowOff>238125</xdr:rowOff>
    </xdr:to>
    <xdr:sp macro="" textlink="">
      <xdr:nvSpPr>
        <xdr:cNvPr id="10291" name="Text Box 7">
          <a:extLst>
            <a:ext uri="{FF2B5EF4-FFF2-40B4-BE49-F238E27FC236}">
              <a16:creationId xmlns:a16="http://schemas.microsoft.com/office/drawing/2014/main" id="{00000000-0008-0000-0200-000033280000}"/>
            </a:ext>
          </a:extLst>
        </xdr:cNvPr>
        <xdr:cNvSpPr txBox="1">
          <a:spLocks noChangeArrowheads="1"/>
        </xdr:cNvSpPr>
      </xdr:nvSpPr>
      <xdr:spPr bwMode="auto">
        <a:xfrm>
          <a:off x="38100" y="76200"/>
          <a:ext cx="981075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様式例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4762</xdr:colOff>
      <xdr:row>0</xdr:row>
      <xdr:rowOff>0</xdr:rowOff>
    </xdr:from>
    <xdr:to>
      <xdr:col>38</xdr:col>
      <xdr:colOff>354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7172" name="Oval 21">
          <a:extLst>
            <a:ext uri="{FF2B5EF4-FFF2-40B4-BE49-F238E27FC236}">
              <a16:creationId xmlns:a16="http://schemas.microsoft.com/office/drawing/2014/main" id="{00000000-0008-0000-0300-0000041C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7173" name="Oval 22">
          <a:extLst>
            <a:ext uri="{FF2B5EF4-FFF2-40B4-BE49-F238E27FC236}">
              <a16:creationId xmlns:a16="http://schemas.microsoft.com/office/drawing/2014/main" id="{00000000-0008-0000-0300-0000051C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123825</xdr:colOff>
      <xdr:row>0</xdr:row>
      <xdr:rowOff>0</xdr:rowOff>
    </xdr:from>
    <xdr:to>
      <xdr:col>90</xdr:col>
      <xdr:colOff>104775</xdr:colOff>
      <xdr:row>0</xdr:row>
      <xdr:rowOff>0</xdr:rowOff>
    </xdr:to>
    <xdr:sp macro="" textlink="">
      <xdr:nvSpPr>
        <xdr:cNvPr id="7174" name="Line 27">
          <a:extLst>
            <a:ext uri="{FF2B5EF4-FFF2-40B4-BE49-F238E27FC236}">
              <a16:creationId xmlns:a16="http://schemas.microsoft.com/office/drawing/2014/main" id="{00000000-0008-0000-0300-0000061C0000}"/>
            </a:ext>
          </a:extLst>
        </xdr:cNvPr>
        <xdr:cNvSpPr>
          <a:spLocks noChangeShapeType="1"/>
        </xdr:cNvSpPr>
      </xdr:nvSpPr>
      <xdr:spPr bwMode="auto">
        <a:xfrm flipH="1" flipV="1">
          <a:off x="397097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35</xdr:col>
      <xdr:colOff>4762</xdr:colOff>
      <xdr:row>0</xdr:row>
      <xdr:rowOff>0</xdr:rowOff>
    </xdr:from>
    <xdr:to>
      <xdr:col>38</xdr:col>
      <xdr:colOff>354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7178" name="Oval 21">
          <a:extLst>
            <a:ext uri="{FF2B5EF4-FFF2-40B4-BE49-F238E27FC236}">
              <a16:creationId xmlns:a16="http://schemas.microsoft.com/office/drawing/2014/main" id="{00000000-0008-0000-0300-00000A1C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7179" name="Oval 22">
          <a:extLst>
            <a:ext uri="{FF2B5EF4-FFF2-40B4-BE49-F238E27FC236}">
              <a16:creationId xmlns:a16="http://schemas.microsoft.com/office/drawing/2014/main" id="{00000000-0008-0000-0300-00000B1C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123825</xdr:colOff>
      <xdr:row>0</xdr:row>
      <xdr:rowOff>0</xdr:rowOff>
    </xdr:from>
    <xdr:to>
      <xdr:col>90</xdr:col>
      <xdr:colOff>104775</xdr:colOff>
      <xdr:row>0</xdr:row>
      <xdr:rowOff>0</xdr:rowOff>
    </xdr:to>
    <xdr:sp macro="" textlink="">
      <xdr:nvSpPr>
        <xdr:cNvPr id="7180" name="Line 27">
          <a:extLst>
            <a:ext uri="{FF2B5EF4-FFF2-40B4-BE49-F238E27FC236}">
              <a16:creationId xmlns:a16="http://schemas.microsoft.com/office/drawing/2014/main" id="{00000000-0008-0000-0300-00000C1C0000}"/>
            </a:ext>
          </a:extLst>
        </xdr:cNvPr>
        <xdr:cNvSpPr>
          <a:spLocks noChangeShapeType="1"/>
        </xdr:cNvSpPr>
      </xdr:nvSpPr>
      <xdr:spPr bwMode="auto">
        <a:xfrm flipH="1" flipV="1">
          <a:off x="397097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35</xdr:col>
      <xdr:colOff>4762</xdr:colOff>
      <xdr:row>0</xdr:row>
      <xdr:rowOff>0</xdr:rowOff>
    </xdr:from>
    <xdr:to>
      <xdr:col>38</xdr:col>
      <xdr:colOff>354</xdr:colOff>
      <xdr:row>0</xdr:row>
      <xdr:rowOff>0</xdr:rowOff>
    </xdr:to>
    <xdr:cxnSp macro="">
      <xdr:nvCxnSpPr>
        <xdr:cNvPr id="4" name="直線矢印コネクタ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7184" name="Oval 21">
          <a:extLst>
            <a:ext uri="{FF2B5EF4-FFF2-40B4-BE49-F238E27FC236}">
              <a16:creationId xmlns:a16="http://schemas.microsoft.com/office/drawing/2014/main" id="{00000000-0008-0000-0300-0000101C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7185" name="Oval 22">
          <a:extLst>
            <a:ext uri="{FF2B5EF4-FFF2-40B4-BE49-F238E27FC236}">
              <a16:creationId xmlns:a16="http://schemas.microsoft.com/office/drawing/2014/main" id="{00000000-0008-0000-0300-0000111C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123825</xdr:colOff>
      <xdr:row>0</xdr:row>
      <xdr:rowOff>0</xdr:rowOff>
    </xdr:from>
    <xdr:to>
      <xdr:col>90</xdr:col>
      <xdr:colOff>104775</xdr:colOff>
      <xdr:row>0</xdr:row>
      <xdr:rowOff>0</xdr:rowOff>
    </xdr:to>
    <xdr:sp macro="" textlink="">
      <xdr:nvSpPr>
        <xdr:cNvPr id="7186" name="Line 27">
          <a:extLst>
            <a:ext uri="{FF2B5EF4-FFF2-40B4-BE49-F238E27FC236}">
              <a16:creationId xmlns:a16="http://schemas.microsoft.com/office/drawing/2014/main" id="{00000000-0008-0000-0300-0000121C0000}"/>
            </a:ext>
          </a:extLst>
        </xdr:cNvPr>
        <xdr:cNvSpPr>
          <a:spLocks noChangeShapeType="1"/>
        </xdr:cNvSpPr>
      </xdr:nvSpPr>
      <xdr:spPr bwMode="auto">
        <a:xfrm flipH="1" flipV="1">
          <a:off x="397097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35</xdr:col>
      <xdr:colOff>4762</xdr:colOff>
      <xdr:row>0</xdr:row>
      <xdr:rowOff>0</xdr:rowOff>
    </xdr:from>
    <xdr:to>
      <xdr:col>38</xdr:col>
      <xdr:colOff>354</xdr:colOff>
      <xdr:row>0</xdr:row>
      <xdr:rowOff>0</xdr:rowOff>
    </xdr:to>
    <xdr:cxnSp macro="">
      <xdr:nvCxnSpPr>
        <xdr:cNvPr id="5" name="直線矢印コネクタ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7190" name="Oval 21">
          <a:extLst>
            <a:ext uri="{FF2B5EF4-FFF2-40B4-BE49-F238E27FC236}">
              <a16:creationId xmlns:a16="http://schemas.microsoft.com/office/drawing/2014/main" id="{00000000-0008-0000-0300-0000161C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7191" name="Oval 22">
          <a:extLst>
            <a:ext uri="{FF2B5EF4-FFF2-40B4-BE49-F238E27FC236}">
              <a16:creationId xmlns:a16="http://schemas.microsoft.com/office/drawing/2014/main" id="{00000000-0008-0000-0300-0000171C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123825</xdr:colOff>
      <xdr:row>0</xdr:row>
      <xdr:rowOff>0</xdr:rowOff>
    </xdr:from>
    <xdr:to>
      <xdr:col>90</xdr:col>
      <xdr:colOff>104775</xdr:colOff>
      <xdr:row>0</xdr:row>
      <xdr:rowOff>0</xdr:rowOff>
    </xdr:to>
    <xdr:sp macro="" textlink="">
      <xdr:nvSpPr>
        <xdr:cNvPr id="7192" name="Line 27">
          <a:extLst>
            <a:ext uri="{FF2B5EF4-FFF2-40B4-BE49-F238E27FC236}">
              <a16:creationId xmlns:a16="http://schemas.microsoft.com/office/drawing/2014/main" id="{00000000-0008-0000-0300-0000181C0000}"/>
            </a:ext>
          </a:extLst>
        </xdr:cNvPr>
        <xdr:cNvSpPr>
          <a:spLocks noChangeShapeType="1"/>
        </xdr:cNvSpPr>
      </xdr:nvSpPr>
      <xdr:spPr bwMode="auto">
        <a:xfrm flipH="1" flipV="1">
          <a:off x="397097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76200</xdr:colOff>
      <xdr:row>1</xdr:row>
      <xdr:rowOff>28575</xdr:rowOff>
    </xdr:from>
    <xdr:to>
      <xdr:col>1</xdr:col>
      <xdr:colOff>533400</xdr:colOff>
      <xdr:row>2</xdr:row>
      <xdr:rowOff>133350</xdr:rowOff>
    </xdr:to>
    <xdr:sp macro="" textlink="">
      <xdr:nvSpPr>
        <xdr:cNvPr id="7193" name="Text Box 25">
          <a:extLst>
            <a:ext uri="{FF2B5EF4-FFF2-40B4-BE49-F238E27FC236}">
              <a16:creationId xmlns:a16="http://schemas.microsoft.com/office/drawing/2014/main" id="{00000000-0008-0000-0300-0000191C0000}"/>
            </a:ext>
          </a:extLst>
        </xdr:cNvPr>
        <xdr:cNvSpPr txBox="1">
          <a:spLocks noChangeArrowheads="1"/>
        </xdr:cNvSpPr>
      </xdr:nvSpPr>
      <xdr:spPr bwMode="auto">
        <a:xfrm>
          <a:off x="76200" y="180975"/>
          <a:ext cx="1085850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様式例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8198" name="Line 27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>
          <a:spLocks noChangeShapeType="1"/>
        </xdr:cNvSpPr>
      </xdr:nvSpPr>
      <xdr:spPr bwMode="auto">
        <a:xfrm flipH="1" flipV="1">
          <a:off x="401669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8204" name="Line 27">
          <a:extLst>
            <a:ext uri="{FF2B5EF4-FFF2-40B4-BE49-F238E27FC236}">
              <a16:creationId xmlns:a16="http://schemas.microsoft.com/office/drawing/2014/main" id="{00000000-0008-0000-0400-00000C200000}"/>
            </a:ext>
          </a:extLst>
        </xdr:cNvPr>
        <xdr:cNvSpPr>
          <a:spLocks noChangeShapeType="1"/>
        </xdr:cNvSpPr>
      </xdr:nvSpPr>
      <xdr:spPr bwMode="auto">
        <a:xfrm flipH="1" flipV="1">
          <a:off x="401669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4" name="直線矢印コネクタ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8210" name="Line 27">
          <a:extLst>
            <a:ext uri="{FF2B5EF4-FFF2-40B4-BE49-F238E27FC236}">
              <a16:creationId xmlns:a16="http://schemas.microsoft.com/office/drawing/2014/main" id="{00000000-0008-0000-0400-000012200000}"/>
            </a:ext>
          </a:extLst>
        </xdr:cNvPr>
        <xdr:cNvSpPr>
          <a:spLocks noChangeShapeType="1"/>
        </xdr:cNvSpPr>
      </xdr:nvSpPr>
      <xdr:spPr bwMode="auto">
        <a:xfrm flipH="1" flipV="1">
          <a:off x="401669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5" name="直線矢印コネクタ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8216" name="Line 27">
          <a:extLst>
            <a:ext uri="{FF2B5EF4-FFF2-40B4-BE49-F238E27FC236}">
              <a16:creationId xmlns:a16="http://schemas.microsoft.com/office/drawing/2014/main" id="{00000000-0008-0000-0400-000018200000}"/>
            </a:ext>
          </a:extLst>
        </xdr:cNvPr>
        <xdr:cNvSpPr>
          <a:spLocks noChangeShapeType="1"/>
        </xdr:cNvSpPr>
      </xdr:nvSpPr>
      <xdr:spPr bwMode="auto">
        <a:xfrm flipH="1" flipV="1">
          <a:off x="401669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47625</xdr:colOff>
      <xdr:row>0</xdr:row>
      <xdr:rowOff>57150</xdr:rowOff>
    </xdr:from>
    <xdr:to>
      <xdr:col>1</xdr:col>
      <xdr:colOff>114300</xdr:colOff>
      <xdr:row>2</xdr:row>
      <xdr:rowOff>9525</xdr:rowOff>
    </xdr:to>
    <xdr:sp macro="" textlink="">
      <xdr:nvSpPr>
        <xdr:cNvPr id="8217" name="Text Box 25">
          <a:extLst>
            <a:ext uri="{FF2B5EF4-FFF2-40B4-BE49-F238E27FC236}">
              <a16:creationId xmlns:a16="http://schemas.microsoft.com/office/drawing/2014/main" id="{00000000-0008-0000-0400-000019200000}"/>
            </a:ext>
          </a:extLst>
        </xdr:cNvPr>
        <xdr:cNvSpPr txBox="1">
          <a:spLocks noChangeArrowheads="1"/>
        </xdr:cNvSpPr>
      </xdr:nvSpPr>
      <xdr:spPr bwMode="auto">
        <a:xfrm>
          <a:off x="47625" y="57150"/>
          <a:ext cx="1085850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様式例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10246" name="Line 27">
          <a:extLst>
            <a:ext uri="{FF2B5EF4-FFF2-40B4-BE49-F238E27FC236}">
              <a16:creationId xmlns:a16="http://schemas.microsoft.com/office/drawing/2014/main" id="{00000000-0008-0000-0500-000006280000}"/>
            </a:ext>
          </a:extLst>
        </xdr:cNvPr>
        <xdr:cNvSpPr>
          <a:spLocks noChangeShapeType="1"/>
        </xdr:cNvSpPr>
      </xdr:nvSpPr>
      <xdr:spPr bwMode="auto">
        <a:xfrm flipH="1" flipV="1">
          <a:off x="402431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10252" name="Line 27">
          <a:extLst>
            <a:ext uri="{FF2B5EF4-FFF2-40B4-BE49-F238E27FC236}">
              <a16:creationId xmlns:a16="http://schemas.microsoft.com/office/drawing/2014/main" id="{00000000-0008-0000-0500-00000C280000}"/>
            </a:ext>
          </a:extLst>
        </xdr:cNvPr>
        <xdr:cNvSpPr>
          <a:spLocks noChangeShapeType="1"/>
        </xdr:cNvSpPr>
      </xdr:nvSpPr>
      <xdr:spPr bwMode="auto">
        <a:xfrm flipH="1" flipV="1">
          <a:off x="402431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4" name="直線矢印コネクタ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10258" name="Line 27">
          <a:extLst>
            <a:ext uri="{FF2B5EF4-FFF2-40B4-BE49-F238E27FC236}">
              <a16:creationId xmlns:a16="http://schemas.microsoft.com/office/drawing/2014/main" id="{00000000-0008-0000-0500-000012280000}"/>
            </a:ext>
          </a:extLst>
        </xdr:cNvPr>
        <xdr:cNvSpPr>
          <a:spLocks noChangeShapeType="1"/>
        </xdr:cNvSpPr>
      </xdr:nvSpPr>
      <xdr:spPr bwMode="auto">
        <a:xfrm flipH="1" flipV="1">
          <a:off x="402431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5" name="直線矢印コネクタ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10264" name="Line 27">
          <a:extLst>
            <a:ext uri="{FF2B5EF4-FFF2-40B4-BE49-F238E27FC236}">
              <a16:creationId xmlns:a16="http://schemas.microsoft.com/office/drawing/2014/main" id="{00000000-0008-0000-0500-000018280000}"/>
            </a:ext>
          </a:extLst>
        </xdr:cNvPr>
        <xdr:cNvSpPr>
          <a:spLocks noChangeShapeType="1"/>
        </xdr:cNvSpPr>
      </xdr:nvSpPr>
      <xdr:spPr bwMode="auto">
        <a:xfrm flipH="1" flipV="1">
          <a:off x="402431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76200</xdr:colOff>
      <xdr:row>1</xdr:row>
      <xdr:rowOff>28575</xdr:rowOff>
    </xdr:from>
    <xdr:to>
      <xdr:col>1</xdr:col>
      <xdr:colOff>142875</xdr:colOff>
      <xdr:row>2</xdr:row>
      <xdr:rowOff>133350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id="{00000000-0008-0000-0500-000019040000}"/>
            </a:ext>
          </a:extLst>
        </xdr:cNvPr>
        <xdr:cNvSpPr txBox="1">
          <a:spLocks noChangeArrowheads="1"/>
        </xdr:cNvSpPr>
      </xdr:nvSpPr>
      <xdr:spPr bwMode="auto">
        <a:xfrm>
          <a:off x="76200" y="180975"/>
          <a:ext cx="1085850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view="pageBreakPreview" zoomScaleNormal="100" zoomScaleSheetLayoutView="100" workbookViewId="0">
      <selection activeCell="B20" sqref="B20"/>
    </sheetView>
  </sheetViews>
  <sheetFormatPr defaultColWidth="9" defaultRowHeight="12" x14ac:dyDescent="0.2"/>
  <cols>
    <col min="1" max="1" width="21.21875" style="1" customWidth="1"/>
    <col min="2" max="2" width="16" style="2" customWidth="1"/>
    <col min="3" max="3" width="15.6640625" style="2" customWidth="1"/>
    <col min="4" max="4" width="5.21875" style="2" customWidth="1"/>
    <col min="5" max="5" width="15.6640625" style="1" customWidth="1"/>
    <col min="6" max="6" width="20.44140625" style="1" customWidth="1"/>
    <col min="7" max="7" width="9" style="1"/>
    <col min="8" max="9" width="9" style="4"/>
    <col min="10" max="16384" width="9" style="1"/>
  </cols>
  <sheetData>
    <row r="1" spans="1:6" x14ac:dyDescent="0.2">
      <c r="F1" s="3" t="s">
        <v>144</v>
      </c>
    </row>
    <row r="2" spans="1:6" ht="19.5" customHeight="1" x14ac:dyDescent="0.2">
      <c r="A2" s="73" t="s">
        <v>56</v>
      </c>
      <c r="B2" s="73"/>
      <c r="C2" s="73"/>
      <c r="D2" s="73"/>
      <c r="E2" s="73"/>
      <c r="F2" s="73"/>
    </row>
    <row r="3" spans="1:6" ht="15.9" customHeight="1" x14ac:dyDescent="0.2">
      <c r="A3" s="6" t="s">
        <v>58</v>
      </c>
      <c r="B3" s="74" t="s">
        <v>97</v>
      </c>
      <c r="C3" s="75"/>
      <c r="D3" s="75"/>
      <c r="E3" s="76"/>
      <c r="F3" s="6" t="s">
        <v>57</v>
      </c>
    </row>
    <row r="4" spans="1:6" ht="15.9" customHeight="1" x14ac:dyDescent="0.2">
      <c r="A4" s="7" t="s">
        <v>43</v>
      </c>
      <c r="B4" s="8" t="s">
        <v>154</v>
      </c>
      <c r="C4" s="29" t="s">
        <v>3</v>
      </c>
      <c r="D4" s="28" t="s">
        <v>55</v>
      </c>
      <c r="E4" s="30">
        <v>41213</v>
      </c>
      <c r="F4" s="24">
        <v>100000</v>
      </c>
    </row>
    <row r="5" spans="1:6" ht="15.9" customHeight="1" x14ac:dyDescent="0.2">
      <c r="A5" s="7"/>
      <c r="B5" s="8"/>
      <c r="C5" s="29" t="s">
        <v>7</v>
      </c>
      <c r="D5" s="28" t="s">
        <v>55</v>
      </c>
      <c r="E5" s="30">
        <v>41243</v>
      </c>
      <c r="F5" s="24">
        <v>100000</v>
      </c>
    </row>
    <row r="6" spans="1:6" ht="15.9" customHeight="1" x14ac:dyDescent="0.2">
      <c r="A6" s="7"/>
      <c r="B6" s="8"/>
      <c r="C6" s="29" t="s">
        <v>8</v>
      </c>
      <c r="D6" s="28" t="s">
        <v>55</v>
      </c>
      <c r="E6" s="30">
        <v>41274</v>
      </c>
      <c r="F6" s="24">
        <v>100000</v>
      </c>
    </row>
    <row r="7" spans="1:6" ht="15.9" customHeight="1" x14ac:dyDescent="0.2">
      <c r="A7" s="7"/>
      <c r="B7" s="8" t="s">
        <v>152</v>
      </c>
      <c r="C7" s="29" t="s">
        <v>9</v>
      </c>
      <c r="D7" s="28" t="s">
        <v>55</v>
      </c>
      <c r="E7" s="30">
        <v>40939</v>
      </c>
      <c r="F7" s="24">
        <v>100000</v>
      </c>
    </row>
    <row r="8" spans="1:6" ht="15.9" customHeight="1" x14ac:dyDescent="0.2">
      <c r="A8" s="7"/>
      <c r="B8" s="8"/>
      <c r="C8" s="29" t="s">
        <v>10</v>
      </c>
      <c r="D8" s="28" t="s">
        <v>55</v>
      </c>
      <c r="E8" s="30">
        <v>40968</v>
      </c>
      <c r="F8" s="24">
        <v>100000</v>
      </c>
    </row>
    <row r="9" spans="1:6" ht="15.9" customHeight="1" x14ac:dyDescent="0.2">
      <c r="A9" s="7"/>
      <c r="B9" s="8"/>
      <c r="C9" s="29" t="s">
        <v>11</v>
      </c>
      <c r="D9" s="28" t="s">
        <v>55</v>
      </c>
      <c r="E9" s="30">
        <v>40999</v>
      </c>
      <c r="F9" s="24">
        <v>100000</v>
      </c>
    </row>
    <row r="10" spans="1:6" ht="15.9" customHeight="1" x14ac:dyDescent="0.2">
      <c r="A10" s="7"/>
      <c r="B10" s="8"/>
      <c r="C10" s="31" t="s">
        <v>12</v>
      </c>
      <c r="D10" s="28" t="s">
        <v>55</v>
      </c>
      <c r="E10" s="30">
        <v>41029</v>
      </c>
      <c r="F10" s="24">
        <v>100000</v>
      </c>
    </row>
    <row r="11" spans="1:6" ht="15.9" customHeight="1" x14ac:dyDescent="0.2">
      <c r="A11" s="7"/>
      <c r="B11" s="8"/>
      <c r="C11" s="31" t="s">
        <v>49</v>
      </c>
      <c r="D11" s="28" t="s">
        <v>55</v>
      </c>
      <c r="E11" s="30">
        <v>41060</v>
      </c>
      <c r="F11" s="24">
        <v>100000</v>
      </c>
    </row>
    <row r="12" spans="1:6" ht="15.9" customHeight="1" x14ac:dyDescent="0.2">
      <c r="A12" s="7"/>
      <c r="B12" s="8"/>
      <c r="C12" s="31" t="s">
        <v>50</v>
      </c>
      <c r="D12" s="28" t="s">
        <v>55</v>
      </c>
      <c r="E12" s="30">
        <v>41090</v>
      </c>
      <c r="F12" s="24">
        <v>100000</v>
      </c>
    </row>
    <row r="13" spans="1:6" ht="15.9" customHeight="1" x14ac:dyDescent="0.2">
      <c r="A13" s="7"/>
      <c r="B13" s="8"/>
      <c r="C13" s="31" t="s">
        <v>51</v>
      </c>
      <c r="D13" s="28" t="s">
        <v>55</v>
      </c>
      <c r="E13" s="30">
        <v>41121</v>
      </c>
      <c r="F13" s="24">
        <v>100000</v>
      </c>
    </row>
    <row r="14" spans="1:6" ht="15.9" customHeight="1" x14ac:dyDescent="0.2">
      <c r="A14" s="7"/>
      <c r="B14" s="8"/>
      <c r="C14" s="31" t="s">
        <v>52</v>
      </c>
      <c r="D14" s="28" t="s">
        <v>55</v>
      </c>
      <c r="E14" s="30">
        <v>41152</v>
      </c>
      <c r="F14" s="24">
        <v>100000</v>
      </c>
    </row>
    <row r="15" spans="1:6" ht="15.9" customHeight="1" x14ac:dyDescent="0.2">
      <c r="A15" s="7"/>
      <c r="B15" s="8"/>
      <c r="C15" s="31" t="s">
        <v>54</v>
      </c>
      <c r="D15" s="28" t="s">
        <v>55</v>
      </c>
      <c r="E15" s="30">
        <v>41182</v>
      </c>
      <c r="F15" s="24">
        <v>100000</v>
      </c>
    </row>
    <row r="16" spans="1:6" ht="15.9" customHeight="1" x14ac:dyDescent="0.2">
      <c r="A16" s="7"/>
      <c r="B16" s="8"/>
      <c r="C16" s="31" t="s">
        <v>3</v>
      </c>
      <c r="D16" s="28" t="s">
        <v>55</v>
      </c>
      <c r="E16" s="30">
        <v>41213</v>
      </c>
      <c r="F16" s="24">
        <v>100000</v>
      </c>
    </row>
    <row r="17" spans="1:6" ht="15.9" customHeight="1" x14ac:dyDescent="0.2">
      <c r="A17" s="7"/>
      <c r="B17" s="8"/>
      <c r="C17" s="31" t="s">
        <v>7</v>
      </c>
      <c r="D17" s="28" t="s">
        <v>55</v>
      </c>
      <c r="E17" s="30">
        <v>41243</v>
      </c>
      <c r="F17" s="24">
        <v>100000</v>
      </c>
    </row>
    <row r="18" spans="1:6" ht="15.9" customHeight="1" x14ac:dyDescent="0.2">
      <c r="A18" s="7"/>
      <c r="B18" s="8"/>
      <c r="C18" s="31" t="s">
        <v>8</v>
      </c>
      <c r="D18" s="28" t="s">
        <v>55</v>
      </c>
      <c r="E18" s="30">
        <v>41274</v>
      </c>
      <c r="F18" s="24">
        <v>100000</v>
      </c>
    </row>
    <row r="19" spans="1:6" ht="15.9" customHeight="1" x14ac:dyDescent="0.2">
      <c r="A19" s="7"/>
      <c r="B19" s="8" t="s">
        <v>155</v>
      </c>
      <c r="C19" s="31" t="s">
        <v>9</v>
      </c>
      <c r="D19" s="28" t="s">
        <v>55</v>
      </c>
      <c r="E19" s="30">
        <v>40939</v>
      </c>
      <c r="F19" s="24">
        <v>100000</v>
      </c>
    </row>
    <row r="20" spans="1:6" ht="15.9" customHeight="1" x14ac:dyDescent="0.2">
      <c r="A20" s="7"/>
      <c r="B20" s="8"/>
      <c r="C20" s="31" t="s">
        <v>10</v>
      </c>
      <c r="D20" s="28" t="s">
        <v>55</v>
      </c>
      <c r="E20" s="30">
        <v>40968</v>
      </c>
      <c r="F20" s="24">
        <v>100000</v>
      </c>
    </row>
    <row r="21" spans="1:6" ht="15.9" customHeight="1" x14ac:dyDescent="0.2">
      <c r="A21" s="7"/>
      <c r="B21" s="8"/>
      <c r="C21" s="31" t="s">
        <v>11</v>
      </c>
      <c r="D21" s="28" t="s">
        <v>55</v>
      </c>
      <c r="E21" s="30">
        <v>40999</v>
      </c>
      <c r="F21" s="24">
        <v>100000</v>
      </c>
    </row>
    <row r="22" spans="1:6" ht="15.9" customHeight="1" x14ac:dyDescent="0.2">
      <c r="A22" s="7"/>
      <c r="B22" s="8"/>
      <c r="C22" s="31" t="s">
        <v>12</v>
      </c>
      <c r="D22" s="28" t="s">
        <v>55</v>
      </c>
      <c r="E22" s="30">
        <v>41029</v>
      </c>
      <c r="F22" s="24">
        <v>100000</v>
      </c>
    </row>
    <row r="23" spans="1:6" ht="15.9" customHeight="1" x14ac:dyDescent="0.2">
      <c r="A23" s="7"/>
      <c r="B23" s="8"/>
      <c r="C23" s="31" t="s">
        <v>49</v>
      </c>
      <c r="D23" s="28" t="s">
        <v>55</v>
      </c>
      <c r="E23" s="30">
        <v>41060</v>
      </c>
      <c r="F23" s="24">
        <v>100000</v>
      </c>
    </row>
    <row r="24" spans="1:6" ht="15.9" customHeight="1" x14ac:dyDescent="0.2">
      <c r="A24" s="7"/>
      <c r="B24" s="8"/>
      <c r="C24" s="31" t="s">
        <v>50</v>
      </c>
      <c r="D24" s="28" t="s">
        <v>55</v>
      </c>
      <c r="E24" s="30">
        <v>41070</v>
      </c>
      <c r="F24" s="24">
        <v>30000</v>
      </c>
    </row>
    <row r="25" spans="1:6" ht="15.9" customHeight="1" x14ac:dyDescent="0.2">
      <c r="A25" s="7"/>
      <c r="B25" s="8"/>
      <c r="C25" s="31"/>
      <c r="D25" s="28"/>
      <c r="E25" s="30"/>
      <c r="F25" s="24"/>
    </row>
    <row r="26" spans="1:6" ht="15.9" customHeight="1" x14ac:dyDescent="0.2">
      <c r="A26" s="7"/>
      <c r="B26" s="8"/>
      <c r="C26" s="31"/>
      <c r="D26" s="28"/>
      <c r="E26" s="30"/>
      <c r="F26" s="24"/>
    </row>
    <row r="27" spans="1:6" ht="15.9" customHeight="1" x14ac:dyDescent="0.2">
      <c r="A27" s="7"/>
      <c r="B27" s="8"/>
      <c r="C27" s="31"/>
      <c r="D27" s="28"/>
      <c r="E27" s="30"/>
      <c r="F27" s="24"/>
    </row>
    <row r="28" spans="1:6" ht="15.9" customHeight="1" x14ac:dyDescent="0.2">
      <c r="A28" s="7"/>
      <c r="B28" s="8"/>
      <c r="C28" s="31"/>
      <c r="D28" s="28"/>
      <c r="E28" s="30"/>
      <c r="F28" s="24"/>
    </row>
    <row r="29" spans="1:6" ht="15.9" customHeight="1" x14ac:dyDescent="0.2">
      <c r="A29" s="7"/>
      <c r="B29" s="8"/>
      <c r="C29" s="31"/>
      <c r="D29" s="28"/>
      <c r="E29" s="30"/>
      <c r="F29" s="24"/>
    </row>
    <row r="30" spans="1:6" ht="15.9" customHeight="1" x14ac:dyDescent="0.2">
      <c r="A30" s="7"/>
      <c r="B30" s="8"/>
      <c r="C30" s="31"/>
      <c r="D30" s="28"/>
      <c r="E30" s="30"/>
      <c r="F30" s="24"/>
    </row>
    <row r="31" spans="1:6" ht="15.9" customHeight="1" x14ac:dyDescent="0.2">
      <c r="A31" s="7"/>
      <c r="B31" s="8"/>
      <c r="C31" s="31"/>
      <c r="D31" s="28"/>
      <c r="E31" s="30"/>
      <c r="F31" s="24"/>
    </row>
    <row r="32" spans="1:6" ht="15.9" customHeight="1" x14ac:dyDescent="0.2">
      <c r="A32" s="7"/>
      <c r="B32" s="8"/>
      <c r="C32" s="31"/>
      <c r="D32" s="28"/>
      <c r="E32" s="30"/>
      <c r="F32" s="24"/>
    </row>
    <row r="33" spans="1:6" ht="15.9" customHeight="1" x14ac:dyDescent="0.2">
      <c r="A33" s="7"/>
      <c r="B33" s="8"/>
      <c r="C33" s="31"/>
      <c r="D33" s="28"/>
      <c r="E33" s="30"/>
      <c r="F33" s="24"/>
    </row>
    <row r="34" spans="1:6" ht="15.9" customHeight="1" x14ac:dyDescent="0.2">
      <c r="A34" s="7"/>
      <c r="B34" s="8"/>
      <c r="C34" s="31"/>
      <c r="D34" s="28"/>
      <c r="E34" s="30"/>
      <c r="F34" s="24"/>
    </row>
    <row r="35" spans="1:6" ht="15.9" customHeight="1" x14ac:dyDescent="0.2">
      <c r="A35" s="7"/>
      <c r="B35" s="8"/>
      <c r="C35" s="31"/>
      <c r="D35" s="28"/>
      <c r="E35" s="30"/>
      <c r="F35" s="24"/>
    </row>
    <row r="36" spans="1:6" ht="15.9" customHeight="1" x14ac:dyDescent="0.2">
      <c r="A36" s="7"/>
      <c r="B36" s="8"/>
      <c r="C36" s="31"/>
      <c r="D36" s="28"/>
      <c r="E36" s="30"/>
      <c r="F36" s="24"/>
    </row>
    <row r="37" spans="1:6" ht="15.9" customHeight="1" x14ac:dyDescent="0.2">
      <c r="A37" s="7"/>
      <c r="B37" s="8"/>
      <c r="C37" s="31"/>
      <c r="D37" s="28"/>
      <c r="E37" s="30"/>
      <c r="F37" s="24"/>
    </row>
    <row r="38" spans="1:6" ht="15.9" customHeight="1" x14ac:dyDescent="0.2">
      <c r="A38" s="7"/>
      <c r="B38" s="8"/>
      <c r="C38" s="31"/>
      <c r="D38" s="28"/>
      <c r="E38" s="30"/>
      <c r="F38" s="24"/>
    </row>
    <row r="39" spans="1:6" ht="15.9" customHeight="1" x14ac:dyDescent="0.2">
      <c r="A39" s="7"/>
      <c r="B39" s="8"/>
      <c r="C39" s="31"/>
      <c r="D39" s="28"/>
      <c r="E39" s="30"/>
      <c r="F39" s="24"/>
    </row>
    <row r="40" spans="1:6" ht="15.9" customHeight="1" x14ac:dyDescent="0.2">
      <c r="A40" s="7"/>
      <c r="B40" s="8"/>
      <c r="C40" s="31"/>
      <c r="D40" s="28"/>
      <c r="E40" s="30"/>
      <c r="F40" s="24"/>
    </row>
    <row r="41" spans="1:6" ht="15.9" customHeight="1" x14ac:dyDescent="0.2">
      <c r="A41" s="7"/>
      <c r="B41" s="8"/>
      <c r="C41" s="31"/>
      <c r="D41" s="28"/>
      <c r="E41" s="30"/>
      <c r="F41" s="24"/>
    </row>
    <row r="42" spans="1:6" ht="15.9" customHeight="1" x14ac:dyDescent="0.2">
      <c r="A42" s="7"/>
      <c r="B42" s="8"/>
      <c r="C42" s="31"/>
      <c r="D42" s="28"/>
      <c r="E42" s="30"/>
      <c r="F42" s="24"/>
    </row>
    <row r="43" spans="1:6" ht="15.9" customHeight="1" x14ac:dyDescent="0.2">
      <c r="A43" s="7"/>
      <c r="B43" s="8"/>
      <c r="C43" s="31"/>
      <c r="D43" s="28"/>
      <c r="E43" s="30"/>
      <c r="F43" s="24"/>
    </row>
    <row r="44" spans="1:6" ht="15.9" customHeight="1" x14ac:dyDescent="0.2">
      <c r="A44" s="7"/>
      <c r="B44" s="8"/>
      <c r="C44" s="31"/>
      <c r="D44" s="28"/>
      <c r="E44" s="30"/>
      <c r="F44" s="24"/>
    </row>
    <row r="45" spans="1:6" ht="15.9" customHeight="1" x14ac:dyDescent="0.2">
      <c r="A45" s="7"/>
      <c r="B45" s="8"/>
      <c r="C45" s="31"/>
      <c r="D45" s="28"/>
      <c r="E45" s="30"/>
      <c r="F45" s="24"/>
    </row>
    <row r="46" spans="1:6" ht="15.9" customHeight="1" x14ac:dyDescent="0.2">
      <c r="A46" s="7"/>
      <c r="B46" s="8"/>
      <c r="C46" s="28"/>
      <c r="D46" s="28"/>
      <c r="E46" s="30"/>
      <c r="F46" s="24"/>
    </row>
    <row r="47" spans="1:6" ht="15.9" customHeight="1" x14ac:dyDescent="0.2">
      <c r="A47" s="32"/>
      <c r="B47" s="70" t="s">
        <v>44</v>
      </c>
      <c r="C47" s="71"/>
      <c r="D47" s="71"/>
      <c r="E47" s="72"/>
      <c r="F47" s="15">
        <f>SUM(F4:F46)</f>
        <v>2030000</v>
      </c>
    </row>
    <row r="48" spans="1:6" ht="15.9" customHeight="1" x14ac:dyDescent="0.2">
      <c r="A48" s="34" t="s">
        <v>42</v>
      </c>
      <c r="B48" s="77" t="s">
        <v>46</v>
      </c>
      <c r="C48" s="78"/>
      <c r="D48" s="78"/>
      <c r="E48" s="79"/>
      <c r="F48" s="24">
        <v>300000</v>
      </c>
    </row>
    <row r="49" spans="1:6" ht="15.9" customHeight="1" x14ac:dyDescent="0.2">
      <c r="A49" s="7"/>
      <c r="B49" s="77" t="s">
        <v>47</v>
      </c>
      <c r="C49" s="78"/>
      <c r="D49" s="78"/>
      <c r="E49" s="79"/>
      <c r="F49" s="24">
        <v>300000</v>
      </c>
    </row>
    <row r="50" spans="1:6" ht="15.9" customHeight="1" x14ac:dyDescent="0.2">
      <c r="A50" s="7"/>
      <c r="B50" s="35" t="s">
        <v>110</v>
      </c>
      <c r="C50" s="36"/>
      <c r="D50" s="36"/>
      <c r="E50" s="37"/>
      <c r="F50" s="24">
        <v>20000</v>
      </c>
    </row>
    <row r="51" spans="1:6" ht="15.9" customHeight="1" x14ac:dyDescent="0.2">
      <c r="A51" s="7"/>
      <c r="B51" s="67" t="s">
        <v>48</v>
      </c>
      <c r="C51" s="68"/>
      <c r="D51" s="68"/>
      <c r="E51" s="69" t="s">
        <v>48</v>
      </c>
      <c r="F51" s="15">
        <f>SUM(F48:F50)</f>
        <v>620000</v>
      </c>
    </row>
    <row r="52" spans="1:6" ht="15.9" customHeight="1" x14ac:dyDescent="0.2">
      <c r="A52" s="7"/>
      <c r="B52" s="67" t="s">
        <v>53</v>
      </c>
      <c r="C52" s="68"/>
      <c r="D52" s="68"/>
      <c r="E52" s="69"/>
      <c r="F52" s="15">
        <f>F51+F47</f>
        <v>2650000</v>
      </c>
    </row>
    <row r="53" spans="1:6" x14ac:dyDescent="0.2">
      <c r="A53" s="1" t="s">
        <v>2</v>
      </c>
    </row>
  </sheetData>
  <mergeCells count="7">
    <mergeCell ref="B52:E52"/>
    <mergeCell ref="B47:E47"/>
    <mergeCell ref="B51:E51"/>
    <mergeCell ref="A2:F2"/>
    <mergeCell ref="B3:E3"/>
    <mergeCell ref="B48:E48"/>
    <mergeCell ref="B49:E49"/>
  </mergeCells>
  <phoneticPr fontId="2"/>
  <pageMargins left="0.51" right="0.26" top="0.5" bottom="0.27" header="0.25" footer="0.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view="pageBreakPreview" zoomScaleNormal="100" zoomScaleSheetLayoutView="100" workbookViewId="0">
      <selection activeCell="A5" sqref="A5"/>
    </sheetView>
  </sheetViews>
  <sheetFormatPr defaultColWidth="9" defaultRowHeight="12" x14ac:dyDescent="0.2"/>
  <cols>
    <col min="1" max="1" width="10.77734375" style="2" customWidth="1"/>
    <col min="2" max="2" width="14.109375" style="2" customWidth="1"/>
    <col min="3" max="3" width="12.6640625" style="43" customWidth="1"/>
    <col min="4" max="4" width="15.21875" style="1" customWidth="1"/>
    <col min="5" max="5" width="11.88671875" style="1" customWidth="1"/>
    <col min="6" max="7" width="15.21875" style="1" customWidth="1"/>
    <col min="8" max="9" width="9" style="4"/>
    <col min="10" max="16384" width="9" style="1"/>
  </cols>
  <sheetData>
    <row r="1" spans="1:7" x14ac:dyDescent="0.2">
      <c r="A1" s="1"/>
      <c r="C1" s="2"/>
      <c r="D1" s="2"/>
      <c r="F1" s="3"/>
      <c r="G1" s="3" t="s">
        <v>145</v>
      </c>
    </row>
    <row r="2" spans="1:7" ht="19.5" customHeight="1" x14ac:dyDescent="0.2">
      <c r="A2" s="73" t="s">
        <v>64</v>
      </c>
      <c r="B2" s="73"/>
      <c r="C2" s="73"/>
      <c r="D2" s="73"/>
      <c r="E2" s="73"/>
      <c r="F2" s="73"/>
      <c r="G2" s="73"/>
    </row>
    <row r="3" spans="1:7" ht="27" customHeight="1" x14ac:dyDescent="0.2">
      <c r="A3" s="74" t="s">
        <v>13</v>
      </c>
      <c r="B3" s="76"/>
      <c r="C3" s="38" t="s">
        <v>41</v>
      </c>
      <c r="D3" s="39" t="s">
        <v>59</v>
      </c>
      <c r="E3" s="39" t="s">
        <v>14</v>
      </c>
      <c r="F3" s="40" t="s">
        <v>60</v>
      </c>
      <c r="G3" s="39" t="s">
        <v>61</v>
      </c>
    </row>
    <row r="4" spans="1:7" ht="15.9" customHeight="1" x14ac:dyDescent="0.2">
      <c r="A4" s="8" t="s">
        <v>152</v>
      </c>
      <c r="B4" s="41" t="s">
        <v>3</v>
      </c>
      <c r="C4" s="23">
        <v>5</v>
      </c>
      <c r="D4" s="24">
        <v>5647</v>
      </c>
      <c r="E4" s="24">
        <v>7090</v>
      </c>
      <c r="F4" s="24">
        <f>IF(D4&gt;E4,E4,D4)</f>
        <v>5647</v>
      </c>
      <c r="G4" s="24">
        <f>C4*F4</f>
        <v>28235</v>
      </c>
    </row>
    <row r="5" spans="1:7" ht="15.9" customHeight="1" x14ac:dyDescent="0.2">
      <c r="A5" s="8"/>
      <c r="B5" s="41" t="s">
        <v>4</v>
      </c>
      <c r="C5" s="23">
        <v>6</v>
      </c>
      <c r="D5" s="24">
        <v>4500</v>
      </c>
      <c r="E5" s="24">
        <v>7090</v>
      </c>
      <c r="F5" s="24">
        <f t="shared" ref="F5:F10" si="0">IF(D5&gt;E5,E5,D5)</f>
        <v>4500</v>
      </c>
      <c r="G5" s="24">
        <f t="shared" ref="G5:G33" si="1">C5*F5</f>
        <v>27000</v>
      </c>
    </row>
    <row r="6" spans="1:7" ht="15.9" customHeight="1" x14ac:dyDescent="0.2">
      <c r="A6" s="8"/>
      <c r="B6" s="41" t="s">
        <v>5</v>
      </c>
      <c r="C6" s="23">
        <v>7</v>
      </c>
      <c r="D6" s="24">
        <v>9000</v>
      </c>
      <c r="E6" s="24">
        <v>7090</v>
      </c>
      <c r="F6" s="24">
        <f t="shared" si="0"/>
        <v>7090</v>
      </c>
      <c r="G6" s="24">
        <f t="shared" si="1"/>
        <v>49630</v>
      </c>
    </row>
    <row r="7" spans="1:7" ht="15.9" customHeight="1" x14ac:dyDescent="0.2">
      <c r="A7" s="8"/>
      <c r="B7" s="41" t="s">
        <v>6</v>
      </c>
      <c r="C7" s="23">
        <v>8</v>
      </c>
      <c r="D7" s="24">
        <v>9000</v>
      </c>
      <c r="E7" s="24">
        <v>7090</v>
      </c>
      <c r="F7" s="24">
        <f t="shared" si="0"/>
        <v>7090</v>
      </c>
      <c r="G7" s="24">
        <f t="shared" si="1"/>
        <v>56720</v>
      </c>
    </row>
    <row r="8" spans="1:7" ht="15.9" customHeight="1" x14ac:dyDescent="0.2">
      <c r="A8" s="8"/>
      <c r="B8" s="41" t="s">
        <v>15</v>
      </c>
      <c r="C8" s="23">
        <v>9</v>
      </c>
      <c r="D8" s="24">
        <v>9000</v>
      </c>
      <c r="E8" s="24">
        <v>7090</v>
      </c>
      <c r="F8" s="24">
        <f t="shared" si="0"/>
        <v>7090</v>
      </c>
      <c r="G8" s="24">
        <f t="shared" si="1"/>
        <v>63810</v>
      </c>
    </row>
    <row r="9" spans="1:7" ht="15.9" customHeight="1" x14ac:dyDescent="0.2">
      <c r="A9" s="8"/>
      <c r="B9" s="41" t="s">
        <v>16</v>
      </c>
      <c r="C9" s="23">
        <v>10</v>
      </c>
      <c r="D9" s="24">
        <v>9000</v>
      </c>
      <c r="E9" s="24">
        <v>7090</v>
      </c>
      <c r="F9" s="24">
        <f t="shared" si="0"/>
        <v>7090</v>
      </c>
      <c r="G9" s="24">
        <f t="shared" si="1"/>
        <v>70900</v>
      </c>
    </row>
    <row r="10" spans="1:7" ht="15.9" customHeight="1" x14ac:dyDescent="0.2">
      <c r="A10" s="8"/>
      <c r="B10" s="41" t="s">
        <v>17</v>
      </c>
      <c r="C10" s="23">
        <v>11</v>
      </c>
      <c r="D10" s="24">
        <v>9000</v>
      </c>
      <c r="E10" s="24">
        <v>7090</v>
      </c>
      <c r="F10" s="24">
        <f t="shared" si="0"/>
        <v>7090</v>
      </c>
      <c r="G10" s="24">
        <f t="shared" si="1"/>
        <v>77990</v>
      </c>
    </row>
    <row r="11" spans="1:7" ht="15.9" customHeight="1" x14ac:dyDescent="0.2">
      <c r="A11" s="8"/>
      <c r="B11" s="41" t="s">
        <v>18</v>
      </c>
      <c r="C11" s="23">
        <v>12</v>
      </c>
      <c r="D11" s="24">
        <v>9000</v>
      </c>
      <c r="E11" s="24">
        <v>7090</v>
      </c>
      <c r="F11" s="24">
        <f t="shared" ref="F11:F33" si="2">IF(D11&gt;E11,E11,D11)</f>
        <v>7090</v>
      </c>
      <c r="G11" s="24">
        <f t="shared" si="1"/>
        <v>85080</v>
      </c>
    </row>
    <row r="12" spans="1:7" ht="15.9" customHeight="1" x14ac:dyDescent="0.2">
      <c r="A12" s="8"/>
      <c r="B12" s="41" t="s">
        <v>19</v>
      </c>
      <c r="C12" s="23">
        <v>13</v>
      </c>
      <c r="D12" s="24">
        <v>9000</v>
      </c>
      <c r="E12" s="24">
        <v>7090</v>
      </c>
      <c r="F12" s="24">
        <f t="shared" si="2"/>
        <v>7090</v>
      </c>
      <c r="G12" s="24">
        <f t="shared" si="1"/>
        <v>92170</v>
      </c>
    </row>
    <row r="13" spans="1:7" ht="15.9" customHeight="1" x14ac:dyDescent="0.2">
      <c r="A13" s="8"/>
      <c r="B13" s="41" t="s">
        <v>20</v>
      </c>
      <c r="C13" s="23">
        <v>14</v>
      </c>
      <c r="D13" s="24">
        <v>9000</v>
      </c>
      <c r="E13" s="24">
        <v>7090</v>
      </c>
      <c r="F13" s="24">
        <f t="shared" si="2"/>
        <v>7090</v>
      </c>
      <c r="G13" s="24">
        <f t="shared" si="1"/>
        <v>99260</v>
      </c>
    </row>
    <row r="14" spans="1:7" ht="15.9" customHeight="1" x14ac:dyDescent="0.2">
      <c r="A14" s="8"/>
      <c r="B14" s="41" t="s">
        <v>21</v>
      </c>
      <c r="C14" s="23">
        <v>15</v>
      </c>
      <c r="D14" s="24">
        <v>9000</v>
      </c>
      <c r="E14" s="24">
        <v>7090</v>
      </c>
      <c r="F14" s="24">
        <f t="shared" si="2"/>
        <v>7090</v>
      </c>
      <c r="G14" s="24">
        <f t="shared" si="1"/>
        <v>106350</v>
      </c>
    </row>
    <row r="15" spans="1:7" ht="15.9" customHeight="1" x14ac:dyDescent="0.2">
      <c r="A15" s="8"/>
      <c r="B15" s="41" t="s">
        <v>22</v>
      </c>
      <c r="C15" s="23">
        <v>16</v>
      </c>
      <c r="D15" s="24">
        <v>9000</v>
      </c>
      <c r="E15" s="24">
        <v>7090</v>
      </c>
      <c r="F15" s="24">
        <f t="shared" si="2"/>
        <v>7090</v>
      </c>
      <c r="G15" s="24">
        <f t="shared" si="1"/>
        <v>113440</v>
      </c>
    </row>
    <row r="16" spans="1:7" ht="15.9" customHeight="1" x14ac:dyDescent="0.2">
      <c r="A16" s="8"/>
      <c r="B16" s="41" t="s">
        <v>23</v>
      </c>
      <c r="C16" s="23">
        <v>17</v>
      </c>
      <c r="D16" s="24">
        <v>5000</v>
      </c>
      <c r="E16" s="24">
        <v>7090</v>
      </c>
      <c r="F16" s="24">
        <f t="shared" si="2"/>
        <v>5000</v>
      </c>
      <c r="G16" s="24">
        <f>C16*F16</f>
        <v>85000</v>
      </c>
    </row>
    <row r="17" spans="1:7" ht="15.9" customHeight="1" x14ac:dyDescent="0.2">
      <c r="A17" s="8"/>
      <c r="B17" s="41" t="s">
        <v>24</v>
      </c>
      <c r="C17" s="23">
        <v>18</v>
      </c>
      <c r="D17" s="24">
        <v>5000</v>
      </c>
      <c r="E17" s="24">
        <v>7090</v>
      </c>
      <c r="F17" s="24">
        <f t="shared" si="2"/>
        <v>5000</v>
      </c>
      <c r="G17" s="24">
        <f t="shared" si="1"/>
        <v>90000</v>
      </c>
    </row>
    <row r="18" spans="1:7" ht="15.9" customHeight="1" x14ac:dyDescent="0.2">
      <c r="A18" s="8"/>
      <c r="B18" s="41" t="s">
        <v>25</v>
      </c>
      <c r="C18" s="23">
        <v>19</v>
      </c>
      <c r="D18" s="24">
        <v>5000</v>
      </c>
      <c r="E18" s="24">
        <v>7090</v>
      </c>
      <c r="F18" s="24">
        <f t="shared" si="2"/>
        <v>5000</v>
      </c>
      <c r="G18" s="24">
        <f t="shared" si="1"/>
        <v>95000</v>
      </c>
    </row>
    <row r="19" spans="1:7" ht="15.9" customHeight="1" x14ac:dyDescent="0.2">
      <c r="A19" s="8"/>
      <c r="B19" s="41" t="s">
        <v>26</v>
      </c>
      <c r="C19" s="23">
        <v>20</v>
      </c>
      <c r="D19" s="24">
        <v>5000</v>
      </c>
      <c r="E19" s="24">
        <v>7090</v>
      </c>
      <c r="F19" s="24">
        <f t="shared" si="2"/>
        <v>5000</v>
      </c>
      <c r="G19" s="24">
        <f t="shared" si="1"/>
        <v>100000</v>
      </c>
    </row>
    <row r="20" spans="1:7" ht="15.9" customHeight="1" x14ac:dyDescent="0.2">
      <c r="A20" s="8"/>
      <c r="B20" s="41" t="s">
        <v>27</v>
      </c>
      <c r="C20" s="23">
        <v>21</v>
      </c>
      <c r="D20" s="24">
        <v>5000</v>
      </c>
      <c r="E20" s="24">
        <v>7090</v>
      </c>
      <c r="F20" s="24">
        <f t="shared" si="2"/>
        <v>5000</v>
      </c>
      <c r="G20" s="24">
        <f t="shared" si="1"/>
        <v>105000</v>
      </c>
    </row>
    <row r="21" spans="1:7" ht="15.9" customHeight="1" x14ac:dyDescent="0.2">
      <c r="A21" s="8"/>
      <c r="B21" s="41" t="s">
        <v>28</v>
      </c>
      <c r="C21" s="23">
        <v>22</v>
      </c>
      <c r="D21" s="24">
        <v>5000</v>
      </c>
      <c r="E21" s="24">
        <v>7090</v>
      </c>
      <c r="F21" s="24">
        <f t="shared" si="2"/>
        <v>5000</v>
      </c>
      <c r="G21" s="24">
        <f t="shared" si="1"/>
        <v>110000</v>
      </c>
    </row>
    <row r="22" spans="1:7" ht="15.9" customHeight="1" x14ac:dyDescent="0.2">
      <c r="A22" s="8"/>
      <c r="B22" s="41" t="s">
        <v>29</v>
      </c>
      <c r="C22" s="23">
        <v>23</v>
      </c>
      <c r="D22" s="24">
        <v>5000</v>
      </c>
      <c r="E22" s="24">
        <v>7090</v>
      </c>
      <c r="F22" s="24">
        <f t="shared" si="2"/>
        <v>5000</v>
      </c>
      <c r="G22" s="24">
        <f t="shared" si="1"/>
        <v>115000</v>
      </c>
    </row>
    <row r="23" spans="1:7" ht="15.9" customHeight="1" x14ac:dyDescent="0.2">
      <c r="A23" s="8"/>
      <c r="B23" s="41" t="s">
        <v>30</v>
      </c>
      <c r="C23" s="23">
        <v>24</v>
      </c>
      <c r="D23" s="24">
        <v>6000</v>
      </c>
      <c r="E23" s="24">
        <v>7090</v>
      </c>
      <c r="F23" s="24">
        <f t="shared" si="2"/>
        <v>6000</v>
      </c>
      <c r="G23" s="24">
        <f t="shared" si="1"/>
        <v>144000</v>
      </c>
    </row>
    <row r="24" spans="1:7" ht="15.9" customHeight="1" x14ac:dyDescent="0.2">
      <c r="A24" s="8"/>
      <c r="B24" s="41" t="s">
        <v>31</v>
      </c>
      <c r="C24" s="23">
        <v>25</v>
      </c>
      <c r="D24" s="24">
        <v>6000</v>
      </c>
      <c r="E24" s="24">
        <v>7090</v>
      </c>
      <c r="F24" s="24">
        <f t="shared" si="2"/>
        <v>6000</v>
      </c>
      <c r="G24" s="24">
        <f t="shared" si="1"/>
        <v>150000</v>
      </c>
    </row>
    <row r="25" spans="1:7" ht="15.9" customHeight="1" x14ac:dyDescent="0.2">
      <c r="A25" s="8"/>
      <c r="B25" s="41" t="s">
        <v>32</v>
      </c>
      <c r="C25" s="23">
        <v>26</v>
      </c>
      <c r="D25" s="24">
        <v>6000</v>
      </c>
      <c r="E25" s="24">
        <v>7090</v>
      </c>
      <c r="F25" s="24">
        <f t="shared" si="2"/>
        <v>6000</v>
      </c>
      <c r="G25" s="24">
        <f t="shared" si="1"/>
        <v>156000</v>
      </c>
    </row>
    <row r="26" spans="1:7" ht="15.9" customHeight="1" x14ac:dyDescent="0.2">
      <c r="A26" s="8"/>
      <c r="B26" s="41" t="s">
        <v>33</v>
      </c>
      <c r="C26" s="23">
        <v>27</v>
      </c>
      <c r="D26" s="24">
        <v>6000</v>
      </c>
      <c r="E26" s="24">
        <v>7090</v>
      </c>
      <c r="F26" s="24">
        <f t="shared" si="2"/>
        <v>6000</v>
      </c>
      <c r="G26" s="24">
        <f t="shared" si="1"/>
        <v>162000</v>
      </c>
    </row>
    <row r="27" spans="1:7" ht="15.9" customHeight="1" x14ac:dyDescent="0.2">
      <c r="A27" s="8"/>
      <c r="B27" s="41" t="s">
        <v>34</v>
      </c>
      <c r="C27" s="23">
        <v>28</v>
      </c>
      <c r="D27" s="24">
        <v>6000</v>
      </c>
      <c r="E27" s="24">
        <v>7090</v>
      </c>
      <c r="F27" s="24">
        <f t="shared" si="2"/>
        <v>6000</v>
      </c>
      <c r="G27" s="24">
        <f t="shared" si="1"/>
        <v>168000</v>
      </c>
    </row>
    <row r="28" spans="1:7" ht="15.9" customHeight="1" x14ac:dyDescent="0.2">
      <c r="A28" s="8"/>
      <c r="B28" s="41" t="s">
        <v>35</v>
      </c>
      <c r="C28" s="23">
        <v>29</v>
      </c>
      <c r="D28" s="24">
        <v>6000</v>
      </c>
      <c r="E28" s="24">
        <v>7090</v>
      </c>
      <c r="F28" s="24">
        <f t="shared" si="2"/>
        <v>6000</v>
      </c>
      <c r="G28" s="24">
        <f t="shared" si="1"/>
        <v>174000</v>
      </c>
    </row>
    <row r="29" spans="1:7" ht="15.9" customHeight="1" x14ac:dyDescent="0.2">
      <c r="A29" s="8"/>
      <c r="B29" s="41" t="s">
        <v>36</v>
      </c>
      <c r="C29" s="23">
        <v>30</v>
      </c>
      <c r="D29" s="24">
        <v>6000</v>
      </c>
      <c r="E29" s="24">
        <v>7090</v>
      </c>
      <c r="F29" s="24">
        <f t="shared" si="2"/>
        <v>6000</v>
      </c>
      <c r="G29" s="24">
        <f t="shared" si="1"/>
        <v>180000</v>
      </c>
    </row>
    <row r="30" spans="1:7" ht="15.9" customHeight="1" x14ac:dyDescent="0.2">
      <c r="A30" s="8"/>
      <c r="B30" s="41" t="s">
        <v>37</v>
      </c>
      <c r="C30" s="23">
        <v>31</v>
      </c>
      <c r="D30" s="24">
        <v>6000</v>
      </c>
      <c r="E30" s="24">
        <v>7090</v>
      </c>
      <c r="F30" s="24">
        <f t="shared" si="2"/>
        <v>6000</v>
      </c>
      <c r="G30" s="24">
        <f t="shared" si="1"/>
        <v>186000</v>
      </c>
    </row>
    <row r="31" spans="1:7" ht="15.9" customHeight="1" x14ac:dyDescent="0.2">
      <c r="A31" s="8"/>
      <c r="B31" s="41" t="s">
        <v>38</v>
      </c>
      <c r="C31" s="23">
        <v>32</v>
      </c>
      <c r="D31" s="24">
        <v>6000</v>
      </c>
      <c r="E31" s="24">
        <v>7090</v>
      </c>
      <c r="F31" s="24">
        <f t="shared" si="2"/>
        <v>6000</v>
      </c>
      <c r="G31" s="24">
        <f t="shared" si="1"/>
        <v>192000</v>
      </c>
    </row>
    <row r="32" spans="1:7" ht="15.9" customHeight="1" x14ac:dyDescent="0.2">
      <c r="A32" s="8"/>
      <c r="B32" s="41" t="s">
        <v>39</v>
      </c>
      <c r="C32" s="23">
        <v>33</v>
      </c>
      <c r="D32" s="24">
        <v>12000</v>
      </c>
      <c r="E32" s="24">
        <v>7090</v>
      </c>
      <c r="F32" s="24">
        <f t="shared" si="2"/>
        <v>7090</v>
      </c>
      <c r="G32" s="24">
        <f t="shared" si="1"/>
        <v>233970</v>
      </c>
    </row>
    <row r="33" spans="1:7" ht="15.9" customHeight="1" x14ac:dyDescent="0.2">
      <c r="A33" s="8"/>
      <c r="B33" s="41" t="s">
        <v>40</v>
      </c>
      <c r="C33" s="23">
        <v>34</v>
      </c>
      <c r="D33" s="24">
        <v>12000</v>
      </c>
      <c r="E33" s="24">
        <v>7090</v>
      </c>
      <c r="F33" s="24">
        <f t="shared" si="2"/>
        <v>7090</v>
      </c>
      <c r="G33" s="24">
        <f t="shared" si="1"/>
        <v>241060</v>
      </c>
    </row>
    <row r="34" spans="1:7" ht="15.9" customHeight="1" x14ac:dyDescent="0.2">
      <c r="A34" s="8"/>
      <c r="B34" s="41" t="s">
        <v>8</v>
      </c>
      <c r="C34" s="23">
        <v>1</v>
      </c>
      <c r="D34" s="24">
        <v>12000</v>
      </c>
      <c r="E34" s="24">
        <v>7090</v>
      </c>
      <c r="F34" s="24">
        <f>IF(D34&gt;E34,E34,D34)</f>
        <v>7090</v>
      </c>
      <c r="G34" s="24">
        <f>C34*F34</f>
        <v>7090</v>
      </c>
    </row>
    <row r="35" spans="1:7" ht="15.9" customHeight="1" x14ac:dyDescent="0.2">
      <c r="A35" s="8"/>
      <c r="B35" s="41" t="s">
        <v>62</v>
      </c>
      <c r="C35" s="23">
        <v>2</v>
      </c>
      <c r="D35" s="24">
        <v>12000</v>
      </c>
      <c r="E35" s="24">
        <v>7090</v>
      </c>
      <c r="F35" s="24">
        <f>IF(D35&gt;E35,E35,D35)</f>
        <v>7090</v>
      </c>
      <c r="G35" s="24">
        <f>C35*F35</f>
        <v>14180</v>
      </c>
    </row>
    <row r="36" spans="1:7" ht="15.9" customHeight="1" x14ac:dyDescent="0.2">
      <c r="A36" s="8"/>
      <c r="B36" s="41" t="s">
        <v>63</v>
      </c>
      <c r="C36" s="23">
        <v>3</v>
      </c>
      <c r="D36" s="24">
        <v>12000</v>
      </c>
      <c r="E36" s="24">
        <v>7090</v>
      </c>
      <c r="F36" s="24">
        <f>IF(D36&gt;E36,E36,D36)</f>
        <v>7090</v>
      </c>
      <c r="G36" s="24">
        <f>C36*F36</f>
        <v>21270</v>
      </c>
    </row>
    <row r="37" spans="1:7" ht="15.9" customHeight="1" x14ac:dyDescent="0.2">
      <c r="A37" s="8"/>
      <c r="B37" s="41"/>
      <c r="C37" s="23"/>
      <c r="D37" s="24"/>
      <c r="E37" s="24"/>
      <c r="F37" s="24"/>
      <c r="G37" s="24"/>
    </row>
    <row r="38" spans="1:7" ht="15.9" customHeight="1" x14ac:dyDescent="0.2">
      <c r="A38" s="8"/>
      <c r="B38" s="41"/>
      <c r="C38" s="23"/>
      <c r="D38" s="24"/>
      <c r="E38" s="24"/>
      <c r="F38" s="24"/>
      <c r="G38" s="24"/>
    </row>
    <row r="39" spans="1:7" ht="15.9" customHeight="1" x14ac:dyDescent="0.2">
      <c r="A39" s="8"/>
      <c r="B39" s="41"/>
      <c r="C39" s="23"/>
      <c r="D39" s="24"/>
      <c r="E39" s="24"/>
      <c r="F39" s="24"/>
      <c r="G39" s="24"/>
    </row>
    <row r="40" spans="1:7" ht="15.9" customHeight="1" x14ac:dyDescent="0.2">
      <c r="A40" s="8"/>
      <c r="B40" s="41"/>
      <c r="C40" s="23"/>
      <c r="D40" s="24"/>
      <c r="E40" s="24"/>
      <c r="F40" s="24"/>
      <c r="G40" s="24"/>
    </row>
    <row r="41" spans="1:7" ht="15.9" customHeight="1" x14ac:dyDescent="0.2">
      <c r="A41" s="8"/>
      <c r="B41" s="41"/>
      <c r="C41" s="23"/>
      <c r="D41" s="24"/>
      <c r="E41" s="24"/>
      <c r="F41" s="24"/>
      <c r="G41" s="24"/>
    </row>
    <row r="42" spans="1:7" ht="15.9" customHeight="1" x14ac:dyDescent="0.2">
      <c r="A42" s="8"/>
      <c r="B42" s="41"/>
      <c r="C42" s="23"/>
      <c r="D42" s="24"/>
      <c r="E42" s="24"/>
      <c r="F42" s="24"/>
      <c r="G42" s="24"/>
    </row>
    <row r="43" spans="1:7" ht="15.9" customHeight="1" x14ac:dyDescent="0.2">
      <c r="A43" s="8"/>
      <c r="B43" s="41"/>
      <c r="C43" s="23"/>
      <c r="D43" s="24"/>
      <c r="E43" s="24"/>
      <c r="F43" s="24"/>
      <c r="G43" s="24"/>
    </row>
    <row r="44" spans="1:7" ht="15.9" customHeight="1" x14ac:dyDescent="0.2">
      <c r="A44" s="8"/>
      <c r="B44" s="41"/>
      <c r="C44" s="23"/>
      <c r="D44" s="24"/>
      <c r="E44" s="24"/>
      <c r="F44" s="24"/>
      <c r="G44" s="24"/>
    </row>
    <row r="45" spans="1:7" ht="15.9" customHeight="1" x14ac:dyDescent="0.2">
      <c r="A45" s="8"/>
      <c r="B45" s="41"/>
      <c r="C45" s="23"/>
      <c r="D45" s="24"/>
      <c r="E45" s="24"/>
      <c r="F45" s="24"/>
      <c r="G45" s="24"/>
    </row>
    <row r="46" spans="1:7" ht="15.9" customHeight="1" x14ac:dyDescent="0.2">
      <c r="A46" s="8"/>
      <c r="B46" s="41"/>
      <c r="C46" s="23"/>
      <c r="D46" s="24"/>
      <c r="E46" s="24"/>
      <c r="F46" s="24"/>
      <c r="G46" s="24"/>
    </row>
    <row r="47" spans="1:7" ht="15.9" customHeight="1" x14ac:dyDescent="0.2">
      <c r="A47" s="8"/>
      <c r="B47" s="41"/>
      <c r="C47" s="23"/>
      <c r="D47" s="24"/>
      <c r="E47" s="24"/>
      <c r="F47" s="24"/>
      <c r="G47" s="24"/>
    </row>
    <row r="48" spans="1:7" ht="15.9" customHeight="1" x14ac:dyDescent="0.2">
      <c r="A48" s="8"/>
      <c r="B48" s="41"/>
      <c r="C48" s="23"/>
      <c r="D48" s="24"/>
      <c r="E48" s="24"/>
      <c r="F48" s="24"/>
      <c r="G48" s="24"/>
    </row>
    <row r="49" spans="1:7" ht="15.9" customHeight="1" x14ac:dyDescent="0.2">
      <c r="A49" s="8"/>
      <c r="B49" s="41"/>
      <c r="C49" s="23"/>
      <c r="D49" s="24"/>
      <c r="E49" s="24"/>
      <c r="F49" s="24"/>
      <c r="G49" s="24"/>
    </row>
    <row r="50" spans="1:7" ht="15.9" customHeight="1" x14ac:dyDescent="0.2">
      <c r="A50" s="8"/>
      <c r="B50" s="41"/>
      <c r="C50" s="23"/>
      <c r="D50" s="24"/>
      <c r="E50" s="24"/>
      <c r="F50" s="24"/>
      <c r="G50" s="24"/>
    </row>
    <row r="51" spans="1:7" ht="15.9" customHeight="1" x14ac:dyDescent="0.2">
      <c r="A51" s="8"/>
      <c r="B51" s="8"/>
      <c r="C51" s="42">
        <f>SUM(C4:C35)</f>
        <v>588</v>
      </c>
      <c r="D51" s="7"/>
      <c r="E51" s="7"/>
      <c r="F51" s="6" t="s">
        <v>45</v>
      </c>
      <c r="G51" s="15">
        <f>SUM(G4:G50)</f>
        <v>3600155</v>
      </c>
    </row>
    <row r="52" spans="1:7" x14ac:dyDescent="0.2">
      <c r="A52" s="1" t="s">
        <v>2</v>
      </c>
      <c r="C52" s="2"/>
      <c r="D52" s="2"/>
    </row>
  </sheetData>
  <mergeCells count="2">
    <mergeCell ref="A3:B3"/>
    <mergeCell ref="A2:G2"/>
  </mergeCells>
  <phoneticPr fontId="2"/>
  <pageMargins left="0.54" right="0.21" top="0.54" bottom="0.34" header="0.36" footer="0.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1"/>
  <sheetViews>
    <sheetView view="pageBreakPreview" zoomScaleNormal="100" zoomScaleSheetLayoutView="100" workbookViewId="0">
      <selection activeCell="C9" sqref="C9"/>
    </sheetView>
  </sheetViews>
  <sheetFormatPr defaultColWidth="9" defaultRowHeight="12" x14ac:dyDescent="0.2"/>
  <cols>
    <col min="1" max="1" width="17.44140625" style="2" customWidth="1"/>
    <col min="2" max="2" width="19.88671875" style="2" customWidth="1"/>
    <col min="3" max="3" width="26.44140625" style="2" customWidth="1"/>
    <col min="4" max="4" width="12.109375" style="1" customWidth="1"/>
    <col min="5" max="5" width="21.109375" style="1" customWidth="1"/>
    <col min="6" max="16384" width="9" style="1"/>
  </cols>
  <sheetData>
    <row r="1" spans="1:5" x14ac:dyDescent="0.2">
      <c r="A1" s="1"/>
      <c r="B1" s="1"/>
      <c r="D1" s="2"/>
      <c r="E1" s="3" t="s">
        <v>146</v>
      </c>
    </row>
    <row r="2" spans="1:5" ht="19.5" customHeight="1" x14ac:dyDescent="0.2">
      <c r="A2" s="73" t="s">
        <v>134</v>
      </c>
      <c r="B2" s="73"/>
      <c r="C2" s="73"/>
      <c r="D2" s="73"/>
      <c r="E2" s="73"/>
    </row>
    <row r="3" spans="1:5" x14ac:dyDescent="0.2">
      <c r="B3" s="16"/>
    </row>
    <row r="4" spans="1:5" x14ac:dyDescent="0.2">
      <c r="A4" s="12"/>
      <c r="B4" s="17"/>
      <c r="C4" s="12"/>
      <c r="D4" s="13"/>
      <c r="E4" s="13"/>
    </row>
    <row r="5" spans="1:5" ht="15.9" customHeight="1" x14ac:dyDescent="0.2">
      <c r="A5" s="6" t="s">
        <v>58</v>
      </c>
      <c r="B5" s="11" t="s">
        <v>124</v>
      </c>
      <c r="C5" s="11" t="s">
        <v>133</v>
      </c>
      <c r="D5" s="11"/>
      <c r="E5" s="11" t="s">
        <v>132</v>
      </c>
    </row>
    <row r="6" spans="1:5" ht="15.9" customHeight="1" x14ac:dyDescent="0.2">
      <c r="A6" s="20" t="s">
        <v>117</v>
      </c>
      <c r="B6" s="11" t="s">
        <v>125</v>
      </c>
      <c r="C6" s="11" t="s">
        <v>150</v>
      </c>
      <c r="D6" s="44"/>
      <c r="E6" s="24">
        <v>10000</v>
      </c>
    </row>
    <row r="7" spans="1:5" ht="15.9" customHeight="1" x14ac:dyDescent="0.2">
      <c r="A7" s="8"/>
      <c r="B7" s="11" t="s">
        <v>129</v>
      </c>
      <c r="C7" s="11" t="s">
        <v>151</v>
      </c>
      <c r="D7" s="25"/>
      <c r="E7" s="25">
        <v>10000</v>
      </c>
    </row>
    <row r="8" spans="1:5" ht="15.9" customHeight="1" x14ac:dyDescent="0.2">
      <c r="A8" s="8"/>
      <c r="B8" s="11"/>
      <c r="C8" s="11"/>
      <c r="D8" s="25"/>
      <c r="E8" s="25"/>
    </row>
    <row r="9" spans="1:5" ht="15.9" customHeight="1" x14ac:dyDescent="0.2">
      <c r="A9" s="8"/>
      <c r="B9" s="11"/>
      <c r="C9" s="11"/>
      <c r="D9" s="25"/>
      <c r="E9" s="25"/>
    </row>
    <row r="10" spans="1:5" ht="15.9" customHeight="1" x14ac:dyDescent="0.2">
      <c r="A10" s="8"/>
      <c r="B10" s="11"/>
      <c r="C10" s="11"/>
      <c r="D10" s="25"/>
      <c r="E10" s="25"/>
    </row>
    <row r="11" spans="1:5" ht="15.9" customHeight="1" x14ac:dyDescent="0.2">
      <c r="A11" s="8"/>
      <c r="B11" s="11"/>
      <c r="C11" s="11"/>
      <c r="D11" s="25"/>
      <c r="E11" s="25"/>
    </row>
    <row r="12" spans="1:5" ht="15.9" customHeight="1" x14ac:dyDescent="0.2">
      <c r="A12" s="8"/>
      <c r="B12" s="11"/>
      <c r="C12" s="11"/>
      <c r="D12" s="25"/>
      <c r="E12" s="25"/>
    </row>
    <row r="13" spans="1:5" ht="15.9" customHeight="1" x14ac:dyDescent="0.2">
      <c r="A13" s="8"/>
      <c r="B13" s="11"/>
      <c r="C13" s="11"/>
      <c r="D13" s="25"/>
      <c r="E13" s="25"/>
    </row>
    <row r="14" spans="1:5" ht="15.9" customHeight="1" x14ac:dyDescent="0.2">
      <c r="A14" s="8"/>
      <c r="B14" s="11"/>
      <c r="C14" s="11"/>
      <c r="D14" s="25"/>
      <c r="E14" s="25"/>
    </row>
    <row r="15" spans="1:5" ht="15.9" customHeight="1" x14ac:dyDescent="0.2">
      <c r="A15" s="8"/>
      <c r="B15" s="8"/>
      <c r="C15" s="11"/>
      <c r="D15" s="45"/>
      <c r="E15" s="25"/>
    </row>
    <row r="16" spans="1:5" ht="15.9" customHeight="1" x14ac:dyDescent="0.2">
      <c r="A16" s="8"/>
      <c r="B16" s="8"/>
      <c r="C16" s="80" t="s">
        <v>138</v>
      </c>
      <c r="D16" s="81"/>
      <c r="E16" s="25">
        <f>SUM(E6:E15)</f>
        <v>20000</v>
      </c>
    </row>
    <row r="17" spans="1:9" ht="15.9" customHeight="1" x14ac:dyDescent="0.2">
      <c r="A17" s="6" t="s">
        <v>58</v>
      </c>
      <c r="B17" s="46" t="s">
        <v>128</v>
      </c>
      <c r="C17" s="11" t="s">
        <v>127</v>
      </c>
      <c r="D17" s="11"/>
      <c r="E17" s="11" t="s">
        <v>98</v>
      </c>
    </row>
    <row r="18" spans="1:9" ht="15.9" customHeight="1" x14ac:dyDescent="0.2">
      <c r="A18" s="20" t="s">
        <v>118</v>
      </c>
      <c r="B18" s="47">
        <f>'様式③-2(労働者送迎費)'!K41</f>
        <v>1.5</v>
      </c>
      <c r="C18" s="25">
        <v>583</v>
      </c>
      <c r="D18" s="25"/>
      <c r="E18" s="25">
        <f>B18*C18</f>
        <v>874.5</v>
      </c>
    </row>
    <row r="19" spans="1:9" ht="15.9" customHeight="1" x14ac:dyDescent="0.2">
      <c r="A19" s="20" t="s">
        <v>131</v>
      </c>
      <c r="B19" s="25"/>
      <c r="C19" s="25"/>
      <c r="D19" s="25"/>
      <c r="E19" s="25">
        <v>30000</v>
      </c>
    </row>
    <row r="20" spans="1:9" ht="15.9" customHeight="1" x14ac:dyDescent="0.2">
      <c r="A20" s="8"/>
      <c r="B20" s="8"/>
      <c r="C20" s="11"/>
      <c r="D20" s="45"/>
      <c r="E20" s="25"/>
    </row>
    <row r="21" spans="1:9" ht="15.9" customHeight="1" x14ac:dyDescent="0.2">
      <c r="A21" s="8"/>
      <c r="B21" s="8"/>
      <c r="C21" s="11"/>
      <c r="D21" s="26" t="s">
        <v>139</v>
      </c>
      <c r="E21" s="25">
        <f>SUM(E18:E20)</f>
        <v>30874.5</v>
      </c>
    </row>
    <row r="22" spans="1:9" ht="15.9" customHeight="1" x14ac:dyDescent="0.2">
      <c r="A22" s="6" t="s">
        <v>58</v>
      </c>
      <c r="B22" s="11" t="s">
        <v>120</v>
      </c>
      <c r="C22" s="11" t="s">
        <v>123</v>
      </c>
      <c r="D22" s="46" t="s">
        <v>122</v>
      </c>
      <c r="E22" s="11" t="s">
        <v>98</v>
      </c>
    </row>
    <row r="23" spans="1:9" ht="15.9" customHeight="1" x14ac:dyDescent="0.2">
      <c r="A23" s="20" t="s">
        <v>119</v>
      </c>
      <c r="B23" s="11" t="s">
        <v>121</v>
      </c>
      <c r="C23" s="25">
        <v>30</v>
      </c>
      <c r="D23" s="45">
        <v>130</v>
      </c>
      <c r="E23" s="25">
        <f>C23*D23</f>
        <v>3900</v>
      </c>
    </row>
    <row r="24" spans="1:9" ht="15.9" customHeight="1" x14ac:dyDescent="0.2">
      <c r="A24" s="8"/>
      <c r="B24" s="11" t="s">
        <v>130</v>
      </c>
      <c r="C24" s="25">
        <v>30</v>
      </c>
      <c r="D24" s="45">
        <v>129</v>
      </c>
      <c r="E24" s="25">
        <f>C24*D24</f>
        <v>3870</v>
      </c>
    </row>
    <row r="25" spans="1:9" ht="15.9" customHeight="1" x14ac:dyDescent="0.2">
      <c r="A25" s="8"/>
      <c r="B25" s="8"/>
      <c r="C25" s="11"/>
      <c r="D25" s="45"/>
      <c r="E25" s="25"/>
    </row>
    <row r="26" spans="1:9" ht="15.9" customHeight="1" x14ac:dyDescent="0.2">
      <c r="A26" s="8"/>
      <c r="B26" s="8"/>
      <c r="C26" s="11"/>
      <c r="D26" s="45"/>
      <c r="E26" s="25"/>
    </row>
    <row r="27" spans="1:9" ht="15.9" customHeight="1" x14ac:dyDescent="0.2">
      <c r="A27" s="8"/>
      <c r="B27" s="8"/>
      <c r="C27" s="11"/>
      <c r="D27" s="45"/>
      <c r="E27" s="25"/>
    </row>
    <row r="28" spans="1:9" ht="15.9" customHeight="1" x14ac:dyDescent="0.2">
      <c r="A28" s="8"/>
      <c r="B28" s="8"/>
      <c r="C28" s="11"/>
      <c r="D28" s="45"/>
      <c r="E28" s="25"/>
    </row>
    <row r="29" spans="1:9" ht="15.9" customHeight="1" x14ac:dyDescent="0.2">
      <c r="A29" s="8"/>
      <c r="B29" s="8"/>
      <c r="C29" s="11"/>
      <c r="D29" s="26" t="s">
        <v>140</v>
      </c>
      <c r="E29" s="25">
        <f>SUM(E23:E28)</f>
        <v>7770</v>
      </c>
    </row>
    <row r="30" spans="1:9" ht="15.9" customHeight="1" x14ac:dyDescent="0.2">
      <c r="A30" s="8"/>
      <c r="B30" s="8"/>
      <c r="C30" s="11"/>
      <c r="D30" s="6" t="s">
        <v>115</v>
      </c>
      <c r="E30" s="15">
        <f>E16+E21+E29</f>
        <v>58644.5</v>
      </c>
    </row>
    <row r="31" spans="1:9" x14ac:dyDescent="0.2">
      <c r="A31" s="1" t="s">
        <v>2</v>
      </c>
      <c r="D31" s="2"/>
      <c r="H31" s="4"/>
      <c r="I31" s="4"/>
    </row>
  </sheetData>
  <mergeCells count="2">
    <mergeCell ref="C16:D16"/>
    <mergeCell ref="A2:E2"/>
  </mergeCells>
  <phoneticPr fontId="2"/>
  <pageMargins left="0.41" right="0.21" top="0.7" bottom="0.24" header="0.3" footer="0.16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53"/>
  <sheetViews>
    <sheetView view="pageBreakPreview" zoomScaleNormal="100" zoomScaleSheetLayoutView="100" workbookViewId="0">
      <selection activeCell="A7" sqref="A7"/>
    </sheetView>
  </sheetViews>
  <sheetFormatPr defaultColWidth="9" defaultRowHeight="12" x14ac:dyDescent="0.2"/>
  <cols>
    <col min="1" max="1" width="8.21875" style="2" customWidth="1"/>
    <col min="2" max="2" width="8.44140625" style="2" bestFit="1" customWidth="1"/>
    <col min="3" max="3" width="4.33203125" style="1" customWidth="1"/>
    <col min="4" max="4" width="13.88671875" style="1" customWidth="1"/>
    <col min="5" max="5" width="6.77734375" style="1" bestFit="1" customWidth="1"/>
    <col min="6" max="6" width="10.6640625" style="1" customWidth="1"/>
    <col min="7" max="7" width="3.21875" style="1" bestFit="1" customWidth="1"/>
    <col min="8" max="8" width="6.77734375" style="1" bestFit="1" customWidth="1"/>
    <col min="9" max="9" width="10.6640625" style="1" customWidth="1"/>
    <col min="10" max="10" width="11.109375" style="1" customWidth="1"/>
    <col min="11" max="11" width="8.109375" style="1" customWidth="1"/>
    <col min="12" max="12" width="5" style="1" bestFit="1" customWidth="1"/>
    <col min="13" max="14" width="5" style="1" customWidth="1"/>
    <col min="15" max="15" width="1.6640625" style="4" customWidth="1"/>
    <col min="16" max="18" width="1.6640625" style="1" customWidth="1"/>
    <col min="19" max="47" width="1.77734375" style="1" customWidth="1"/>
    <col min="48" max="16384" width="9" style="1"/>
  </cols>
  <sheetData>
    <row r="1" spans="1:35" x14ac:dyDescent="0.2">
      <c r="A1" s="1"/>
      <c r="C1" s="2"/>
      <c r="D1" s="2"/>
      <c r="L1" s="3" t="s">
        <v>147</v>
      </c>
      <c r="M1" s="3"/>
      <c r="O1" s="3"/>
      <c r="P1" s="4"/>
      <c r="Q1" s="4"/>
    </row>
    <row r="2" spans="1:35" ht="19.5" customHeight="1" x14ac:dyDescent="0.2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27"/>
      <c r="M2" s="27"/>
      <c r="N2" s="27"/>
      <c r="O2" s="3"/>
      <c r="P2" s="4"/>
      <c r="Q2" s="4"/>
    </row>
    <row r="3" spans="1:35" x14ac:dyDescent="0.2">
      <c r="C3" s="2"/>
      <c r="D3" s="2"/>
    </row>
    <row r="4" spans="1:35" x14ac:dyDescent="0.2">
      <c r="A4" s="12"/>
      <c r="B4" s="12"/>
      <c r="C4" s="12"/>
      <c r="D4" s="12"/>
      <c r="E4" s="13"/>
      <c r="F4" s="13"/>
      <c r="G4" s="13"/>
      <c r="H4" s="13"/>
      <c r="I4" s="13"/>
      <c r="J4" s="13"/>
      <c r="K4" s="13"/>
    </row>
    <row r="5" spans="1:35" ht="48" x14ac:dyDescent="0.2">
      <c r="A5" s="74" t="s">
        <v>74</v>
      </c>
      <c r="B5" s="76"/>
      <c r="C5" s="48" t="s">
        <v>112</v>
      </c>
      <c r="D5" s="49" t="s">
        <v>126</v>
      </c>
      <c r="E5" s="84" t="s">
        <v>93</v>
      </c>
      <c r="F5" s="85"/>
      <c r="G5" s="85"/>
      <c r="H5" s="85"/>
      <c r="I5" s="86"/>
      <c r="J5" s="50" t="s">
        <v>111</v>
      </c>
      <c r="K5" s="48" t="s">
        <v>116</v>
      </c>
      <c r="L5" s="48" t="s">
        <v>113</v>
      </c>
      <c r="M5" s="51"/>
      <c r="N5" s="51"/>
    </row>
    <row r="6" spans="1:35" ht="15.9" customHeight="1" x14ac:dyDescent="0.2">
      <c r="A6" s="8" t="s">
        <v>152</v>
      </c>
      <c r="B6" s="11" t="s">
        <v>3</v>
      </c>
      <c r="C6" s="45">
        <v>1</v>
      </c>
      <c r="D6" s="52" t="s">
        <v>125</v>
      </c>
      <c r="E6" s="53" t="s">
        <v>136</v>
      </c>
      <c r="F6" s="54" t="s">
        <v>135</v>
      </c>
      <c r="G6" s="54" t="s">
        <v>99</v>
      </c>
      <c r="H6" s="54" t="s">
        <v>137</v>
      </c>
      <c r="I6" s="55" t="s">
        <v>107</v>
      </c>
      <c r="J6" s="55">
        <v>5</v>
      </c>
      <c r="K6" s="25">
        <v>10</v>
      </c>
      <c r="L6" s="45" t="s">
        <v>114</v>
      </c>
      <c r="M6" s="66"/>
      <c r="N6" s="56"/>
      <c r="O6" s="82" t="s">
        <v>68</v>
      </c>
      <c r="P6" s="82"/>
      <c r="Q6" s="82"/>
      <c r="R6" s="82"/>
      <c r="S6" s="82"/>
      <c r="T6" s="82"/>
      <c r="U6" s="82"/>
      <c r="V6" s="83">
        <v>0.36</v>
      </c>
      <c r="W6" s="83"/>
      <c r="X6" s="83"/>
      <c r="Y6" s="83" t="s">
        <v>143</v>
      </c>
      <c r="Z6" s="83"/>
      <c r="AB6" s="87">
        <v>13300</v>
      </c>
      <c r="AC6" s="87"/>
      <c r="AD6" s="87"/>
      <c r="AF6" s="87">
        <f>V6*AB6</f>
        <v>4788</v>
      </c>
      <c r="AG6" s="87"/>
      <c r="AH6" s="87"/>
    </row>
    <row r="7" spans="1:35" ht="15.9" customHeight="1" x14ac:dyDescent="0.2">
      <c r="A7" s="8"/>
      <c r="B7" s="11" t="s">
        <v>4</v>
      </c>
      <c r="C7" s="45">
        <v>2</v>
      </c>
      <c r="D7" s="52" t="s">
        <v>125</v>
      </c>
      <c r="E7" s="53" t="s">
        <v>136</v>
      </c>
      <c r="F7" s="54" t="s">
        <v>135</v>
      </c>
      <c r="G7" s="54" t="s">
        <v>55</v>
      </c>
      <c r="H7" s="54" t="s">
        <v>137</v>
      </c>
      <c r="I7" s="55" t="s">
        <v>107</v>
      </c>
      <c r="J7" s="55">
        <v>6</v>
      </c>
      <c r="K7" s="25">
        <v>10</v>
      </c>
      <c r="L7" s="25"/>
      <c r="M7" s="56"/>
      <c r="N7" s="56"/>
      <c r="O7" s="82" t="s">
        <v>101</v>
      </c>
      <c r="P7" s="82"/>
      <c r="Q7" s="82"/>
      <c r="R7" s="82"/>
      <c r="S7" s="82"/>
      <c r="T7" s="82"/>
      <c r="U7" s="82"/>
      <c r="V7" s="83">
        <v>2.73</v>
      </c>
      <c r="W7" s="83"/>
      <c r="X7" s="83"/>
      <c r="Y7" s="83" t="s">
        <v>102</v>
      </c>
      <c r="Z7" s="83"/>
      <c r="AB7" s="89">
        <v>128</v>
      </c>
      <c r="AC7" s="89"/>
      <c r="AD7" s="89"/>
      <c r="AF7" s="87">
        <f>V7*AB7</f>
        <v>349.44</v>
      </c>
      <c r="AG7" s="87"/>
      <c r="AH7" s="87"/>
    </row>
    <row r="8" spans="1:35" ht="15.9" customHeight="1" x14ac:dyDescent="0.2">
      <c r="A8" s="8"/>
      <c r="B8" s="11" t="s">
        <v>5</v>
      </c>
      <c r="C8" s="45">
        <v>3</v>
      </c>
      <c r="D8" s="52" t="s">
        <v>125</v>
      </c>
      <c r="E8" s="53" t="s">
        <v>136</v>
      </c>
      <c r="F8" s="54" t="s">
        <v>135</v>
      </c>
      <c r="G8" s="54" t="s">
        <v>55</v>
      </c>
      <c r="H8" s="54" t="s">
        <v>137</v>
      </c>
      <c r="I8" s="55" t="s">
        <v>107</v>
      </c>
      <c r="J8" s="55">
        <v>7</v>
      </c>
      <c r="K8" s="25">
        <v>10</v>
      </c>
      <c r="L8" s="25"/>
      <c r="M8" s="56"/>
      <c r="N8" s="56"/>
      <c r="O8" s="82" t="s">
        <v>67</v>
      </c>
      <c r="P8" s="82"/>
      <c r="Q8" s="82"/>
      <c r="R8" s="82"/>
      <c r="S8" s="82"/>
      <c r="T8" s="82"/>
      <c r="U8" s="82"/>
      <c r="V8" s="83">
        <v>1</v>
      </c>
      <c r="W8" s="83"/>
      <c r="X8" s="83"/>
      <c r="Y8" s="83" t="s">
        <v>103</v>
      </c>
      <c r="Z8" s="83"/>
      <c r="AB8" s="89">
        <v>764</v>
      </c>
      <c r="AC8" s="89"/>
      <c r="AD8" s="89"/>
      <c r="AF8" s="87">
        <f>V8*AB8</f>
        <v>764</v>
      </c>
      <c r="AG8" s="87"/>
      <c r="AH8" s="87"/>
    </row>
    <row r="9" spans="1:35" ht="15.9" customHeight="1" x14ac:dyDescent="0.2">
      <c r="A9" s="8"/>
      <c r="B9" s="11" t="s">
        <v>6</v>
      </c>
      <c r="C9" s="45">
        <v>4</v>
      </c>
      <c r="D9" s="52" t="s">
        <v>125</v>
      </c>
      <c r="E9" s="53" t="s">
        <v>136</v>
      </c>
      <c r="F9" s="54" t="s">
        <v>135</v>
      </c>
      <c r="G9" s="54" t="s">
        <v>55</v>
      </c>
      <c r="H9" s="54" t="s">
        <v>137</v>
      </c>
      <c r="I9" s="55" t="s">
        <v>107</v>
      </c>
      <c r="J9" s="55">
        <v>8</v>
      </c>
      <c r="K9" s="25">
        <v>10</v>
      </c>
      <c r="L9" s="25"/>
      <c r="M9" s="56"/>
      <c r="N9" s="56"/>
      <c r="O9" s="1"/>
      <c r="V9" s="83"/>
      <c r="W9" s="83"/>
      <c r="X9" s="83"/>
      <c r="Y9" s="83"/>
      <c r="Z9" s="83"/>
      <c r="AB9" s="90" t="s">
        <v>69</v>
      </c>
      <c r="AC9" s="90"/>
      <c r="AD9" s="90"/>
      <c r="AF9" s="91">
        <f>SUM(AF6:AF8)</f>
        <v>5901.44</v>
      </c>
      <c r="AG9" s="89"/>
      <c r="AH9" s="89"/>
    </row>
    <row r="10" spans="1:35" ht="15.9" customHeight="1" x14ac:dyDescent="0.2">
      <c r="A10" s="8"/>
      <c r="B10" s="11" t="s">
        <v>15</v>
      </c>
      <c r="C10" s="45">
        <v>5</v>
      </c>
      <c r="D10" s="52" t="s">
        <v>125</v>
      </c>
      <c r="E10" s="53" t="s">
        <v>136</v>
      </c>
      <c r="F10" s="54" t="s">
        <v>135</v>
      </c>
      <c r="G10" s="54" t="s">
        <v>55</v>
      </c>
      <c r="H10" s="54" t="s">
        <v>137</v>
      </c>
      <c r="I10" s="55" t="s">
        <v>107</v>
      </c>
      <c r="J10" s="55">
        <v>9</v>
      </c>
      <c r="K10" s="25">
        <v>10</v>
      </c>
      <c r="L10" s="25"/>
      <c r="M10" s="56"/>
      <c r="N10" s="56"/>
      <c r="O10" s="1"/>
      <c r="AB10" s="83" t="s">
        <v>71</v>
      </c>
      <c r="AC10" s="83"/>
      <c r="AD10" s="83"/>
      <c r="AF10" s="83">
        <f>ROUND(AF9/15,0)</f>
        <v>393</v>
      </c>
      <c r="AG10" s="83"/>
      <c r="AH10" s="83"/>
      <c r="AI10" s="1" t="s">
        <v>72</v>
      </c>
    </row>
    <row r="11" spans="1:35" ht="15.9" customHeight="1" x14ac:dyDescent="0.2">
      <c r="A11" s="8"/>
      <c r="B11" s="11" t="s">
        <v>16</v>
      </c>
      <c r="C11" s="45">
        <v>6</v>
      </c>
      <c r="D11" s="52" t="s">
        <v>125</v>
      </c>
      <c r="E11" s="53" t="s">
        <v>136</v>
      </c>
      <c r="F11" s="54" t="s">
        <v>135</v>
      </c>
      <c r="G11" s="54" t="s">
        <v>55</v>
      </c>
      <c r="H11" s="54" t="s">
        <v>137</v>
      </c>
      <c r="I11" s="55" t="s">
        <v>107</v>
      </c>
      <c r="J11" s="55">
        <v>10</v>
      </c>
      <c r="K11" s="25">
        <v>10</v>
      </c>
      <c r="L11" s="25"/>
      <c r="M11" s="56"/>
      <c r="N11" s="56"/>
    </row>
    <row r="12" spans="1:35" ht="15.9" customHeight="1" x14ac:dyDescent="0.2">
      <c r="A12" s="8"/>
      <c r="B12" s="11" t="s">
        <v>17</v>
      </c>
      <c r="C12" s="45">
        <v>7</v>
      </c>
      <c r="D12" s="52" t="s">
        <v>125</v>
      </c>
      <c r="E12" s="53" t="s">
        <v>136</v>
      </c>
      <c r="F12" s="54" t="s">
        <v>135</v>
      </c>
      <c r="G12" s="54" t="s">
        <v>55</v>
      </c>
      <c r="H12" s="54" t="s">
        <v>137</v>
      </c>
      <c r="I12" s="55" t="s">
        <v>107</v>
      </c>
      <c r="J12" s="55">
        <v>11</v>
      </c>
      <c r="K12" s="25">
        <v>30</v>
      </c>
      <c r="L12" s="25"/>
      <c r="M12" s="56"/>
      <c r="N12" s="56"/>
    </row>
    <row r="13" spans="1:35" ht="15.9" customHeight="1" x14ac:dyDescent="0.2">
      <c r="A13" s="8"/>
      <c r="B13" s="11" t="s">
        <v>18</v>
      </c>
      <c r="C13" s="45"/>
      <c r="D13" s="52"/>
      <c r="E13" s="52"/>
      <c r="F13" s="57"/>
      <c r="G13" s="57" t="s">
        <v>100</v>
      </c>
      <c r="H13" s="57"/>
      <c r="I13" s="58"/>
      <c r="J13" s="58"/>
      <c r="K13" s="25"/>
      <c r="L13" s="25"/>
      <c r="M13" s="56"/>
      <c r="N13" s="56"/>
      <c r="O13" s="82" t="s">
        <v>68</v>
      </c>
      <c r="P13" s="82"/>
      <c r="Q13" s="82"/>
      <c r="R13" s="82"/>
      <c r="S13" s="82"/>
      <c r="T13" s="82"/>
      <c r="U13" s="82"/>
      <c r="V13" s="83">
        <v>0.36</v>
      </c>
      <c r="W13" s="83"/>
      <c r="X13" s="83"/>
      <c r="Y13" s="83" t="s">
        <v>143</v>
      </c>
      <c r="Z13" s="83"/>
      <c r="AB13" s="87">
        <v>13300</v>
      </c>
      <c r="AC13" s="87"/>
      <c r="AD13" s="87"/>
      <c r="AF13" s="87">
        <f>V13*AB13</f>
        <v>4788</v>
      </c>
      <c r="AG13" s="87"/>
      <c r="AH13" s="87"/>
    </row>
    <row r="14" spans="1:35" ht="15.9" customHeight="1" x14ac:dyDescent="0.2">
      <c r="A14" s="8"/>
      <c r="B14" s="11" t="s">
        <v>19</v>
      </c>
      <c r="C14" s="45"/>
      <c r="D14" s="52"/>
      <c r="E14" s="52"/>
      <c r="F14" s="57"/>
      <c r="G14" s="57" t="s">
        <v>100</v>
      </c>
      <c r="H14" s="57"/>
      <c r="I14" s="58"/>
      <c r="J14" s="58"/>
      <c r="K14" s="25"/>
      <c r="L14" s="25"/>
      <c r="M14" s="56"/>
      <c r="N14" s="56"/>
      <c r="O14" s="82" t="s">
        <v>101</v>
      </c>
      <c r="P14" s="82"/>
      <c r="Q14" s="82"/>
      <c r="R14" s="82"/>
      <c r="S14" s="82"/>
      <c r="T14" s="82"/>
      <c r="U14" s="82"/>
      <c r="V14" s="83">
        <v>2.73</v>
      </c>
      <c r="W14" s="83"/>
      <c r="X14" s="83"/>
      <c r="Y14" s="83" t="s">
        <v>102</v>
      </c>
      <c r="Z14" s="83"/>
      <c r="AB14" s="89">
        <v>128</v>
      </c>
      <c r="AC14" s="89"/>
      <c r="AD14" s="89"/>
      <c r="AF14" s="87">
        <f>V14*AB14*2</f>
        <v>698.88</v>
      </c>
      <c r="AG14" s="87"/>
      <c r="AH14" s="87"/>
    </row>
    <row r="15" spans="1:35" ht="15.9" customHeight="1" x14ac:dyDescent="0.2">
      <c r="A15" s="8"/>
      <c r="B15" s="11" t="s">
        <v>20</v>
      </c>
      <c r="C15" s="45"/>
      <c r="D15" s="52"/>
      <c r="E15" s="52"/>
      <c r="F15" s="57"/>
      <c r="G15" s="57" t="s">
        <v>100</v>
      </c>
      <c r="H15" s="57"/>
      <c r="I15" s="58"/>
      <c r="J15" s="58"/>
      <c r="K15" s="25"/>
      <c r="L15" s="25"/>
      <c r="M15" s="56"/>
      <c r="N15" s="56"/>
      <c r="O15" s="82" t="s">
        <v>67</v>
      </c>
      <c r="P15" s="82"/>
      <c r="Q15" s="82"/>
      <c r="R15" s="82"/>
      <c r="S15" s="82"/>
      <c r="T15" s="82"/>
      <c r="U15" s="82"/>
      <c r="V15" s="83">
        <v>2</v>
      </c>
      <c r="W15" s="83"/>
      <c r="X15" s="83"/>
      <c r="Y15" s="83" t="s">
        <v>103</v>
      </c>
      <c r="Z15" s="83"/>
      <c r="AB15" s="89">
        <v>764</v>
      </c>
      <c r="AC15" s="89"/>
      <c r="AD15" s="89"/>
      <c r="AF15" s="87">
        <f>V15*AB15</f>
        <v>1528</v>
      </c>
      <c r="AG15" s="87"/>
      <c r="AH15" s="87"/>
    </row>
    <row r="16" spans="1:35" ht="15.9" customHeight="1" x14ac:dyDescent="0.2">
      <c r="A16" s="8"/>
      <c r="B16" s="11" t="s">
        <v>21</v>
      </c>
      <c r="C16" s="45"/>
      <c r="D16" s="52"/>
      <c r="E16" s="52"/>
      <c r="F16" s="57"/>
      <c r="G16" s="57" t="s">
        <v>100</v>
      </c>
      <c r="H16" s="57"/>
      <c r="I16" s="58"/>
      <c r="J16" s="58"/>
      <c r="K16" s="25"/>
      <c r="L16" s="25"/>
      <c r="M16" s="56"/>
      <c r="N16" s="56"/>
      <c r="O16" s="1"/>
      <c r="V16" s="83"/>
      <c r="W16" s="83"/>
      <c r="X16" s="83"/>
      <c r="Y16" s="83"/>
      <c r="Z16" s="83"/>
      <c r="AB16" s="90" t="s">
        <v>69</v>
      </c>
      <c r="AC16" s="90"/>
      <c r="AD16" s="90"/>
      <c r="AF16" s="91">
        <f>SUM(AF13:AF15)</f>
        <v>7014.88</v>
      </c>
      <c r="AG16" s="89"/>
      <c r="AH16" s="89"/>
    </row>
    <row r="17" spans="1:35" ht="15.9" customHeight="1" x14ac:dyDescent="0.2">
      <c r="A17" s="8"/>
      <c r="B17" s="11" t="s">
        <v>22</v>
      </c>
      <c r="C17" s="45"/>
      <c r="D17" s="52"/>
      <c r="E17" s="52"/>
      <c r="F17" s="57"/>
      <c r="G17" s="57" t="s">
        <v>100</v>
      </c>
      <c r="H17" s="57"/>
      <c r="I17" s="58"/>
      <c r="J17" s="58"/>
      <c r="K17" s="25"/>
      <c r="L17" s="25"/>
      <c r="M17" s="56"/>
      <c r="N17" s="56"/>
      <c r="O17" s="1"/>
      <c r="AB17" s="83" t="s">
        <v>71</v>
      </c>
      <c r="AC17" s="83"/>
      <c r="AD17" s="83"/>
      <c r="AF17" s="83">
        <f>ROUND(AF16/15,0)</f>
        <v>468</v>
      </c>
      <c r="AG17" s="83"/>
      <c r="AH17" s="83"/>
      <c r="AI17" s="1" t="s">
        <v>73</v>
      </c>
    </row>
    <row r="18" spans="1:35" ht="15.9" customHeight="1" x14ac:dyDescent="0.2">
      <c r="A18" s="8"/>
      <c r="B18" s="11" t="s">
        <v>23</v>
      </c>
      <c r="C18" s="45"/>
      <c r="D18" s="52"/>
      <c r="E18" s="52"/>
      <c r="F18" s="57"/>
      <c r="G18" s="57" t="s">
        <v>100</v>
      </c>
      <c r="H18" s="57"/>
      <c r="I18" s="58"/>
      <c r="J18" s="58"/>
      <c r="K18" s="25"/>
      <c r="L18" s="25"/>
      <c r="M18" s="56"/>
      <c r="N18" s="56"/>
    </row>
    <row r="19" spans="1:35" ht="15.9" customHeight="1" x14ac:dyDescent="0.2">
      <c r="A19" s="8"/>
      <c r="B19" s="11" t="s">
        <v>24</v>
      </c>
      <c r="C19" s="45"/>
      <c r="D19" s="52"/>
      <c r="E19" s="52"/>
      <c r="F19" s="57"/>
      <c r="G19" s="57" t="s">
        <v>100</v>
      </c>
      <c r="H19" s="57"/>
      <c r="I19" s="58"/>
      <c r="J19" s="58"/>
      <c r="K19" s="25"/>
      <c r="L19" s="25"/>
      <c r="M19" s="56"/>
      <c r="N19" s="56"/>
      <c r="W19" s="1" t="s">
        <v>75</v>
      </c>
    </row>
    <row r="20" spans="1:35" ht="15.9" customHeight="1" x14ac:dyDescent="0.2">
      <c r="A20" s="8"/>
      <c r="B20" s="11" t="s">
        <v>25</v>
      </c>
      <c r="C20" s="45"/>
      <c r="D20" s="52"/>
      <c r="E20" s="52"/>
      <c r="F20" s="57"/>
      <c r="G20" s="57" t="s">
        <v>100</v>
      </c>
      <c r="H20" s="57"/>
      <c r="I20" s="58"/>
      <c r="J20" s="58"/>
      <c r="K20" s="25"/>
      <c r="L20" s="25"/>
      <c r="M20" s="56"/>
      <c r="N20" s="56"/>
      <c r="W20" s="1" t="s">
        <v>76</v>
      </c>
    </row>
    <row r="21" spans="1:35" ht="15.9" customHeight="1" x14ac:dyDescent="0.2">
      <c r="A21" s="8"/>
      <c r="B21" s="11" t="s">
        <v>26</v>
      </c>
      <c r="C21" s="45"/>
      <c r="D21" s="52"/>
      <c r="E21" s="52"/>
      <c r="F21" s="57"/>
      <c r="G21" s="57" t="s">
        <v>100</v>
      </c>
      <c r="H21" s="57"/>
      <c r="I21" s="58"/>
      <c r="J21" s="58"/>
      <c r="K21" s="25"/>
      <c r="L21" s="25"/>
      <c r="M21" s="56"/>
      <c r="N21" s="56"/>
    </row>
    <row r="22" spans="1:35" ht="15.9" customHeight="1" x14ac:dyDescent="0.2">
      <c r="A22" s="8"/>
      <c r="B22" s="11" t="s">
        <v>27</v>
      </c>
      <c r="C22" s="45"/>
      <c r="D22" s="52"/>
      <c r="E22" s="52"/>
      <c r="F22" s="57"/>
      <c r="G22" s="57" t="s">
        <v>100</v>
      </c>
      <c r="H22" s="57"/>
      <c r="I22" s="58"/>
      <c r="J22" s="58"/>
      <c r="K22" s="25"/>
      <c r="L22" s="25"/>
      <c r="M22" s="56"/>
      <c r="N22" s="56"/>
    </row>
    <row r="23" spans="1:35" ht="15.9" customHeight="1" x14ac:dyDescent="0.2">
      <c r="A23" s="8"/>
      <c r="B23" s="11" t="s">
        <v>28</v>
      </c>
      <c r="C23" s="45"/>
      <c r="D23" s="52"/>
      <c r="E23" s="52"/>
      <c r="F23" s="57"/>
      <c r="G23" s="57" t="s">
        <v>100</v>
      </c>
      <c r="H23" s="57"/>
      <c r="I23" s="58"/>
      <c r="J23" s="58"/>
      <c r="K23" s="25"/>
      <c r="L23" s="25"/>
      <c r="M23" s="56"/>
      <c r="N23" s="56"/>
    </row>
    <row r="24" spans="1:35" ht="15.9" customHeight="1" x14ac:dyDescent="0.2">
      <c r="A24" s="8"/>
      <c r="B24" s="11" t="s">
        <v>29</v>
      </c>
      <c r="C24" s="45"/>
      <c r="D24" s="52"/>
      <c r="E24" s="52"/>
      <c r="F24" s="57"/>
      <c r="G24" s="57" t="s">
        <v>100</v>
      </c>
      <c r="H24" s="57"/>
      <c r="I24" s="58"/>
      <c r="J24" s="58"/>
      <c r="K24" s="25"/>
      <c r="L24" s="25"/>
      <c r="M24" s="56"/>
      <c r="N24" s="56"/>
    </row>
    <row r="25" spans="1:35" ht="15.9" customHeight="1" x14ac:dyDescent="0.2">
      <c r="A25" s="8"/>
      <c r="B25" s="11" t="s">
        <v>30</v>
      </c>
      <c r="C25" s="45"/>
      <c r="D25" s="52"/>
      <c r="E25" s="52"/>
      <c r="F25" s="57"/>
      <c r="G25" s="57" t="s">
        <v>100</v>
      </c>
      <c r="H25" s="57"/>
      <c r="I25" s="58"/>
      <c r="J25" s="58"/>
      <c r="K25" s="25"/>
      <c r="L25" s="25"/>
      <c r="M25" s="56"/>
      <c r="N25" s="56"/>
    </row>
    <row r="26" spans="1:35" ht="15.9" customHeight="1" x14ac:dyDescent="0.2">
      <c r="A26" s="8"/>
      <c r="B26" s="11" t="s">
        <v>31</v>
      </c>
      <c r="C26" s="45"/>
      <c r="D26" s="52"/>
      <c r="E26" s="52"/>
      <c r="F26" s="57"/>
      <c r="G26" s="57" t="s">
        <v>100</v>
      </c>
      <c r="H26" s="57"/>
      <c r="I26" s="58"/>
      <c r="J26" s="58"/>
      <c r="K26" s="25"/>
      <c r="L26" s="25"/>
      <c r="M26" s="56"/>
      <c r="N26" s="56"/>
    </row>
    <row r="27" spans="1:35" ht="15.9" customHeight="1" x14ac:dyDescent="0.2">
      <c r="A27" s="8"/>
      <c r="B27" s="11" t="s">
        <v>32</v>
      </c>
      <c r="C27" s="45"/>
      <c r="D27" s="52"/>
      <c r="E27" s="52"/>
      <c r="F27" s="57"/>
      <c r="G27" s="57" t="s">
        <v>100</v>
      </c>
      <c r="H27" s="57"/>
      <c r="I27" s="58"/>
      <c r="J27" s="58"/>
      <c r="K27" s="25"/>
      <c r="L27" s="25"/>
      <c r="M27" s="56"/>
      <c r="N27" s="56"/>
    </row>
    <row r="28" spans="1:35" ht="15.9" customHeight="1" x14ac:dyDescent="0.2">
      <c r="A28" s="8"/>
      <c r="B28" s="11" t="s">
        <v>33</v>
      </c>
      <c r="C28" s="45"/>
      <c r="D28" s="52"/>
      <c r="E28" s="52"/>
      <c r="F28" s="57"/>
      <c r="G28" s="57" t="s">
        <v>100</v>
      </c>
      <c r="H28" s="57"/>
      <c r="I28" s="58"/>
      <c r="J28" s="58"/>
      <c r="K28" s="25"/>
      <c r="L28" s="25"/>
      <c r="M28" s="56"/>
      <c r="N28" s="56"/>
    </row>
    <row r="29" spans="1:35" ht="15.9" customHeight="1" x14ac:dyDescent="0.2">
      <c r="A29" s="8"/>
      <c r="B29" s="11" t="s">
        <v>34</v>
      </c>
      <c r="C29" s="45"/>
      <c r="D29" s="52"/>
      <c r="E29" s="52"/>
      <c r="F29" s="57"/>
      <c r="G29" s="57" t="s">
        <v>100</v>
      </c>
      <c r="H29" s="57"/>
      <c r="I29" s="58"/>
      <c r="J29" s="58"/>
      <c r="K29" s="25"/>
      <c r="L29" s="25"/>
      <c r="M29" s="56"/>
      <c r="N29" s="56"/>
    </row>
    <row r="30" spans="1:35" ht="15.9" customHeight="1" x14ac:dyDescent="0.2">
      <c r="A30" s="8"/>
      <c r="B30" s="11" t="s">
        <v>35</v>
      </c>
      <c r="C30" s="45"/>
      <c r="D30" s="52"/>
      <c r="E30" s="52"/>
      <c r="F30" s="57"/>
      <c r="G30" s="57" t="s">
        <v>100</v>
      </c>
      <c r="H30" s="57"/>
      <c r="I30" s="58"/>
      <c r="J30" s="58"/>
      <c r="K30" s="25"/>
      <c r="L30" s="25"/>
      <c r="M30" s="56"/>
      <c r="N30" s="56"/>
    </row>
    <row r="31" spans="1:35" ht="15.9" customHeight="1" x14ac:dyDescent="0.2">
      <c r="A31" s="8"/>
      <c r="B31" s="11" t="s">
        <v>36</v>
      </c>
      <c r="C31" s="45"/>
      <c r="D31" s="52"/>
      <c r="E31" s="52"/>
      <c r="F31" s="57"/>
      <c r="G31" s="57" t="s">
        <v>100</v>
      </c>
      <c r="H31" s="57"/>
      <c r="I31" s="58"/>
      <c r="J31" s="58"/>
      <c r="K31" s="25"/>
      <c r="L31" s="25"/>
      <c r="M31" s="56"/>
      <c r="N31" s="56"/>
    </row>
    <row r="32" spans="1:35" ht="15.9" customHeight="1" x14ac:dyDescent="0.2">
      <c r="A32" s="8"/>
      <c r="B32" s="11" t="s">
        <v>37</v>
      </c>
      <c r="C32" s="45"/>
      <c r="D32" s="52"/>
      <c r="E32" s="52"/>
      <c r="F32" s="57"/>
      <c r="G32" s="57" t="s">
        <v>100</v>
      </c>
      <c r="H32" s="57"/>
      <c r="I32" s="58"/>
      <c r="J32" s="58"/>
      <c r="K32" s="25"/>
      <c r="L32" s="25"/>
      <c r="M32" s="56"/>
      <c r="N32" s="56"/>
    </row>
    <row r="33" spans="1:37" ht="15.9" customHeight="1" x14ac:dyDescent="0.2">
      <c r="A33" s="8"/>
      <c r="B33" s="11" t="s">
        <v>38</v>
      </c>
      <c r="C33" s="45"/>
      <c r="D33" s="52"/>
      <c r="E33" s="52"/>
      <c r="F33" s="57"/>
      <c r="G33" s="57" t="s">
        <v>100</v>
      </c>
      <c r="H33" s="57"/>
      <c r="I33" s="58"/>
      <c r="J33" s="58"/>
      <c r="K33" s="25"/>
      <c r="L33" s="25"/>
      <c r="M33" s="56"/>
      <c r="N33" s="56"/>
    </row>
    <row r="34" spans="1:37" ht="15.9" customHeight="1" x14ac:dyDescent="0.2">
      <c r="A34" s="8"/>
      <c r="B34" s="11" t="s">
        <v>39</v>
      </c>
      <c r="C34" s="45"/>
      <c r="D34" s="52"/>
      <c r="E34" s="52"/>
      <c r="F34" s="57"/>
      <c r="G34" s="57" t="s">
        <v>100</v>
      </c>
      <c r="H34" s="57"/>
      <c r="I34" s="58"/>
      <c r="J34" s="58"/>
      <c r="K34" s="25"/>
      <c r="L34" s="25"/>
      <c r="M34" s="56"/>
      <c r="N34" s="56"/>
    </row>
    <row r="35" spans="1:37" ht="15.9" customHeight="1" x14ac:dyDescent="0.2">
      <c r="A35" s="8"/>
      <c r="B35" s="11" t="s">
        <v>40</v>
      </c>
      <c r="C35" s="45"/>
      <c r="D35" s="52"/>
      <c r="E35" s="52"/>
      <c r="F35" s="57"/>
      <c r="G35" s="57" t="s">
        <v>100</v>
      </c>
      <c r="H35" s="57"/>
      <c r="I35" s="58"/>
      <c r="J35" s="58"/>
      <c r="K35" s="25"/>
      <c r="L35" s="25"/>
      <c r="M35" s="56"/>
      <c r="N35" s="56"/>
    </row>
    <row r="36" spans="1:37" ht="15.9" customHeight="1" x14ac:dyDescent="0.2">
      <c r="A36" s="8"/>
      <c r="B36" s="11"/>
      <c r="C36" s="45"/>
      <c r="D36" s="52"/>
      <c r="E36" s="52"/>
      <c r="F36" s="57"/>
      <c r="G36" s="57"/>
      <c r="H36" s="57"/>
      <c r="I36" s="58"/>
      <c r="J36" s="58"/>
      <c r="K36" s="25"/>
      <c r="L36" s="25"/>
      <c r="M36" s="56"/>
      <c r="N36" s="56"/>
    </row>
    <row r="37" spans="1:37" ht="15.9" customHeight="1" x14ac:dyDescent="0.2">
      <c r="A37" s="8"/>
      <c r="B37" s="11"/>
      <c r="C37" s="45"/>
      <c r="D37" s="52"/>
      <c r="E37" s="52"/>
      <c r="F37" s="57"/>
      <c r="G37" s="57"/>
      <c r="H37" s="57"/>
      <c r="I37" s="58"/>
      <c r="J37" s="58"/>
      <c r="K37" s="25"/>
      <c r="L37" s="25"/>
      <c r="M37" s="56"/>
      <c r="N37" s="56"/>
    </row>
    <row r="38" spans="1:37" ht="15.9" customHeight="1" x14ac:dyDescent="0.2">
      <c r="A38" s="8"/>
      <c r="B38" s="11"/>
      <c r="C38" s="45"/>
      <c r="D38" s="52"/>
      <c r="E38" s="52"/>
      <c r="F38" s="57"/>
      <c r="G38" s="57"/>
      <c r="H38" s="57"/>
      <c r="I38" s="58"/>
      <c r="J38" s="58"/>
      <c r="K38" s="25"/>
      <c r="L38" s="25"/>
      <c r="M38" s="56"/>
      <c r="N38" s="56"/>
    </row>
    <row r="39" spans="1:37" ht="15.9" customHeight="1" x14ac:dyDescent="0.2">
      <c r="A39" s="8"/>
      <c r="B39" s="11"/>
      <c r="C39" s="45"/>
      <c r="D39" s="52"/>
      <c r="E39" s="52"/>
      <c r="F39" s="57"/>
      <c r="G39" s="57"/>
      <c r="H39" s="57"/>
      <c r="I39" s="58"/>
      <c r="J39" s="58"/>
      <c r="K39" s="25"/>
      <c r="L39" s="25"/>
      <c r="M39" s="56"/>
      <c r="N39" s="56"/>
    </row>
    <row r="40" spans="1:37" ht="15.9" customHeight="1" x14ac:dyDescent="0.2">
      <c r="A40" s="8"/>
      <c r="B40" s="11" t="s">
        <v>109</v>
      </c>
      <c r="C40" s="59">
        <f>SUM(C6:C35)</f>
        <v>28</v>
      </c>
      <c r="D40" s="60"/>
      <c r="E40" s="52"/>
      <c r="F40" s="57"/>
      <c r="G40" s="57"/>
      <c r="H40" s="57"/>
      <c r="I40" s="58"/>
      <c r="J40" s="33" t="s">
        <v>108</v>
      </c>
      <c r="K40" s="15">
        <f>SUM(K6:K35)</f>
        <v>90</v>
      </c>
      <c r="L40" s="15"/>
      <c r="M40" s="61"/>
      <c r="N40" s="61"/>
    </row>
    <row r="41" spans="1:37" ht="15.9" customHeight="1" x14ac:dyDescent="0.2">
      <c r="A41" s="8"/>
      <c r="B41" s="11"/>
      <c r="C41" s="59"/>
      <c r="D41" s="60"/>
      <c r="E41" s="52"/>
      <c r="F41" s="57"/>
      <c r="G41" s="57"/>
      <c r="H41" s="57"/>
      <c r="I41" s="58"/>
      <c r="J41" s="33" t="s">
        <v>94</v>
      </c>
      <c r="K41" s="62">
        <f>ROUNDDOWN(K40/60,1)</f>
        <v>1.5</v>
      </c>
      <c r="L41" s="15"/>
      <c r="M41" s="61"/>
      <c r="N41" s="61"/>
    </row>
    <row r="42" spans="1:37" x14ac:dyDescent="0.2">
      <c r="A42" s="1" t="s">
        <v>2</v>
      </c>
      <c r="C42" s="2"/>
      <c r="D42" s="2"/>
      <c r="H42" s="4"/>
      <c r="I42" s="4"/>
      <c r="O42" s="1"/>
    </row>
    <row r="44" spans="1:37" x14ac:dyDescent="0.2">
      <c r="T44" s="1" t="s">
        <v>92</v>
      </c>
      <c r="Z44" s="90">
        <v>4.7E-2</v>
      </c>
      <c r="AA44" s="90"/>
      <c r="AB44" s="90"/>
      <c r="AC44" s="1" t="s">
        <v>104</v>
      </c>
    </row>
    <row r="45" spans="1:37" x14ac:dyDescent="0.2">
      <c r="T45" s="1" t="s">
        <v>90</v>
      </c>
      <c r="Y45" s="83">
        <v>56</v>
      </c>
      <c r="Z45" s="83"/>
      <c r="AA45" s="83"/>
      <c r="AB45" s="1" t="s">
        <v>105</v>
      </c>
    </row>
    <row r="46" spans="1:37" x14ac:dyDescent="0.2">
      <c r="K46" s="61"/>
      <c r="L46" s="61"/>
      <c r="M46" s="61"/>
      <c r="N46" s="61"/>
      <c r="T46" s="1" t="s">
        <v>91</v>
      </c>
      <c r="AG46" s="83">
        <v>3.6</v>
      </c>
      <c r="AH46" s="83"/>
      <c r="AI46" s="83"/>
    </row>
    <row r="47" spans="1:37" x14ac:dyDescent="0.2">
      <c r="T47" s="83" t="s">
        <v>65</v>
      </c>
      <c r="U47" s="83"/>
      <c r="V47" s="83"/>
      <c r="W47" s="83"/>
      <c r="X47" s="1" t="s">
        <v>106</v>
      </c>
      <c r="AA47" s="83">
        <f>ROUND(1/AG46,2)</f>
        <v>0.28000000000000003</v>
      </c>
      <c r="AB47" s="83"/>
      <c r="AC47" s="83"/>
    </row>
    <row r="48" spans="1:37" x14ac:dyDescent="0.2">
      <c r="T48" s="1" t="s">
        <v>66</v>
      </c>
      <c r="AI48" s="83">
        <f>ROUND(Y45*Z44,2)</f>
        <v>2.63</v>
      </c>
      <c r="AJ48" s="83"/>
      <c r="AK48" s="83"/>
    </row>
    <row r="49" spans="20:40" x14ac:dyDescent="0.2">
      <c r="T49" s="1" t="s">
        <v>70</v>
      </c>
    </row>
    <row r="50" spans="20:40" x14ac:dyDescent="0.2">
      <c r="U50" s="82" t="s">
        <v>68</v>
      </c>
      <c r="V50" s="82"/>
      <c r="W50" s="82"/>
      <c r="X50" s="82"/>
      <c r="Y50" s="82"/>
      <c r="Z50" s="82"/>
      <c r="AA50" s="82"/>
      <c r="AB50" s="83">
        <f>AA47</f>
        <v>0.28000000000000003</v>
      </c>
      <c r="AC50" s="83"/>
      <c r="AD50" s="83"/>
      <c r="AE50" s="83" t="s">
        <v>143</v>
      </c>
      <c r="AF50" s="83"/>
      <c r="AH50" s="87">
        <v>13300</v>
      </c>
      <c r="AI50" s="87"/>
      <c r="AJ50" s="87"/>
      <c r="AL50" s="88"/>
      <c r="AM50" s="88"/>
      <c r="AN50" s="88"/>
    </row>
    <row r="51" spans="20:40" x14ac:dyDescent="0.2">
      <c r="U51" s="82" t="s">
        <v>101</v>
      </c>
      <c r="V51" s="82"/>
      <c r="W51" s="82"/>
      <c r="X51" s="82"/>
      <c r="Y51" s="82"/>
      <c r="Z51" s="82"/>
      <c r="AA51" s="82"/>
      <c r="AB51" s="83">
        <f>AI48</f>
        <v>2.63</v>
      </c>
      <c r="AC51" s="83"/>
      <c r="AD51" s="83"/>
      <c r="AE51" s="83" t="s">
        <v>102</v>
      </c>
      <c r="AF51" s="83"/>
      <c r="AH51" s="89">
        <v>128</v>
      </c>
      <c r="AI51" s="89"/>
      <c r="AJ51" s="89"/>
      <c r="AL51" s="88">
        <f>ROUNDDOWN(AB51*AH51,0)</f>
        <v>336</v>
      </c>
      <c r="AM51" s="88"/>
      <c r="AN51" s="88"/>
    </row>
    <row r="52" spans="20:40" x14ac:dyDescent="0.2">
      <c r="U52" s="82" t="s">
        <v>67</v>
      </c>
      <c r="V52" s="82"/>
      <c r="W52" s="82"/>
      <c r="X52" s="82"/>
      <c r="Y52" s="82"/>
      <c r="Z52" s="82"/>
      <c r="AA52" s="82"/>
      <c r="AB52" s="83">
        <v>1</v>
      </c>
      <c r="AC52" s="83"/>
      <c r="AD52" s="83"/>
      <c r="AE52" s="83" t="s">
        <v>103</v>
      </c>
      <c r="AF52" s="83"/>
      <c r="AH52" s="89">
        <v>471</v>
      </c>
      <c r="AI52" s="89"/>
      <c r="AJ52" s="89"/>
      <c r="AL52" s="88">
        <f>AB52*AH52</f>
        <v>471</v>
      </c>
      <c r="AM52" s="88"/>
      <c r="AN52" s="88"/>
    </row>
    <row r="53" spans="20:40" x14ac:dyDescent="0.2">
      <c r="AB53" s="83"/>
      <c r="AC53" s="83"/>
      <c r="AD53" s="83"/>
      <c r="AE53" s="83"/>
      <c r="AF53" s="83"/>
      <c r="AH53" s="90" t="s">
        <v>69</v>
      </c>
      <c r="AI53" s="90"/>
      <c r="AJ53" s="90"/>
      <c r="AL53" s="91">
        <f>SUM(AL50:AL52)</f>
        <v>807</v>
      </c>
      <c r="AM53" s="89"/>
      <c r="AN53" s="89"/>
    </row>
  </sheetData>
  <mergeCells count="70">
    <mergeCell ref="AL53:AN53"/>
    <mergeCell ref="AL52:AN52"/>
    <mergeCell ref="AE52:AF52"/>
    <mergeCell ref="AH52:AJ52"/>
    <mergeCell ref="AE53:AF53"/>
    <mergeCell ref="AH53:AJ53"/>
    <mergeCell ref="AB53:AD53"/>
    <mergeCell ref="AE50:AF50"/>
    <mergeCell ref="AA47:AC47"/>
    <mergeCell ref="U50:AA50"/>
    <mergeCell ref="AB50:AD50"/>
    <mergeCell ref="T47:W47"/>
    <mergeCell ref="AE51:AF51"/>
    <mergeCell ref="U52:AA52"/>
    <mergeCell ref="U51:AA51"/>
    <mergeCell ref="AB52:AD52"/>
    <mergeCell ref="AB6:AD6"/>
    <mergeCell ref="AB51:AD51"/>
    <mergeCell ref="O15:U15"/>
    <mergeCell ref="V16:X16"/>
    <mergeCell ref="AF15:AH15"/>
    <mergeCell ref="Y16:Z16"/>
    <mergeCell ref="V15:X15"/>
    <mergeCell ref="AG46:AI46"/>
    <mergeCell ref="AF17:AH17"/>
    <mergeCell ref="AB17:AD17"/>
    <mergeCell ref="AF9:AH9"/>
    <mergeCell ref="AH51:AJ51"/>
    <mergeCell ref="AH50:AJ50"/>
    <mergeCell ref="AB9:AD9"/>
    <mergeCell ref="AB10:AD10"/>
    <mergeCell ref="AB13:AD13"/>
    <mergeCell ref="AL50:AN50"/>
    <mergeCell ref="AB15:AD15"/>
    <mergeCell ref="Y45:AA45"/>
    <mergeCell ref="Z44:AB44"/>
    <mergeCell ref="Y15:Z15"/>
    <mergeCell ref="AF16:AH16"/>
    <mergeCell ref="AB16:AD16"/>
    <mergeCell ref="AF13:AH13"/>
    <mergeCell ref="AL51:AN51"/>
    <mergeCell ref="Y6:Z6"/>
    <mergeCell ref="O7:U7"/>
    <mergeCell ref="V7:X7"/>
    <mergeCell ref="Y8:Z8"/>
    <mergeCell ref="AI48:AK48"/>
    <mergeCell ref="AF14:AH14"/>
    <mergeCell ref="AB14:AD14"/>
    <mergeCell ref="AB8:AD8"/>
    <mergeCell ref="AF6:AH6"/>
    <mergeCell ref="AB7:AD7"/>
    <mergeCell ref="AF10:AH10"/>
    <mergeCell ref="AF7:AH7"/>
    <mergeCell ref="AF8:AH8"/>
    <mergeCell ref="O14:U14"/>
    <mergeCell ref="Y7:Z7"/>
    <mergeCell ref="V8:X8"/>
    <mergeCell ref="Y9:Z9"/>
    <mergeCell ref="O8:U8"/>
    <mergeCell ref="A2:K2"/>
    <mergeCell ref="O6:U6"/>
    <mergeCell ref="V6:X6"/>
    <mergeCell ref="E5:I5"/>
    <mergeCell ref="A5:B5"/>
    <mergeCell ref="O13:U13"/>
    <mergeCell ref="Y13:Z13"/>
    <mergeCell ref="V13:X13"/>
    <mergeCell ref="Y14:Z14"/>
    <mergeCell ref="V9:X9"/>
    <mergeCell ref="V14:X14"/>
  </mergeCells>
  <phoneticPr fontId="2"/>
  <pageMargins left="0.36" right="0.21" top="0.51" bottom="0.24" header="0.3" footer="0.16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39"/>
  <sheetViews>
    <sheetView view="pageBreakPreview" zoomScaleNormal="100" zoomScaleSheetLayoutView="100" workbookViewId="0">
      <selection activeCell="G21" sqref="G21"/>
    </sheetView>
  </sheetViews>
  <sheetFormatPr defaultColWidth="9" defaultRowHeight="12" x14ac:dyDescent="0.2"/>
  <cols>
    <col min="1" max="1" width="18.77734375" style="2" customWidth="1"/>
    <col min="2" max="2" width="17.33203125" style="2" customWidth="1"/>
    <col min="3" max="3" width="20.6640625" style="2" customWidth="1"/>
    <col min="4" max="4" width="20.6640625" style="1" customWidth="1"/>
    <col min="5" max="5" width="16.109375" style="1" bestFit="1" customWidth="1"/>
    <col min="6" max="6" width="12.21875" style="1" customWidth="1"/>
    <col min="7" max="17" width="9" style="1"/>
    <col min="18" max="18" width="9" style="5"/>
    <col min="19" max="16384" width="9" style="1"/>
  </cols>
  <sheetData>
    <row r="1" spans="1:20" x14ac:dyDescent="0.2">
      <c r="A1" s="1"/>
      <c r="B1" s="1"/>
      <c r="D1" s="2"/>
      <c r="E1" s="3" t="s">
        <v>148</v>
      </c>
      <c r="F1" s="3"/>
      <c r="R1" s="1"/>
      <c r="T1" s="5"/>
    </row>
    <row r="2" spans="1:20" ht="19.5" customHeight="1" x14ac:dyDescent="0.2">
      <c r="A2" s="73" t="s">
        <v>1</v>
      </c>
      <c r="B2" s="73"/>
      <c r="C2" s="73"/>
      <c r="D2" s="73"/>
      <c r="E2" s="73"/>
      <c r="F2" s="27"/>
      <c r="R2" s="1"/>
      <c r="T2" s="5"/>
    </row>
    <row r="3" spans="1:20" x14ac:dyDescent="0.2">
      <c r="B3" s="16"/>
    </row>
    <row r="4" spans="1:20" x14ac:dyDescent="0.2">
      <c r="A4" s="12"/>
      <c r="B4" s="17"/>
      <c r="C4" s="12"/>
      <c r="D4" s="13"/>
      <c r="E4" s="13"/>
    </row>
    <row r="5" spans="1:20" ht="15.9" customHeight="1" x14ac:dyDescent="0.2">
      <c r="A5" s="6" t="s">
        <v>58</v>
      </c>
      <c r="B5" s="10" t="s">
        <v>83</v>
      </c>
      <c r="C5" s="11" t="s">
        <v>79</v>
      </c>
      <c r="D5" s="11" t="s">
        <v>80</v>
      </c>
      <c r="E5" s="11" t="s">
        <v>85</v>
      </c>
      <c r="F5" s="18"/>
    </row>
    <row r="6" spans="1:20" ht="15.9" customHeight="1" x14ac:dyDescent="0.2">
      <c r="A6" s="11" t="s">
        <v>78</v>
      </c>
      <c r="B6" s="11" t="s">
        <v>82</v>
      </c>
      <c r="C6" s="11" t="s">
        <v>84</v>
      </c>
      <c r="D6" s="6" t="s">
        <v>81</v>
      </c>
      <c r="E6" s="9">
        <v>10000</v>
      </c>
      <c r="F6" s="64"/>
    </row>
    <row r="7" spans="1:20" ht="15.9" customHeight="1" x14ac:dyDescent="0.2">
      <c r="A7" s="11" t="s">
        <v>86</v>
      </c>
      <c r="B7" s="18" t="s">
        <v>87</v>
      </c>
      <c r="C7" s="11" t="s">
        <v>81</v>
      </c>
      <c r="D7" s="19" t="s">
        <v>88</v>
      </c>
      <c r="E7" s="9">
        <v>10000</v>
      </c>
      <c r="F7" s="64"/>
    </row>
    <row r="8" spans="1:20" ht="15.9" customHeight="1" x14ac:dyDescent="0.2">
      <c r="A8" s="11"/>
      <c r="B8" s="11"/>
      <c r="C8" s="20"/>
      <c r="D8" s="21"/>
      <c r="E8" s="7"/>
    </row>
    <row r="9" spans="1:20" ht="15.9" customHeight="1" x14ac:dyDescent="0.2">
      <c r="A9" s="11"/>
      <c r="B9" s="11"/>
      <c r="C9" s="20"/>
      <c r="D9" s="21"/>
      <c r="E9" s="14"/>
      <c r="F9" s="63"/>
    </row>
    <row r="10" spans="1:20" ht="15.9" customHeight="1" x14ac:dyDescent="0.2">
      <c r="A10" s="11"/>
      <c r="B10" s="11"/>
      <c r="C10" s="20"/>
      <c r="D10" s="14"/>
      <c r="E10" s="14"/>
      <c r="F10" s="63"/>
    </row>
    <row r="11" spans="1:20" ht="15.9" customHeight="1" x14ac:dyDescent="0.2">
      <c r="A11" s="6"/>
      <c r="B11" s="6"/>
      <c r="C11" s="6"/>
      <c r="D11" s="11"/>
      <c r="E11" s="11"/>
      <c r="F11" s="18"/>
    </row>
    <row r="12" spans="1:20" ht="15.9" customHeight="1" x14ac:dyDescent="0.2">
      <c r="A12" s="8"/>
      <c r="B12" s="22"/>
      <c r="C12" s="7"/>
      <c r="D12" s="11"/>
      <c r="E12" s="19"/>
      <c r="F12" s="65"/>
    </row>
    <row r="13" spans="1:20" ht="15.9" customHeight="1" x14ac:dyDescent="0.2">
      <c r="A13" s="8"/>
      <c r="B13" s="22"/>
      <c r="C13" s="7"/>
      <c r="D13" s="11"/>
      <c r="E13" s="19"/>
      <c r="F13" s="65"/>
    </row>
    <row r="14" spans="1:20" ht="15.9" customHeight="1" x14ac:dyDescent="0.2">
      <c r="A14" s="8"/>
      <c r="B14" s="22"/>
      <c r="C14" s="7"/>
      <c r="D14" s="11"/>
      <c r="E14" s="19"/>
      <c r="F14" s="65"/>
    </row>
    <row r="15" spans="1:20" ht="15.9" customHeight="1" x14ac:dyDescent="0.2">
      <c r="A15" s="8"/>
      <c r="B15" s="22"/>
      <c r="C15" s="7"/>
      <c r="D15" s="11"/>
      <c r="E15" s="19"/>
      <c r="F15" s="65"/>
    </row>
    <row r="16" spans="1:20" ht="15.9" customHeight="1" x14ac:dyDescent="0.2">
      <c r="A16" s="8"/>
      <c r="B16" s="22"/>
      <c r="C16" s="7"/>
      <c r="D16" s="11"/>
      <c r="E16" s="19"/>
      <c r="F16" s="65"/>
    </row>
    <row r="17" spans="1:6" ht="15.9" customHeight="1" x14ac:dyDescent="0.2">
      <c r="A17" s="8"/>
      <c r="B17" s="22"/>
      <c r="C17" s="7"/>
      <c r="D17" s="11"/>
      <c r="E17" s="19"/>
      <c r="F17" s="65"/>
    </row>
    <row r="18" spans="1:6" ht="15.9" customHeight="1" x14ac:dyDescent="0.2">
      <c r="A18" s="8"/>
      <c r="B18" s="8"/>
      <c r="C18" s="11"/>
      <c r="D18" s="19"/>
      <c r="E18" s="19"/>
      <c r="F18" s="65"/>
    </row>
    <row r="19" spans="1:6" ht="15.9" customHeight="1" x14ac:dyDescent="0.2">
      <c r="A19" s="8"/>
      <c r="B19" s="8"/>
      <c r="C19" s="11"/>
      <c r="D19" s="19"/>
      <c r="E19" s="19"/>
      <c r="F19" s="65"/>
    </row>
    <row r="20" spans="1:6" ht="15.9" customHeight="1" x14ac:dyDescent="0.2">
      <c r="A20" s="8"/>
      <c r="B20" s="8"/>
      <c r="C20" s="11"/>
      <c r="D20" s="19"/>
      <c r="E20" s="19"/>
      <c r="F20" s="65"/>
    </row>
    <row r="21" spans="1:6" ht="15.9" customHeight="1" x14ac:dyDescent="0.2">
      <c r="A21" s="8"/>
      <c r="B21" s="8"/>
      <c r="C21" s="11"/>
      <c r="D21" s="19"/>
      <c r="E21" s="19"/>
      <c r="F21" s="65"/>
    </row>
    <row r="22" spans="1:6" ht="15.9" customHeight="1" x14ac:dyDescent="0.2">
      <c r="A22" s="8"/>
      <c r="B22" s="8"/>
      <c r="C22" s="11"/>
      <c r="D22" s="19"/>
      <c r="E22" s="19"/>
      <c r="F22" s="65"/>
    </row>
    <row r="23" spans="1:6" ht="15.9" customHeight="1" x14ac:dyDescent="0.2">
      <c r="A23" s="8"/>
      <c r="B23" s="8"/>
      <c r="C23" s="11"/>
      <c r="D23" s="19"/>
      <c r="E23" s="19"/>
      <c r="F23" s="65"/>
    </row>
    <row r="24" spans="1:6" ht="15.9" customHeight="1" x14ac:dyDescent="0.2">
      <c r="A24" s="8"/>
      <c r="B24" s="8"/>
      <c r="C24" s="11"/>
      <c r="D24" s="19"/>
      <c r="E24" s="19"/>
      <c r="F24" s="65"/>
    </row>
    <row r="25" spans="1:6" ht="15.9" customHeight="1" x14ac:dyDescent="0.2">
      <c r="A25" s="8"/>
      <c r="B25" s="8"/>
      <c r="C25" s="11"/>
      <c r="D25" s="19"/>
      <c r="E25" s="19"/>
      <c r="F25" s="65"/>
    </row>
    <row r="26" spans="1:6" ht="15.9" customHeight="1" x14ac:dyDescent="0.2">
      <c r="A26" s="8"/>
      <c r="B26" s="8"/>
      <c r="C26" s="11"/>
      <c r="D26" s="19"/>
      <c r="E26" s="19"/>
      <c r="F26" s="65"/>
    </row>
    <row r="27" spans="1:6" ht="15.9" customHeight="1" x14ac:dyDescent="0.2">
      <c r="A27" s="8"/>
      <c r="B27" s="8"/>
      <c r="C27" s="11"/>
      <c r="D27" s="19"/>
      <c r="E27" s="19"/>
      <c r="F27" s="65"/>
    </row>
    <row r="28" spans="1:6" ht="15.9" customHeight="1" x14ac:dyDescent="0.2">
      <c r="A28" s="8"/>
      <c r="B28" s="8"/>
      <c r="C28" s="11"/>
      <c r="D28" s="19"/>
      <c r="E28" s="19"/>
      <c r="F28" s="65"/>
    </row>
    <row r="29" spans="1:6" ht="15.9" customHeight="1" x14ac:dyDescent="0.2">
      <c r="A29" s="8"/>
      <c r="B29" s="8"/>
      <c r="C29" s="11"/>
      <c r="D29" s="19"/>
      <c r="E29" s="19"/>
      <c r="F29" s="65"/>
    </row>
    <row r="30" spans="1:6" ht="15.9" customHeight="1" x14ac:dyDescent="0.2">
      <c r="A30" s="8"/>
      <c r="B30" s="8"/>
      <c r="C30" s="11"/>
      <c r="D30" s="19"/>
      <c r="E30" s="19"/>
      <c r="F30" s="65"/>
    </row>
    <row r="31" spans="1:6" ht="15.9" customHeight="1" x14ac:dyDescent="0.2">
      <c r="A31" s="8"/>
      <c r="B31" s="8"/>
      <c r="C31" s="11"/>
      <c r="D31" s="19"/>
      <c r="E31" s="19"/>
      <c r="F31" s="65"/>
    </row>
    <row r="32" spans="1:6" ht="15.9" customHeight="1" x14ac:dyDescent="0.2">
      <c r="A32" s="8"/>
      <c r="B32" s="8"/>
      <c r="C32" s="11"/>
      <c r="D32" s="19"/>
      <c r="E32" s="19"/>
      <c r="F32" s="65"/>
    </row>
    <row r="33" spans="1:46" ht="15.9" customHeight="1" x14ac:dyDescent="0.2">
      <c r="A33" s="8"/>
      <c r="B33" s="8"/>
      <c r="C33" s="11"/>
      <c r="D33" s="19"/>
      <c r="E33" s="19"/>
      <c r="F33" s="65"/>
    </row>
    <row r="34" spans="1:46" ht="15.9" customHeight="1" x14ac:dyDescent="0.2">
      <c r="A34" s="8"/>
      <c r="B34" s="8"/>
      <c r="C34" s="11"/>
      <c r="D34" s="19"/>
      <c r="E34" s="19"/>
      <c r="F34" s="65"/>
    </row>
    <row r="35" spans="1:46" ht="15.9" customHeight="1" x14ac:dyDescent="0.2">
      <c r="A35" s="8"/>
      <c r="B35" s="8"/>
      <c r="C35" s="11"/>
      <c r="D35" s="19"/>
      <c r="E35" s="19"/>
      <c r="F35" s="65"/>
    </row>
    <row r="36" spans="1:46" ht="15.9" customHeight="1" x14ac:dyDescent="0.2">
      <c r="A36" s="8"/>
      <c r="B36" s="8"/>
      <c r="C36" s="11"/>
      <c r="D36" s="19"/>
      <c r="E36" s="19"/>
      <c r="F36" s="65"/>
    </row>
    <row r="37" spans="1:46" ht="15.9" customHeight="1" x14ac:dyDescent="0.2">
      <c r="A37" s="8"/>
      <c r="B37" s="8"/>
      <c r="C37" s="11"/>
      <c r="D37" s="19"/>
      <c r="E37" s="19"/>
      <c r="F37" s="65"/>
    </row>
    <row r="38" spans="1:46" ht="15.9" customHeight="1" x14ac:dyDescent="0.2">
      <c r="A38" s="8"/>
      <c r="B38" s="8"/>
      <c r="C38" s="11"/>
      <c r="D38" s="6"/>
      <c r="E38" s="15">
        <f>SUM(E8:E37)</f>
        <v>0</v>
      </c>
      <c r="F38" s="61"/>
    </row>
    <row r="39" spans="1:46" x14ac:dyDescent="0.2">
      <c r="A39" s="1" t="s">
        <v>2</v>
      </c>
      <c r="D39" s="2"/>
      <c r="I39" s="4"/>
      <c r="J39" s="4"/>
      <c r="R39" s="1"/>
      <c r="AT39" s="5"/>
    </row>
  </sheetData>
  <mergeCells count="1">
    <mergeCell ref="A2:E2"/>
  </mergeCells>
  <phoneticPr fontId="2"/>
  <pageMargins left="0.52" right="0.26" top="0.51" bottom="0.59055118110236227" header="0.3" footer="0.39370078740157483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33"/>
  <sheetViews>
    <sheetView tabSelected="1" view="pageBreakPreview" zoomScaleNormal="100" zoomScaleSheetLayoutView="100" workbookViewId="0">
      <selection activeCell="A8" sqref="A8"/>
    </sheetView>
  </sheetViews>
  <sheetFormatPr defaultColWidth="9" defaultRowHeight="13.2" x14ac:dyDescent="0.2"/>
  <cols>
    <col min="1" max="1" width="22.6640625" style="2" customWidth="1"/>
    <col min="2" max="2" width="12.6640625" style="2" customWidth="1"/>
    <col min="3" max="3" width="20.109375" style="2" customWidth="1"/>
    <col min="4" max="4" width="19.33203125" style="1" customWidth="1"/>
    <col min="5" max="5" width="19.77734375" style="1" customWidth="1"/>
    <col min="6" max="6" width="19.77734375" customWidth="1"/>
    <col min="7" max="17" width="9" style="1"/>
    <col min="18" max="18" width="9" style="5"/>
    <col min="19" max="16384" width="9" style="1"/>
  </cols>
  <sheetData>
    <row r="1" spans="1:20" x14ac:dyDescent="0.2">
      <c r="A1" s="1"/>
      <c r="B1" s="1"/>
      <c r="D1" s="2"/>
      <c r="E1" s="3" t="s">
        <v>149</v>
      </c>
      <c r="R1" s="1"/>
      <c r="T1" s="5"/>
    </row>
    <row r="2" spans="1:20" ht="19.5" customHeight="1" x14ac:dyDescent="0.2">
      <c r="A2" s="73" t="s">
        <v>95</v>
      </c>
      <c r="B2" s="73"/>
      <c r="C2" s="73"/>
      <c r="D2" s="73"/>
      <c r="E2" s="73"/>
      <c r="R2" s="1"/>
      <c r="T2" s="5"/>
    </row>
    <row r="3" spans="1:20" x14ac:dyDescent="0.2">
      <c r="B3" s="16"/>
    </row>
    <row r="4" spans="1:20" x14ac:dyDescent="0.2">
      <c r="A4" s="12"/>
      <c r="B4" s="17"/>
      <c r="C4" s="12"/>
      <c r="D4" s="13"/>
      <c r="E4" s="13"/>
    </row>
    <row r="5" spans="1:20" ht="15.9" customHeight="1" x14ac:dyDescent="0.2">
      <c r="A5" s="6" t="s">
        <v>58</v>
      </c>
      <c r="B5" s="10" t="s">
        <v>96</v>
      </c>
      <c r="C5" s="11" t="s">
        <v>0</v>
      </c>
      <c r="D5" s="11" t="s">
        <v>141</v>
      </c>
      <c r="E5" s="11" t="s">
        <v>85</v>
      </c>
    </row>
    <row r="6" spans="1:20" ht="15.9" customHeight="1" x14ac:dyDescent="0.2">
      <c r="A6" s="8" t="s">
        <v>89</v>
      </c>
      <c r="B6" s="22">
        <v>41000</v>
      </c>
      <c r="C6" s="7" t="s">
        <v>153</v>
      </c>
      <c r="D6" s="11" t="s">
        <v>142</v>
      </c>
      <c r="E6" s="14">
        <v>500</v>
      </c>
    </row>
    <row r="7" spans="1:20" ht="15.9" customHeight="1" x14ac:dyDescent="0.2">
      <c r="A7" s="8"/>
      <c r="B7" s="22">
        <v>41000</v>
      </c>
      <c r="C7" s="7" t="s">
        <v>153</v>
      </c>
      <c r="D7" s="11" t="s">
        <v>107</v>
      </c>
      <c r="E7" s="14">
        <v>500</v>
      </c>
    </row>
    <row r="8" spans="1:20" ht="15.9" customHeight="1" x14ac:dyDescent="0.2">
      <c r="A8" s="8"/>
      <c r="B8" s="22">
        <v>41000</v>
      </c>
      <c r="C8" s="7" t="s">
        <v>153</v>
      </c>
      <c r="D8" s="11" t="s">
        <v>107</v>
      </c>
      <c r="E8" s="14">
        <v>500</v>
      </c>
    </row>
    <row r="9" spans="1:20" ht="15.9" customHeight="1" x14ac:dyDescent="0.2">
      <c r="A9" s="8"/>
      <c r="B9" s="22">
        <v>41000</v>
      </c>
      <c r="C9" s="7" t="s">
        <v>153</v>
      </c>
      <c r="D9" s="11" t="s">
        <v>107</v>
      </c>
      <c r="E9" s="14">
        <v>500</v>
      </c>
    </row>
    <row r="10" spans="1:20" ht="15.9" customHeight="1" x14ac:dyDescent="0.2">
      <c r="A10" s="8"/>
      <c r="B10" s="22">
        <v>41000</v>
      </c>
      <c r="C10" s="7" t="s">
        <v>153</v>
      </c>
      <c r="D10" s="11" t="s">
        <v>107</v>
      </c>
      <c r="E10" s="14">
        <v>500</v>
      </c>
    </row>
    <row r="11" spans="1:20" ht="15.9" customHeight="1" x14ac:dyDescent="0.2">
      <c r="A11" s="8"/>
      <c r="B11" s="22">
        <v>41000</v>
      </c>
      <c r="C11" s="7" t="s">
        <v>153</v>
      </c>
      <c r="D11" s="11" t="s">
        <v>107</v>
      </c>
      <c r="E11" s="14">
        <v>500</v>
      </c>
    </row>
    <row r="12" spans="1:20" ht="15.9" customHeight="1" x14ac:dyDescent="0.2">
      <c r="A12" s="8"/>
      <c r="B12" s="8"/>
      <c r="C12" s="11"/>
      <c r="D12" s="19"/>
      <c r="E12" s="14"/>
    </row>
    <row r="13" spans="1:20" ht="15.9" customHeight="1" x14ac:dyDescent="0.2">
      <c r="A13" s="8"/>
      <c r="B13" s="8"/>
      <c r="C13" s="11"/>
      <c r="D13" s="19"/>
      <c r="E13" s="14"/>
    </row>
    <row r="14" spans="1:20" ht="15.9" customHeight="1" x14ac:dyDescent="0.2">
      <c r="A14" s="8"/>
      <c r="B14" s="8"/>
      <c r="C14" s="11"/>
      <c r="D14" s="19"/>
      <c r="E14" s="14"/>
    </row>
    <row r="15" spans="1:20" ht="15.9" customHeight="1" x14ac:dyDescent="0.2">
      <c r="A15" s="8"/>
      <c r="B15" s="8"/>
      <c r="C15" s="11"/>
      <c r="D15" s="19"/>
      <c r="E15" s="14"/>
    </row>
    <row r="16" spans="1:20" ht="15.9" customHeight="1" x14ac:dyDescent="0.2">
      <c r="A16" s="8"/>
      <c r="B16" s="8"/>
      <c r="C16" s="11"/>
      <c r="D16" s="19"/>
      <c r="E16" s="14"/>
    </row>
    <row r="17" spans="1:5" ht="15.9" customHeight="1" x14ac:dyDescent="0.2">
      <c r="A17" s="8"/>
      <c r="B17" s="8"/>
      <c r="C17" s="11"/>
      <c r="D17" s="19"/>
      <c r="E17" s="14"/>
    </row>
    <row r="18" spans="1:5" ht="15.9" customHeight="1" x14ac:dyDescent="0.2">
      <c r="A18" s="8"/>
      <c r="B18" s="8"/>
      <c r="C18" s="11"/>
      <c r="D18" s="19"/>
      <c r="E18" s="14"/>
    </row>
    <row r="19" spans="1:5" ht="15.9" customHeight="1" x14ac:dyDescent="0.2">
      <c r="A19" s="8"/>
      <c r="B19" s="8"/>
      <c r="C19" s="11"/>
      <c r="D19" s="19"/>
      <c r="E19" s="14"/>
    </row>
    <row r="20" spans="1:5" ht="15.9" customHeight="1" x14ac:dyDescent="0.2">
      <c r="A20" s="8"/>
      <c r="B20" s="8"/>
      <c r="C20" s="11"/>
      <c r="D20" s="19"/>
      <c r="E20" s="14"/>
    </row>
    <row r="21" spans="1:5" ht="15.9" customHeight="1" x14ac:dyDescent="0.2">
      <c r="A21" s="8"/>
      <c r="B21" s="8"/>
      <c r="C21" s="11"/>
      <c r="D21" s="19"/>
      <c r="E21" s="14"/>
    </row>
    <row r="22" spans="1:5" ht="15.9" customHeight="1" x14ac:dyDescent="0.2">
      <c r="A22" s="8"/>
      <c r="B22" s="8"/>
      <c r="C22" s="11"/>
      <c r="D22" s="19"/>
      <c r="E22" s="14"/>
    </row>
    <row r="23" spans="1:5" ht="15.9" customHeight="1" x14ac:dyDescent="0.2">
      <c r="A23" s="8"/>
      <c r="B23" s="8"/>
      <c r="C23" s="11"/>
      <c r="D23" s="19"/>
      <c r="E23" s="14"/>
    </row>
    <row r="24" spans="1:5" ht="15.9" customHeight="1" x14ac:dyDescent="0.2">
      <c r="A24" s="8"/>
      <c r="B24" s="8"/>
      <c r="C24" s="11"/>
      <c r="D24" s="19"/>
      <c r="E24" s="14"/>
    </row>
    <row r="25" spans="1:5" ht="15.9" customHeight="1" x14ac:dyDescent="0.2">
      <c r="A25" s="8"/>
      <c r="B25" s="8"/>
      <c r="C25" s="11"/>
      <c r="D25" s="19"/>
      <c r="E25" s="14"/>
    </row>
    <row r="26" spans="1:5" ht="15.9" customHeight="1" x14ac:dyDescent="0.2">
      <c r="A26" s="8"/>
      <c r="B26" s="8"/>
      <c r="C26" s="11"/>
      <c r="D26" s="19"/>
      <c r="E26" s="14"/>
    </row>
    <row r="27" spans="1:5" ht="15.9" customHeight="1" x14ac:dyDescent="0.2">
      <c r="A27" s="8"/>
      <c r="B27" s="8"/>
      <c r="C27" s="11"/>
      <c r="D27" s="19"/>
      <c r="E27" s="14"/>
    </row>
    <row r="28" spans="1:5" ht="15.9" customHeight="1" x14ac:dyDescent="0.2">
      <c r="A28" s="8"/>
      <c r="B28" s="8"/>
      <c r="C28" s="11"/>
      <c r="D28" s="19"/>
      <c r="E28" s="14"/>
    </row>
    <row r="29" spans="1:5" ht="15.9" customHeight="1" x14ac:dyDescent="0.2">
      <c r="A29" s="8"/>
      <c r="B29" s="8"/>
      <c r="C29" s="11"/>
      <c r="D29" s="19"/>
      <c r="E29" s="14"/>
    </row>
    <row r="30" spans="1:5" ht="15.9" customHeight="1" x14ac:dyDescent="0.2">
      <c r="A30" s="8"/>
      <c r="B30" s="8"/>
      <c r="C30" s="11"/>
      <c r="D30" s="19"/>
      <c r="E30" s="14"/>
    </row>
    <row r="31" spans="1:5" ht="15.9" customHeight="1" x14ac:dyDescent="0.2">
      <c r="A31" s="8"/>
      <c r="B31" s="8"/>
      <c r="C31" s="11"/>
      <c r="D31" s="19"/>
      <c r="E31" s="14"/>
    </row>
    <row r="32" spans="1:5" ht="15.9" customHeight="1" x14ac:dyDescent="0.2">
      <c r="A32" s="8"/>
      <c r="B32" s="8"/>
      <c r="C32" s="11"/>
      <c r="D32" s="6"/>
      <c r="E32" s="15">
        <f>SUM(E6:E31)</f>
        <v>3000</v>
      </c>
    </row>
    <row r="33" spans="1:46" x14ac:dyDescent="0.2">
      <c r="A33" s="1" t="s">
        <v>2</v>
      </c>
      <c r="D33" s="2"/>
      <c r="I33" s="4"/>
      <c r="J33" s="4"/>
      <c r="R33" s="1"/>
      <c r="AT33" s="5"/>
    </row>
  </sheetData>
  <mergeCells count="1">
    <mergeCell ref="A2:E2"/>
  </mergeCells>
  <phoneticPr fontId="2"/>
  <pageMargins left="0.51" right="0.26" top="0.51" bottom="0.59055118110236227" header="0.3" footer="0.3937007874015748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様式①(借上費)</vt:lpstr>
      <vt:lpstr>様式②(宿泊費)</vt:lpstr>
      <vt:lpstr>様式③-1(労働者送迎費)</vt:lpstr>
      <vt:lpstr>様式③-2(労働者送迎費)</vt:lpstr>
      <vt:lpstr>様式④-1(労務管理費_募集解散費)</vt:lpstr>
      <vt:lpstr>様式④-2(労務管理費_食費)</vt:lpstr>
      <vt:lpstr>'様式①(借上費)'!Print_Area</vt:lpstr>
      <vt:lpstr>'様式②(宿泊費)'!Print_Area</vt:lpstr>
      <vt:lpstr>'様式③-1(労働者送迎費)'!Print_Area</vt:lpstr>
      <vt:lpstr>'様式③-2(労働者送迎費)'!Print_Area</vt:lpstr>
      <vt:lpstr>'様式④-1(労務管理費_募集解散費)'!Print_Area</vt:lpstr>
      <vt:lpstr>'様式④-2(労務管理費_食費)'!Print_Area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cp:lastModifiedBy>佐々木 光明</cp:lastModifiedBy>
  <cp:lastPrinted>2012-12-25T05:42:44Z</cp:lastPrinted>
  <dcterms:created xsi:type="dcterms:W3CDTF">2009-02-02T09:08:27Z</dcterms:created>
  <dcterms:modified xsi:type="dcterms:W3CDTF">2026-05-01T02:29:28Z</dcterms:modified>
</cp:coreProperties>
</file>