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N:\08専修学校教育振興室\★高等教育の無償化（専門学校）\■授業料等減免負担金執行\R2\20201006変更交付申請の様式等\"/>
    </mc:Choice>
  </mc:AlternateContent>
  <bookViews>
    <workbookView xWindow="10305" yWindow="-15" windowWidth="10200" windowHeight="7815"/>
  </bookViews>
  <sheets>
    <sheet name="全入力（作業用）" sheetId="51" r:id="rId1"/>
    <sheet name="入力例" sheetId="140" r:id="rId2"/>
    <sheet name="⑩入力確認事項（変更交付申請）" sheetId="151" r:id="rId3"/>
    <sheet name="様式作成イメージ" sheetId="150" r:id="rId4"/>
    <sheet name="変更交付申請イメージ（授業料）" sheetId="122" r:id="rId5"/>
    <sheet name="変更交付申請イメージ（入学金）" sheetId="123" r:id="rId6"/>
    <sheet name="変更交付申請イメージ（修正）" sheetId="119" r:id="rId7"/>
    <sheet name="パターン分けの質問前（変更交付申請）" sheetId="103" r:id="rId8"/>
    <sheet name="パターン分けのポイント" sheetId="118" r:id="rId9"/>
    <sheet name="パターン分けイメージ１" sheetId="110" r:id="rId10"/>
    <sheet name="パターン分けイメージ２" sheetId="79" r:id="rId11"/>
    <sheet name="パターン分けイメージ３" sheetId="85" r:id="rId12"/>
    <sheet name="セルコメント" sheetId="132" r:id="rId13"/>
    <sheet name="「固めて」イメージ" sheetId="111" r:id="rId14"/>
    <sheet name="参照" sheetId="21" r:id="rId15"/>
  </sheets>
  <externalReferences>
    <externalReference r:id="rId16"/>
    <externalReference r:id="rId17"/>
    <externalReference r:id="rId18"/>
    <externalReference r:id="rId19"/>
    <externalReference r:id="rId20"/>
    <externalReference r:id="rId21"/>
  </externalReferences>
  <definedNames>
    <definedName name="_AMO_XmlVersion" hidden="1">"'1'"</definedName>
    <definedName name="_xlnm._FilterDatabase" localSheetId="12" hidden="1">セルコメント!$A$4:$E$71</definedName>
    <definedName name="_Order1" hidden="1">255</definedName>
    <definedName name="_Order2" hidden="1">255</definedName>
    <definedName name="AS2DocOpenMode" hidden="1">"AS2DocumentEdit"</definedName>
    <definedName name="_xlnm.Print_Area" localSheetId="13">「固めて」イメージ!$A$1:$AB$33</definedName>
    <definedName name="_xlnm.Print_Area" localSheetId="2">'⑩入力確認事項（変更交付申請）'!$A$1:$H$125</definedName>
    <definedName name="_xlnm.Print_Area" localSheetId="12">セルコメント!$A$1:$E$71</definedName>
    <definedName name="_xlnm.Print_Area" localSheetId="9">パターン分けイメージ１!$A$1:$V$35</definedName>
    <definedName name="_xlnm.Print_Area" localSheetId="10">パターン分けイメージ２!$A$1:$AB$102</definedName>
    <definedName name="_xlnm.Print_Area" localSheetId="11">パターン分けイメージ３!$A$1:$S$61</definedName>
    <definedName name="_xlnm.Print_Area" localSheetId="8">パターン分けのポイント!$A$1:$I$38</definedName>
    <definedName name="_xlnm.Print_Area" localSheetId="7">'パターン分けの質問前（変更交付申請）'!$A$1:$AB$15</definedName>
    <definedName name="_xlnm.Print_Area" localSheetId="0">'全入力（作業用）'!$G$5:$BB$117</definedName>
    <definedName name="_xlnm.Print_Area" localSheetId="1">入力例!$G$4:$BB$72</definedName>
    <definedName name="_xlnm.Print_Area" localSheetId="4">'変更交付申請イメージ（授業料）'!$A$1:$AA$44</definedName>
    <definedName name="_xlnm.Print_Area" localSheetId="6">'変更交付申請イメージ（修正）'!$A$1:$AA$121</definedName>
    <definedName name="_xlnm.Print_Area" localSheetId="5">'変更交付申請イメージ（入学金）'!$A$1:$Z$29</definedName>
    <definedName name="_xlnm.Print_Area" localSheetId="3">様式作成イメージ!$A$1:$AC$312</definedName>
    <definedName name="_xlnm.Print_Area" hidden="1">#REF!</definedName>
    <definedName name="_xlnm.Print_Titles" localSheetId="2">'⑩入力確認事項（変更交付申請）'!$1:$3</definedName>
    <definedName name="_xlnm.Print_Titles" localSheetId="12">セルコメント!$2:$4</definedName>
    <definedName name="_xlnm.Print_Titles" localSheetId="9">パターン分けイメージ１!$1:$1</definedName>
    <definedName name="_xlnm.Print_Titles" localSheetId="10">パターン分けイメージ２!$1:$1</definedName>
    <definedName name="_xlnm.Print_Titles" localSheetId="11">パターン分けイメージ３!$1:$1</definedName>
    <definedName name="_xlnm.Print_Titles" localSheetId="7">'パターン分けの質問前（変更交付申請）'!$1:$1</definedName>
    <definedName name="_xlnm.Print_Titles" localSheetId="0">'全入力（作業用）'!$G:$V,'全入力（作業用）'!$5:$15</definedName>
    <definedName name="_xlnm.Print_Titles" localSheetId="1">入力例!$G:$V,入力例!$5:$15</definedName>
    <definedName name="_xlnm.Print_Titles" localSheetId="4">'変更交付申請イメージ（授業料）'!$1:$1</definedName>
    <definedName name="_xlnm.Print_Titles" localSheetId="6">'変更交付申請イメージ（修正）'!$1:$1</definedName>
    <definedName name="_xlnm.Print_Titles" localSheetId="5">'変更交付申請イメージ（入学金）'!$1:$1</definedName>
    <definedName name="Ｐrint_Ｔitles">'[1]起案文書管理簿（H20)'!$A$1:$IV$1</definedName>
    <definedName name="Q_Excel">'[2]拠点（研究科CD）'!$C$1:$S$1135</definedName>
    <definedName name="SASMain_TOKEI02_THI0003_2">[3]thi0003!$A$1:$W$2561</definedName>
    <definedName name="圧縮率">[4]別表!$H$10</definedName>
    <definedName name="科研">'[5]配点表 (改)'!$D$56:$F$62</definedName>
    <definedName name="科研費率_偏差値1">'[6]配点表 (改)'!$D$49:$F$55</definedName>
    <definedName name="科研費率_偏差値2">'[6]配点表 (改)'!$D$56:$F$62</definedName>
    <definedName name="科研費率_偏差値3">'[6]配点表 (改)'!$D$63:$F$69</definedName>
    <definedName name="科研費率偏差値4">'[5]配点表 (改)'!$D$63:$F$69</definedName>
    <definedName name="学位">'[5]配点表 (改)'!$D$86:$F$92</definedName>
    <definedName name="学位授与率_偏差値1">'[6]配点表 (改)'!$D$72:$F$78</definedName>
    <definedName name="学位授与率_偏差値2">'[6]配点表 (改)'!$D$79:$F$85</definedName>
    <definedName name="学位授与率_偏差値3">'[6]配点表 (改)'!$D$86:$F$92</definedName>
    <definedName name="教員数_偏差値1">'[6]配点表 (改)'!$D$26:$F$32</definedName>
    <definedName name="教員数_偏差値2">'[6]配点表 (改)'!$D$33:$F$39</definedName>
    <definedName name="教員数_偏差値3">'[6]配点表 (改)'!$D$40:$F$46</definedName>
    <definedName name="充足率_偏差値1">'[6]配点表 (改)'!$D$3:$F$9</definedName>
    <definedName name="充足率_偏差値2">'[6]配点表 (改)'!$D$10:$F$16</definedName>
    <definedName name="充足率_偏差値3">'[6]配点表 (改)'!$D$17:$F$23</definedName>
    <definedName name="配点表1">'[6]配点表 (改)'!$D$142:$F$148</definedName>
    <definedName name="配点表2">'[6]配点表 (改)'!$D$149:$F$155</definedName>
    <definedName name="配点表3">'[6]配点表 (改)'!$D$156:$F$162</definedName>
    <definedName name="布施">'[5]配点表 (改)'!$D$26:$F$32</definedName>
  </definedNames>
  <calcPr calcId="162913"/>
</workbook>
</file>

<file path=xl/calcChain.xml><?xml version="1.0" encoding="utf-8"?>
<calcChain xmlns="http://schemas.openxmlformats.org/spreadsheetml/2006/main">
  <c r="C5" i="151" l="1"/>
  <c r="C6" i="151" s="1"/>
  <c r="C7" i="151" s="1"/>
  <c r="C8" i="151" s="1"/>
  <c r="C9" i="151" s="1"/>
  <c r="C10" i="151" s="1"/>
  <c r="C11" i="151" s="1"/>
  <c r="C12" i="151" s="1"/>
  <c r="C13" i="151" s="1"/>
  <c r="C14" i="151" s="1"/>
  <c r="C15" i="151" s="1"/>
  <c r="C16" i="151" s="1"/>
  <c r="C17" i="151" s="1"/>
  <c r="C18" i="151" s="1"/>
  <c r="C19" i="151" s="1"/>
  <c r="C20" i="151" s="1"/>
  <c r="C21" i="151" s="1"/>
  <c r="C22" i="151" s="1"/>
  <c r="C23" i="151" s="1"/>
  <c r="C24" i="151" s="1"/>
  <c r="C25" i="151" s="1"/>
  <c r="C26" i="151" s="1"/>
  <c r="C27" i="151" s="1"/>
  <c r="C28" i="151" s="1"/>
  <c r="C29" i="151" s="1"/>
  <c r="C30" i="151" s="1"/>
  <c r="C31" i="151" s="1"/>
  <c r="C32" i="151" s="1"/>
  <c r="C33" i="151" s="1"/>
  <c r="C34" i="151" s="1"/>
  <c r="C35" i="151" s="1"/>
  <c r="C36" i="151" s="1"/>
  <c r="C37" i="151" s="1"/>
  <c r="C38" i="151" s="1"/>
  <c r="C39" i="151" s="1"/>
  <c r="C41" i="151" s="1"/>
  <c r="C42" i="151" s="1"/>
  <c r="C43" i="151" s="1"/>
  <c r="C44" i="151" s="1"/>
  <c r="C45" i="151" s="1"/>
  <c r="C46" i="151" s="1"/>
  <c r="C47" i="151" s="1"/>
  <c r="C48" i="151" s="1"/>
  <c r="C49" i="151" s="1"/>
  <c r="C50" i="151" s="1"/>
  <c r="C51" i="151" s="1"/>
  <c r="C52" i="151" s="1"/>
  <c r="C53" i="151" s="1"/>
  <c r="C54" i="151" s="1"/>
  <c r="C55" i="151" s="1"/>
  <c r="S33" i="110" l="1"/>
  <c r="S32" i="110"/>
  <c r="G19" i="51" l="1"/>
  <c r="G20" i="51" s="1"/>
  <c r="G21" i="51" s="1"/>
  <c r="G22" i="51" s="1"/>
  <c r="G23" i="51" s="1"/>
  <c r="G24" i="51" s="1"/>
  <c r="G25" i="51" s="1"/>
  <c r="G26" i="51" s="1"/>
  <c r="G27" i="51" s="1"/>
  <c r="G28" i="51" s="1"/>
  <c r="G29" i="51" s="1"/>
  <c r="G30" i="51" s="1"/>
  <c r="G31" i="51" s="1"/>
  <c r="G32" i="51" s="1"/>
  <c r="G33" i="51" s="1"/>
  <c r="G34" i="51" s="1"/>
  <c r="G35" i="51" s="1"/>
  <c r="G36" i="51" s="1"/>
  <c r="G37" i="51" s="1"/>
  <c r="G38" i="51" s="1"/>
  <c r="G39" i="51" s="1"/>
  <c r="G40" i="51" s="1"/>
  <c r="G41" i="51" s="1"/>
  <c r="G42" i="51" s="1"/>
  <c r="G43" i="51" s="1"/>
  <c r="G44" i="51" s="1"/>
  <c r="G45" i="51" s="1"/>
  <c r="G46" i="51" s="1"/>
  <c r="G47" i="51" s="1"/>
  <c r="G48" i="51" s="1"/>
  <c r="G49" i="51" s="1"/>
  <c r="G50" i="51" s="1"/>
  <c r="G51" i="51" s="1"/>
  <c r="G52" i="51" s="1"/>
  <c r="G53" i="51" s="1"/>
  <c r="G54" i="51" s="1"/>
  <c r="G55" i="51" s="1"/>
  <c r="G56" i="51" s="1"/>
  <c r="G57" i="51" s="1"/>
  <c r="G58" i="51" s="1"/>
  <c r="G59" i="51" s="1"/>
  <c r="G60" i="51" s="1"/>
  <c r="G61" i="51" s="1"/>
  <c r="G62" i="51" s="1"/>
  <c r="G63" i="51" s="1"/>
  <c r="G64" i="51" s="1"/>
  <c r="G65" i="51" s="1"/>
  <c r="G66" i="51" s="1"/>
  <c r="G67" i="51" s="1"/>
  <c r="G68" i="51" s="1"/>
  <c r="G69" i="51" s="1"/>
  <c r="G70" i="51" s="1"/>
  <c r="G71" i="51" s="1"/>
  <c r="G72" i="51" s="1"/>
  <c r="G73" i="51" s="1"/>
  <c r="G74" i="51" s="1"/>
  <c r="G75" i="51" s="1"/>
  <c r="G76" i="51" s="1"/>
  <c r="G77" i="51" s="1"/>
  <c r="G78" i="51" s="1"/>
  <c r="G79" i="51" s="1"/>
  <c r="G80" i="51" s="1"/>
  <c r="G81" i="51" s="1"/>
  <c r="G82" i="51" s="1"/>
  <c r="G83" i="51" s="1"/>
  <c r="G84" i="51" s="1"/>
  <c r="G85" i="51" s="1"/>
  <c r="G86" i="51" s="1"/>
  <c r="G87" i="51" s="1"/>
  <c r="G88" i="51" s="1"/>
  <c r="G89" i="51" s="1"/>
  <c r="G90" i="51" s="1"/>
  <c r="G91" i="51" s="1"/>
  <c r="G92" i="51" s="1"/>
  <c r="G93" i="51" s="1"/>
  <c r="G94" i="51" s="1"/>
  <c r="G95" i="51" s="1"/>
  <c r="G96" i="51" s="1"/>
  <c r="G97" i="51" s="1"/>
  <c r="G98" i="51" s="1"/>
  <c r="G99" i="51" s="1"/>
  <c r="G100" i="51" s="1"/>
  <c r="G101" i="51" s="1"/>
  <c r="G102" i="51" s="1"/>
  <c r="G103" i="51" s="1"/>
  <c r="G104" i="51" s="1"/>
  <c r="G105" i="51" s="1"/>
  <c r="G106" i="51" s="1"/>
  <c r="G107" i="51" s="1"/>
  <c r="G108" i="51" s="1"/>
  <c r="G109" i="51" s="1"/>
  <c r="G110" i="51" s="1"/>
  <c r="G111" i="51" s="1"/>
  <c r="G112" i="51" s="1"/>
  <c r="G113" i="51" s="1"/>
  <c r="G114" i="51" s="1"/>
  <c r="G115" i="51" s="1"/>
  <c r="G116" i="51" s="1"/>
  <c r="G18" i="51"/>
  <c r="R6" i="51" l="1" a="1"/>
  <c r="R6" i="51" s="1"/>
  <c r="A5" i="132" l="1"/>
  <c r="A6" i="132" s="1"/>
  <c r="A7" i="132" s="1"/>
  <c r="M28" i="85" l="1"/>
  <c r="AZ67" i="140" l="1"/>
  <c r="AZ66" i="140"/>
  <c r="AZ65" i="140"/>
  <c r="AZ64" i="140"/>
  <c r="AZ63" i="140"/>
  <c r="AZ61" i="140"/>
  <c r="AZ60" i="140"/>
  <c r="AZ59" i="140"/>
  <c r="G60" i="140" l="1"/>
  <c r="G61" i="140" s="1"/>
  <c r="G62" i="140" s="1"/>
  <c r="G63" i="140" s="1"/>
  <c r="G64" i="140" s="1"/>
  <c r="G65" i="140" s="1"/>
  <c r="G66" i="140" s="1"/>
  <c r="G67" i="140" s="1"/>
  <c r="G68" i="140" s="1"/>
  <c r="G69" i="140" s="1"/>
  <c r="G70" i="140" s="1"/>
  <c r="G71" i="140" s="1"/>
  <c r="AV66" i="140"/>
  <c r="AT66" i="140"/>
  <c r="AP66" i="140"/>
  <c r="AO66" i="140"/>
  <c r="AG66" i="140"/>
  <c r="AC66" i="140"/>
  <c r="AA66" i="140"/>
  <c r="V66" i="140"/>
  <c r="D66" i="140"/>
  <c r="C66" i="140"/>
  <c r="T66" i="140" s="1"/>
  <c r="W66" i="140" s="1"/>
  <c r="AJ66" i="140" s="1"/>
  <c r="AK66" i="140" s="1"/>
  <c r="AV60" i="140"/>
  <c r="AT60" i="140"/>
  <c r="AP60" i="140"/>
  <c r="AO60" i="140"/>
  <c r="AG60" i="140"/>
  <c r="AC60" i="140"/>
  <c r="AA60" i="140"/>
  <c r="V60" i="140"/>
  <c r="T60" i="140"/>
  <c r="W60" i="140" s="1"/>
  <c r="AJ60" i="140" s="1"/>
  <c r="AK60" i="140" s="1"/>
  <c r="D60" i="140"/>
  <c r="C60" i="140"/>
  <c r="AZ72" i="140" l="1"/>
  <c r="AT72" i="140"/>
  <c r="AO72" i="140"/>
  <c r="AG72" i="140"/>
  <c r="AC72" i="140"/>
  <c r="AA72" i="140"/>
  <c r="V72" i="140"/>
  <c r="D72" i="140"/>
  <c r="C72" i="140"/>
  <c r="AC71" i="140"/>
  <c r="W71" i="140"/>
  <c r="V71" i="140"/>
  <c r="T71" i="140"/>
  <c r="D71" i="140"/>
  <c r="C71" i="140"/>
  <c r="AZ70" i="140"/>
  <c r="AV70" i="140" s="1"/>
  <c r="AT70" i="140"/>
  <c r="AO70" i="140"/>
  <c r="AG70" i="140"/>
  <c r="AA70" i="140"/>
  <c r="V70" i="140"/>
  <c r="AC70" i="140" s="1"/>
  <c r="D70" i="140"/>
  <c r="C70" i="140"/>
  <c r="AZ69" i="140"/>
  <c r="AV69" i="140" s="1"/>
  <c r="AT69" i="140"/>
  <c r="AO69" i="140"/>
  <c r="AG69" i="140"/>
  <c r="AA69" i="140"/>
  <c r="V69" i="140"/>
  <c r="AC69" i="140" s="1"/>
  <c r="D69" i="140"/>
  <c r="C69" i="140"/>
  <c r="AV72" i="140" l="1"/>
  <c r="AP69" i="140"/>
  <c r="Z68" i="119"/>
  <c r="V68" i="119"/>
  <c r="K68" i="119"/>
  <c r="C18" i="140" l="1"/>
  <c r="D18" i="140"/>
  <c r="C19" i="140"/>
  <c r="D19" i="140"/>
  <c r="AZ18" i="140"/>
  <c r="AV18" i="140" s="1"/>
  <c r="AT18" i="140"/>
  <c r="AO18" i="140"/>
  <c r="AG18" i="140"/>
  <c r="AA18" i="140"/>
  <c r="V18" i="140"/>
  <c r="AC18" i="140" s="1"/>
  <c r="G18" i="140"/>
  <c r="G19" i="140" s="1"/>
  <c r="O33" i="110" l="1"/>
  <c r="S31" i="110"/>
  <c r="O31" i="110"/>
  <c r="AC54" i="140" l="1"/>
  <c r="AZ55" i="140"/>
  <c r="AT55" i="140"/>
  <c r="AO55" i="140"/>
  <c r="AG55" i="140"/>
  <c r="AA55" i="140"/>
  <c r="V55" i="140"/>
  <c r="AC55" i="140" s="1"/>
  <c r="D55" i="140"/>
  <c r="C55" i="140"/>
  <c r="AV54" i="140"/>
  <c r="AP54" i="140"/>
  <c r="W54" i="140"/>
  <c r="V54" i="140"/>
  <c r="D54" i="140"/>
  <c r="C54" i="140"/>
  <c r="AV55" i="140" l="1"/>
  <c r="AB42" i="79" l="1"/>
  <c r="AB41" i="79"/>
  <c r="AB40" i="79"/>
  <c r="J5" i="140" l="1"/>
  <c r="AZ25" i="51"/>
  <c r="AZ26" i="51"/>
  <c r="AZ27" i="51"/>
  <c r="AZ28" i="51"/>
  <c r="AZ29" i="51"/>
  <c r="AZ30" i="51"/>
  <c r="AZ31" i="51"/>
  <c r="AZ32" i="51"/>
  <c r="AZ33" i="51"/>
  <c r="AZ34" i="51"/>
  <c r="AZ35" i="51"/>
  <c r="AZ36" i="51"/>
  <c r="AZ37" i="51"/>
  <c r="AZ38" i="51"/>
  <c r="AZ39" i="51"/>
  <c r="AZ40" i="51"/>
  <c r="AZ41" i="51"/>
  <c r="AZ42" i="51"/>
  <c r="AZ43" i="51"/>
  <c r="AZ44" i="51"/>
  <c r="AZ45" i="51"/>
  <c r="AZ46" i="51"/>
  <c r="AZ47" i="51"/>
  <c r="AZ48" i="51"/>
  <c r="AZ49" i="51"/>
  <c r="AZ50" i="51"/>
  <c r="AZ51" i="51"/>
  <c r="AZ52" i="51"/>
  <c r="AZ53" i="51"/>
  <c r="AZ54" i="51"/>
  <c r="AZ55" i="51"/>
  <c r="AZ56" i="51"/>
  <c r="AZ57" i="51"/>
  <c r="AZ58" i="51"/>
  <c r="AZ59" i="51"/>
  <c r="AZ60" i="51"/>
  <c r="AZ61" i="51"/>
  <c r="AZ62" i="51"/>
  <c r="AZ63" i="51"/>
  <c r="AZ64" i="51"/>
  <c r="AZ65" i="51"/>
  <c r="AZ66" i="51"/>
  <c r="AZ67" i="51"/>
  <c r="AZ68" i="51"/>
  <c r="AZ69" i="51"/>
  <c r="AZ70" i="51"/>
  <c r="AZ71" i="51"/>
  <c r="AZ72" i="51"/>
  <c r="AZ73" i="51"/>
  <c r="AZ74" i="51"/>
  <c r="AZ75" i="51"/>
  <c r="AZ76" i="51"/>
  <c r="AZ77" i="51"/>
  <c r="AZ78" i="51"/>
  <c r="AZ79" i="51"/>
  <c r="AZ80" i="51"/>
  <c r="AZ81" i="51"/>
  <c r="AZ82" i="51"/>
  <c r="AZ83" i="51"/>
  <c r="AZ84" i="51"/>
  <c r="AZ85" i="51"/>
  <c r="AZ86" i="51"/>
  <c r="AZ87" i="51"/>
  <c r="AZ88" i="51"/>
  <c r="AZ89" i="51"/>
  <c r="AZ90" i="51"/>
  <c r="AZ91" i="51"/>
  <c r="AZ92" i="51"/>
  <c r="AZ93" i="51"/>
  <c r="AZ94" i="51"/>
  <c r="AZ95" i="51"/>
  <c r="AZ96" i="51"/>
  <c r="AZ97" i="51"/>
  <c r="AZ98" i="51"/>
  <c r="AZ99" i="51"/>
  <c r="AZ100" i="51"/>
  <c r="AZ101" i="51"/>
  <c r="AZ102" i="51"/>
  <c r="AZ103" i="51"/>
  <c r="AZ104" i="51"/>
  <c r="AZ105" i="51"/>
  <c r="AZ106" i="51"/>
  <c r="AZ107" i="51"/>
  <c r="AZ108" i="51"/>
  <c r="AZ109" i="51"/>
  <c r="AZ110" i="51"/>
  <c r="AZ111" i="51"/>
  <c r="AZ112" i="51"/>
  <c r="AZ113" i="51"/>
  <c r="AZ114" i="51"/>
  <c r="AZ115" i="51"/>
  <c r="AZ116" i="51"/>
  <c r="AT27" i="51"/>
  <c r="AT28" i="51"/>
  <c r="AT29" i="51"/>
  <c r="AT30" i="51"/>
  <c r="AT31" i="51"/>
  <c r="AT32" i="51"/>
  <c r="AT33" i="51"/>
  <c r="AT34" i="51"/>
  <c r="AT35" i="51"/>
  <c r="AT36" i="51"/>
  <c r="AT37" i="51"/>
  <c r="AT38" i="51"/>
  <c r="AT39" i="51"/>
  <c r="AT40" i="51"/>
  <c r="AT41" i="51"/>
  <c r="AT42" i="51"/>
  <c r="AT43" i="51"/>
  <c r="AT44" i="51"/>
  <c r="AT45" i="51"/>
  <c r="AT46" i="51"/>
  <c r="AT47" i="51"/>
  <c r="AT48" i="51"/>
  <c r="AT49" i="51"/>
  <c r="AT50" i="51"/>
  <c r="AT51" i="51"/>
  <c r="AT52" i="51"/>
  <c r="AT53" i="51"/>
  <c r="AT54" i="51"/>
  <c r="AT55" i="51"/>
  <c r="AT56" i="51"/>
  <c r="AT57" i="51"/>
  <c r="AT58" i="51"/>
  <c r="AT59" i="51"/>
  <c r="AT60" i="51"/>
  <c r="AT61" i="51"/>
  <c r="AT62" i="51"/>
  <c r="AT63" i="51"/>
  <c r="AT64" i="51"/>
  <c r="AT65" i="51"/>
  <c r="AT66" i="51"/>
  <c r="AT67" i="51"/>
  <c r="AT68" i="51"/>
  <c r="AT69" i="51"/>
  <c r="AT70" i="51"/>
  <c r="AT71" i="51"/>
  <c r="AT72" i="51"/>
  <c r="AT73" i="51"/>
  <c r="AT74" i="51"/>
  <c r="AT75" i="51"/>
  <c r="AT76" i="51"/>
  <c r="AT77" i="51"/>
  <c r="AT78" i="51"/>
  <c r="AT79" i="51"/>
  <c r="AT80" i="51"/>
  <c r="AT81" i="51"/>
  <c r="AT82" i="51"/>
  <c r="AT83" i="51"/>
  <c r="AT84" i="51"/>
  <c r="AT85" i="51"/>
  <c r="AT86" i="51"/>
  <c r="AT87" i="51"/>
  <c r="AT88" i="51"/>
  <c r="AT89" i="51"/>
  <c r="AT90" i="51"/>
  <c r="AT91" i="51"/>
  <c r="AT92" i="51"/>
  <c r="AT93" i="51"/>
  <c r="AT94" i="51"/>
  <c r="AT95" i="51"/>
  <c r="AT96" i="51"/>
  <c r="AT97" i="51"/>
  <c r="AT98" i="51"/>
  <c r="AT99" i="51"/>
  <c r="AT100" i="51"/>
  <c r="AT101" i="51"/>
  <c r="AT102" i="51"/>
  <c r="AT103" i="51"/>
  <c r="AT104" i="51"/>
  <c r="AT105" i="51"/>
  <c r="AT106" i="51"/>
  <c r="AT107" i="51"/>
  <c r="AT108" i="51"/>
  <c r="AT109" i="51"/>
  <c r="AT110" i="51"/>
  <c r="AT111" i="51"/>
  <c r="AT112" i="51"/>
  <c r="AT113" i="51"/>
  <c r="AT114" i="51"/>
  <c r="AT115" i="51"/>
  <c r="AT116" i="51"/>
  <c r="AO27" i="51"/>
  <c r="AO28" i="51"/>
  <c r="AO29" i="51"/>
  <c r="AO30" i="51"/>
  <c r="AO31" i="51"/>
  <c r="AO32" i="51"/>
  <c r="AO33" i="51"/>
  <c r="AO34" i="51"/>
  <c r="AO35" i="51"/>
  <c r="AO36" i="51"/>
  <c r="AO37" i="51"/>
  <c r="AO38" i="51"/>
  <c r="AO39" i="51"/>
  <c r="AO40" i="51"/>
  <c r="AO41" i="51"/>
  <c r="AO42" i="51"/>
  <c r="AO43" i="51"/>
  <c r="AO44" i="51"/>
  <c r="AO45" i="51"/>
  <c r="AO46" i="51"/>
  <c r="AO47" i="51"/>
  <c r="AO48" i="51"/>
  <c r="AO49" i="51"/>
  <c r="AO50" i="51"/>
  <c r="AO51" i="51"/>
  <c r="AO52" i="51"/>
  <c r="AO53" i="51"/>
  <c r="AO54" i="51"/>
  <c r="AO55" i="51"/>
  <c r="AO56" i="51"/>
  <c r="AO57" i="51"/>
  <c r="AO58" i="51"/>
  <c r="AO59" i="51"/>
  <c r="AO60" i="51"/>
  <c r="AO61" i="51"/>
  <c r="AO62" i="51"/>
  <c r="AO63" i="51"/>
  <c r="AO64" i="51"/>
  <c r="AO65" i="51"/>
  <c r="AO66" i="51"/>
  <c r="AO67" i="51"/>
  <c r="AO68" i="51"/>
  <c r="AO69" i="51"/>
  <c r="AO70" i="51"/>
  <c r="AO71" i="51"/>
  <c r="AO72" i="51"/>
  <c r="AO73" i="51"/>
  <c r="AO74" i="51"/>
  <c r="AO75" i="51"/>
  <c r="AO76" i="51"/>
  <c r="AO77" i="51"/>
  <c r="AO78" i="51"/>
  <c r="AO79" i="51"/>
  <c r="AO80" i="51"/>
  <c r="AO81" i="51"/>
  <c r="AO82" i="51"/>
  <c r="AO83" i="51"/>
  <c r="AO84" i="51"/>
  <c r="AO85" i="51"/>
  <c r="AO86" i="51"/>
  <c r="AO87" i="51"/>
  <c r="AO88" i="51"/>
  <c r="AO89" i="51"/>
  <c r="AO90" i="51"/>
  <c r="AO91" i="51"/>
  <c r="AO92" i="51"/>
  <c r="AO93" i="51"/>
  <c r="AO94" i="51"/>
  <c r="AO95" i="51"/>
  <c r="AO96" i="51"/>
  <c r="AO97" i="51"/>
  <c r="AO98" i="51"/>
  <c r="AO99" i="51"/>
  <c r="AO100" i="51"/>
  <c r="AO101" i="51"/>
  <c r="AO102" i="51"/>
  <c r="AO103" i="51"/>
  <c r="AO104" i="51"/>
  <c r="AO105" i="51"/>
  <c r="AO106" i="51"/>
  <c r="AO107" i="51"/>
  <c r="AO108" i="51"/>
  <c r="AO109" i="51"/>
  <c r="AO110" i="51"/>
  <c r="AO111" i="51"/>
  <c r="AO112" i="51"/>
  <c r="AO113" i="51"/>
  <c r="AO114" i="51"/>
  <c r="AO115" i="51"/>
  <c r="AO116" i="51"/>
  <c r="AG27" i="51"/>
  <c r="AG28" i="51"/>
  <c r="AG29" i="51"/>
  <c r="AG30" i="51"/>
  <c r="AG31" i="51"/>
  <c r="AG32" i="51"/>
  <c r="AG33" i="51"/>
  <c r="AG34" i="51"/>
  <c r="AG35" i="51"/>
  <c r="AG36" i="51"/>
  <c r="AG37" i="51"/>
  <c r="AG38" i="51"/>
  <c r="AG39" i="51"/>
  <c r="AG40" i="51"/>
  <c r="AG41" i="51"/>
  <c r="AG42" i="51"/>
  <c r="AG43" i="51"/>
  <c r="AG44" i="51"/>
  <c r="AG45" i="51"/>
  <c r="AG46" i="51"/>
  <c r="AG47" i="51"/>
  <c r="AG48" i="51"/>
  <c r="AG49" i="51"/>
  <c r="AG50" i="51"/>
  <c r="AG51" i="51"/>
  <c r="AG52" i="51"/>
  <c r="AG53" i="51"/>
  <c r="AG54" i="51"/>
  <c r="AG55" i="51"/>
  <c r="AG56" i="51"/>
  <c r="AG57" i="51"/>
  <c r="AG58" i="51"/>
  <c r="AG59" i="51"/>
  <c r="AG60" i="51"/>
  <c r="AG61" i="51"/>
  <c r="AG62" i="51"/>
  <c r="AG63" i="51"/>
  <c r="AG64" i="51"/>
  <c r="AG65" i="51"/>
  <c r="AG66" i="51"/>
  <c r="AG67" i="51"/>
  <c r="AG68" i="51"/>
  <c r="AG69" i="51"/>
  <c r="AG70" i="51"/>
  <c r="AG71" i="51"/>
  <c r="AG72" i="51"/>
  <c r="AG73" i="51"/>
  <c r="AG74" i="51"/>
  <c r="AG75" i="51"/>
  <c r="AG76" i="51"/>
  <c r="AG77" i="51"/>
  <c r="AG78" i="51"/>
  <c r="AG79" i="51"/>
  <c r="AG80" i="51"/>
  <c r="AG81" i="51"/>
  <c r="AG82" i="51"/>
  <c r="AG83" i="51"/>
  <c r="AG84" i="51"/>
  <c r="AG85" i="51"/>
  <c r="AG86" i="51"/>
  <c r="AG87" i="51"/>
  <c r="AG88" i="51"/>
  <c r="AG89" i="51"/>
  <c r="AG90" i="51"/>
  <c r="AG91" i="51"/>
  <c r="AG92" i="51"/>
  <c r="AG93" i="51"/>
  <c r="AG94" i="51"/>
  <c r="AG95" i="51"/>
  <c r="AG96" i="51"/>
  <c r="AG97" i="51"/>
  <c r="AG98" i="51"/>
  <c r="AG99" i="51"/>
  <c r="AG100" i="51"/>
  <c r="AG101" i="51"/>
  <c r="AG102" i="51"/>
  <c r="AG103" i="51"/>
  <c r="AG104" i="51"/>
  <c r="AG105" i="51"/>
  <c r="AG106" i="51"/>
  <c r="AG107" i="51"/>
  <c r="AG108" i="51"/>
  <c r="AG109" i="51"/>
  <c r="AG110" i="51"/>
  <c r="AG111" i="51"/>
  <c r="AG112" i="51"/>
  <c r="AG113" i="51"/>
  <c r="AG114" i="51"/>
  <c r="AG115" i="51"/>
  <c r="AG116" i="51"/>
  <c r="AA27" i="51"/>
  <c r="AA28" i="51"/>
  <c r="AA29" i="51"/>
  <c r="AA30" i="51"/>
  <c r="AA31" i="51"/>
  <c r="AA32" i="51"/>
  <c r="AA33" i="51"/>
  <c r="AA34" i="51"/>
  <c r="AA35" i="51"/>
  <c r="AA36" i="51"/>
  <c r="AA37" i="51"/>
  <c r="AA38" i="51"/>
  <c r="AA39" i="51"/>
  <c r="AA40" i="51"/>
  <c r="AA41" i="51"/>
  <c r="AA42" i="51"/>
  <c r="AA43" i="51"/>
  <c r="AA44" i="51"/>
  <c r="AA45" i="51"/>
  <c r="AA46" i="51"/>
  <c r="AA47" i="51"/>
  <c r="AA48" i="51"/>
  <c r="AA49" i="51"/>
  <c r="AA50" i="51"/>
  <c r="AA51" i="51"/>
  <c r="AA52" i="51"/>
  <c r="AA53" i="51"/>
  <c r="AA54" i="51"/>
  <c r="AA55" i="51"/>
  <c r="AA56" i="51"/>
  <c r="AA57" i="51"/>
  <c r="AA58" i="51"/>
  <c r="AA59" i="51"/>
  <c r="AA60" i="51"/>
  <c r="AA61" i="51"/>
  <c r="AA62" i="51"/>
  <c r="AA63" i="51"/>
  <c r="AA64" i="51"/>
  <c r="AA65" i="51"/>
  <c r="AA66" i="51"/>
  <c r="AA67" i="51"/>
  <c r="AA68" i="51"/>
  <c r="AA69" i="51"/>
  <c r="AA70" i="51"/>
  <c r="AA71" i="51"/>
  <c r="AA72" i="51"/>
  <c r="AA73" i="51"/>
  <c r="AA74" i="51"/>
  <c r="AA75" i="51"/>
  <c r="AA76" i="51"/>
  <c r="AA77" i="51"/>
  <c r="AA78" i="51"/>
  <c r="AA79" i="51"/>
  <c r="AA80" i="51"/>
  <c r="AA81" i="51"/>
  <c r="AA82" i="51"/>
  <c r="AA83" i="51"/>
  <c r="AA84" i="51"/>
  <c r="AA85" i="51"/>
  <c r="AA86" i="51"/>
  <c r="AA87" i="51"/>
  <c r="AA88" i="51"/>
  <c r="AA89" i="51"/>
  <c r="AA90" i="51"/>
  <c r="AA91" i="51"/>
  <c r="AA92" i="51"/>
  <c r="AA93" i="51"/>
  <c r="AA94" i="51"/>
  <c r="AA95" i="51"/>
  <c r="AA96" i="51"/>
  <c r="AA97" i="51"/>
  <c r="AA98" i="51"/>
  <c r="AA99" i="51"/>
  <c r="AA100" i="51"/>
  <c r="AA101" i="51"/>
  <c r="AA102" i="51"/>
  <c r="AA103" i="51"/>
  <c r="AA104" i="51"/>
  <c r="AA105" i="51"/>
  <c r="AA106" i="51"/>
  <c r="AA107" i="51"/>
  <c r="AA108" i="51"/>
  <c r="AA109" i="51"/>
  <c r="AA110" i="51"/>
  <c r="AA111" i="51"/>
  <c r="AA112" i="51"/>
  <c r="AA113" i="51"/>
  <c r="AA114" i="51"/>
  <c r="AA115" i="51"/>
  <c r="AA116" i="51"/>
  <c r="AV67" i="140" l="1"/>
  <c r="AT67" i="140"/>
  <c r="AP67" i="140" s="1"/>
  <c r="AO67" i="140"/>
  <c r="AG67" i="140"/>
  <c r="AC67" i="140"/>
  <c r="AA67" i="140"/>
  <c r="V67" i="140"/>
  <c r="AV65" i="140"/>
  <c r="AT65" i="140"/>
  <c r="AP65" i="140"/>
  <c r="AO65" i="140"/>
  <c r="AG65" i="140"/>
  <c r="AC65" i="140"/>
  <c r="AA65" i="140"/>
  <c r="V65" i="140"/>
  <c r="AT64" i="140"/>
  <c r="AP64" i="140" s="1"/>
  <c r="AO64" i="140"/>
  <c r="AG64" i="140"/>
  <c r="AC64" i="140"/>
  <c r="AA64" i="140"/>
  <c r="V64" i="140"/>
  <c r="AT63" i="140"/>
  <c r="AP63" i="140"/>
  <c r="AO63" i="140"/>
  <c r="AG63" i="140"/>
  <c r="AC63" i="140"/>
  <c r="AA63" i="140"/>
  <c r="V63" i="140"/>
  <c r="AC57" i="140"/>
  <c r="AC58" i="140"/>
  <c r="AC59" i="140"/>
  <c r="AG57" i="140"/>
  <c r="AG58" i="140"/>
  <c r="AO57" i="140"/>
  <c r="AO58" i="140"/>
  <c r="AT57" i="140"/>
  <c r="AP57" i="140" s="1"/>
  <c r="AT58" i="140"/>
  <c r="AP58" i="140" s="1"/>
  <c r="AZ57" i="140"/>
  <c r="AZ58" i="140"/>
  <c r="AA57" i="140" l="1"/>
  <c r="AA58" i="140"/>
  <c r="V57" i="140"/>
  <c r="V58" i="140"/>
  <c r="AZ53" i="140" l="1"/>
  <c r="AV53" i="140" s="1"/>
  <c r="AT53" i="140"/>
  <c r="AO53" i="140"/>
  <c r="AG53" i="140"/>
  <c r="AC53" i="140"/>
  <c r="AA53" i="140"/>
  <c r="V53" i="140"/>
  <c r="D53" i="140"/>
  <c r="C53" i="140"/>
  <c r="AZ52" i="140"/>
  <c r="AV52" i="140" s="1"/>
  <c r="AT52" i="140"/>
  <c r="AO52" i="140"/>
  <c r="AG52" i="140"/>
  <c r="AA52" i="140"/>
  <c r="D52" i="140"/>
  <c r="V52" i="140" s="1"/>
  <c r="AC52" i="140" s="1"/>
  <c r="C52" i="140"/>
  <c r="AV51" i="140"/>
  <c r="AP51" i="140"/>
  <c r="AJ51" i="140"/>
  <c r="AK51" i="140" s="1"/>
  <c r="AC51" i="140"/>
  <c r="D51" i="140"/>
  <c r="C51" i="140"/>
  <c r="C56" i="140"/>
  <c r="D56" i="140"/>
  <c r="C57" i="140"/>
  <c r="D57" i="140"/>
  <c r="C58" i="140"/>
  <c r="D58" i="140"/>
  <c r="AZ50" i="140"/>
  <c r="AT50" i="140"/>
  <c r="AO50" i="140"/>
  <c r="AG50" i="140"/>
  <c r="AA50" i="140"/>
  <c r="D50" i="140"/>
  <c r="C50" i="140"/>
  <c r="AV49" i="140"/>
  <c r="AP49" i="140"/>
  <c r="AJ49" i="140"/>
  <c r="AK49" i="140" s="1"/>
  <c r="AC49" i="140"/>
  <c r="W49" i="140"/>
  <c r="V49" i="140"/>
  <c r="D49" i="140"/>
  <c r="C49" i="140"/>
  <c r="AZ48" i="140"/>
  <c r="AV48" i="140" s="1"/>
  <c r="AT48" i="140"/>
  <c r="AP48" i="140" s="1"/>
  <c r="AO48" i="140"/>
  <c r="AG48" i="140"/>
  <c r="AA48" i="140"/>
  <c r="D48" i="140"/>
  <c r="C48" i="140"/>
  <c r="AV47" i="140"/>
  <c r="AP47" i="140"/>
  <c r="AJ47" i="140"/>
  <c r="AK47" i="140" s="1"/>
  <c r="AC47" i="140"/>
  <c r="W47" i="140"/>
  <c r="D47" i="140"/>
  <c r="C47" i="140"/>
  <c r="AZ46" i="140"/>
  <c r="AT46" i="140"/>
  <c r="AO46" i="140"/>
  <c r="AG46" i="140"/>
  <c r="AA46" i="140"/>
  <c r="D46" i="140"/>
  <c r="C46" i="140"/>
  <c r="AV45" i="140"/>
  <c r="AP45" i="140"/>
  <c r="AJ45" i="140"/>
  <c r="AK45" i="140" s="1"/>
  <c r="AC45" i="140"/>
  <c r="W45" i="140"/>
  <c r="D45" i="140"/>
  <c r="C45" i="140"/>
  <c r="AZ44" i="140"/>
  <c r="AT44" i="140"/>
  <c r="AO44" i="140"/>
  <c r="AG44" i="140"/>
  <c r="AA44" i="140"/>
  <c r="D44" i="140"/>
  <c r="C44" i="140"/>
  <c r="AV43" i="140"/>
  <c r="AP43" i="140"/>
  <c r="AJ43" i="140"/>
  <c r="AK43" i="140" s="1"/>
  <c r="AC43" i="140"/>
  <c r="W43" i="140"/>
  <c r="D43" i="140"/>
  <c r="C43" i="140"/>
  <c r="AJ52" i="140" l="1"/>
  <c r="AK52" i="140" s="1"/>
  <c r="AP52" i="140"/>
  <c r="AV44" i="140"/>
  <c r="AZ42" i="140"/>
  <c r="AT42" i="140"/>
  <c r="AO42" i="140"/>
  <c r="AG42" i="140"/>
  <c r="AA42" i="140"/>
  <c r="D42" i="140"/>
  <c r="C42" i="140"/>
  <c r="AV41" i="140"/>
  <c r="AP41" i="140"/>
  <c r="AJ41" i="140"/>
  <c r="AK41" i="140" s="1"/>
  <c r="AC41" i="140"/>
  <c r="W41" i="140"/>
  <c r="D41" i="140"/>
  <c r="C41" i="140"/>
  <c r="AP44" i="140" l="1"/>
  <c r="AJ42" i="140" l="1"/>
  <c r="AK42" i="140" s="1"/>
  <c r="AZ40" i="140"/>
  <c r="AV40" i="140" s="1"/>
  <c r="AT40" i="140"/>
  <c r="AO40" i="140"/>
  <c r="AG40" i="140"/>
  <c r="AA40" i="140"/>
  <c r="D40" i="140"/>
  <c r="C40" i="140"/>
  <c r="AZ39" i="140"/>
  <c r="AV39" i="140" s="1"/>
  <c r="AT39" i="140"/>
  <c r="AO39" i="140"/>
  <c r="AG39" i="140"/>
  <c r="AA39" i="140"/>
  <c r="D39" i="140"/>
  <c r="C39" i="140"/>
  <c r="AV38" i="140"/>
  <c r="AP38" i="140"/>
  <c r="AJ38" i="140"/>
  <c r="AK38" i="140" s="1"/>
  <c r="AC38" i="140"/>
  <c r="W38" i="140"/>
  <c r="V38" i="140"/>
  <c r="T38" i="140"/>
  <c r="D38" i="140"/>
  <c r="C38" i="140"/>
  <c r="AZ37" i="140"/>
  <c r="AV37" i="140" s="1"/>
  <c r="AT37" i="140"/>
  <c r="AP37" i="140" s="1"/>
  <c r="AO37" i="140"/>
  <c r="AJ37" i="140"/>
  <c r="AK37" i="140" s="1"/>
  <c r="AG37" i="140"/>
  <c r="AA37" i="140"/>
  <c r="W37" i="140"/>
  <c r="T37" i="140"/>
  <c r="D37" i="140"/>
  <c r="C37" i="140"/>
  <c r="AV36" i="140"/>
  <c r="AP36" i="140"/>
  <c r="AJ36" i="140"/>
  <c r="AK36" i="140" s="1"/>
  <c r="AC36" i="140"/>
  <c r="W36" i="140"/>
  <c r="T36" i="140"/>
  <c r="D36" i="140"/>
  <c r="C36" i="140"/>
  <c r="AZ35" i="140"/>
  <c r="AT35" i="140"/>
  <c r="AP35" i="140" s="1"/>
  <c r="AO35" i="140"/>
  <c r="AJ35" i="140"/>
  <c r="AK35" i="140" s="1"/>
  <c r="AG35" i="140"/>
  <c r="AA35" i="140"/>
  <c r="W35" i="140"/>
  <c r="T35" i="140"/>
  <c r="D35" i="140"/>
  <c r="C35" i="140"/>
  <c r="AV34" i="140"/>
  <c r="AP34" i="140"/>
  <c r="AJ34" i="140"/>
  <c r="AK34" i="140" s="1"/>
  <c r="AC34" i="140"/>
  <c r="W34" i="140"/>
  <c r="V34" i="140"/>
  <c r="T34" i="140"/>
  <c r="D34" i="140"/>
  <c r="C34" i="140"/>
  <c r="AT33" i="140"/>
  <c r="AP33" i="140" s="1"/>
  <c r="AZ33" i="140"/>
  <c r="AV33" i="140" s="1"/>
  <c r="AO33" i="140"/>
  <c r="AG33" i="140"/>
  <c r="AA33" i="140"/>
  <c r="T33" i="140"/>
  <c r="W33" i="140" s="1"/>
  <c r="AJ33" i="140" s="1"/>
  <c r="AK33" i="140" s="1"/>
  <c r="D33" i="140"/>
  <c r="C33" i="140"/>
  <c r="AV32" i="140"/>
  <c r="AP32" i="140"/>
  <c r="AJ32" i="140"/>
  <c r="AK32" i="140" s="1"/>
  <c r="AC32" i="140"/>
  <c r="W32" i="140"/>
  <c r="V32" i="140"/>
  <c r="T32" i="140"/>
  <c r="D32" i="140"/>
  <c r="C32" i="140"/>
  <c r="AZ30" i="140"/>
  <c r="AV30" i="140" s="1"/>
  <c r="AT30" i="140"/>
  <c r="AP30" i="140" s="1"/>
  <c r="AO30" i="140"/>
  <c r="AG30" i="140"/>
  <c r="AC30" i="140"/>
  <c r="AA30" i="140"/>
  <c r="V30" i="140"/>
  <c r="D30" i="140"/>
  <c r="C30" i="140"/>
  <c r="AV29" i="140"/>
  <c r="AP29" i="140"/>
  <c r="AJ29" i="140"/>
  <c r="AK29" i="140" s="1"/>
  <c r="AC29" i="140"/>
  <c r="W29" i="140"/>
  <c r="V29" i="140"/>
  <c r="T29" i="140"/>
  <c r="D29" i="140"/>
  <c r="C29" i="140"/>
  <c r="AZ28" i="140"/>
  <c r="AV28" i="140" s="1"/>
  <c r="AT28" i="140"/>
  <c r="AO28" i="140"/>
  <c r="AG28" i="140"/>
  <c r="AA28" i="140"/>
  <c r="D28" i="140"/>
  <c r="V28" i="140" s="1"/>
  <c r="AC28" i="140" s="1"/>
  <c r="C28" i="140"/>
  <c r="AV27" i="140"/>
  <c r="AP27" i="140"/>
  <c r="AJ27" i="140"/>
  <c r="AK27" i="140" s="1"/>
  <c r="AC27" i="140"/>
  <c r="W27" i="140"/>
  <c r="V27" i="140"/>
  <c r="T27" i="140"/>
  <c r="D27" i="140"/>
  <c r="C27" i="140"/>
  <c r="AT26" i="140"/>
  <c r="AP26" i="140" s="1"/>
  <c r="AO26" i="140"/>
  <c r="AT25" i="140"/>
  <c r="AO25" i="140"/>
  <c r="AZ31" i="140"/>
  <c r="AV31" i="140" s="1"/>
  <c r="AT31" i="140"/>
  <c r="AO31" i="140"/>
  <c r="AG31" i="140"/>
  <c r="AC31" i="140"/>
  <c r="AA31" i="140"/>
  <c r="V31" i="140"/>
  <c r="D31" i="140"/>
  <c r="C31" i="140"/>
  <c r="G20" i="140" l="1"/>
  <c r="G21" i="140" s="1"/>
  <c r="G22" i="140" s="1"/>
  <c r="G23" i="140" s="1"/>
  <c r="G24" i="140" s="1"/>
  <c r="G25" i="140" s="1"/>
  <c r="G26" i="140" s="1"/>
  <c r="G27" i="140" s="1"/>
  <c r="G28" i="140" s="1"/>
  <c r="G29" i="140" s="1"/>
  <c r="G30" i="140" s="1"/>
  <c r="G31" i="140" s="1"/>
  <c r="AZ20" i="140"/>
  <c r="AV20" i="140" s="1"/>
  <c r="AT20" i="140"/>
  <c r="AP20" i="140" s="1"/>
  <c r="AO20" i="140"/>
  <c r="AG20" i="140"/>
  <c r="AA20" i="140"/>
  <c r="D20" i="140"/>
  <c r="C20" i="140"/>
  <c r="AV19" i="140"/>
  <c r="AP19" i="140"/>
  <c r="AJ19" i="140"/>
  <c r="AK19" i="140" s="1"/>
  <c r="AC19" i="140"/>
  <c r="W19" i="140"/>
  <c r="V19" i="140"/>
  <c r="T19" i="140"/>
  <c r="G32" i="140" l="1"/>
  <c r="G33" i="140" s="1"/>
  <c r="G34" i="140" s="1"/>
  <c r="G35" i="140" s="1"/>
  <c r="G36" i="140" s="1"/>
  <c r="G37" i="140" s="1"/>
  <c r="G38" i="140" s="1"/>
  <c r="G39" i="140" s="1"/>
  <c r="G40" i="140" s="1"/>
  <c r="G41" i="140" s="1"/>
  <c r="G42" i="140" s="1"/>
  <c r="AZ26" i="140"/>
  <c r="AV26" i="140" s="1"/>
  <c r="AG26" i="140"/>
  <c r="AA26" i="140"/>
  <c r="AZ25" i="140"/>
  <c r="AV25" i="140" s="1"/>
  <c r="AG25" i="140"/>
  <c r="AA25" i="140"/>
  <c r="AV24" i="140"/>
  <c r="AP24" i="140"/>
  <c r="AJ24" i="140"/>
  <c r="AK24" i="140" s="1"/>
  <c r="AC24" i="140"/>
  <c r="W24" i="140"/>
  <c r="V24" i="140"/>
  <c r="T24" i="140"/>
  <c r="AZ23" i="140"/>
  <c r="AV23" i="140" s="1"/>
  <c r="AT23" i="140"/>
  <c r="AP23" i="140" s="1"/>
  <c r="AO23" i="140"/>
  <c r="AG23" i="140"/>
  <c r="AC23" i="140"/>
  <c r="AA23" i="140"/>
  <c r="V23" i="140"/>
  <c r="AZ22" i="140"/>
  <c r="AV22" i="140" s="1"/>
  <c r="AT22" i="140"/>
  <c r="AO22" i="140"/>
  <c r="AG22" i="140"/>
  <c r="AA22" i="140"/>
  <c r="AV21" i="140"/>
  <c r="AP21" i="140"/>
  <c r="AJ21" i="140"/>
  <c r="AK21" i="140" s="1"/>
  <c r="AC21" i="140"/>
  <c r="W21" i="140"/>
  <c r="V21" i="140"/>
  <c r="T21" i="140"/>
  <c r="AZ17" i="140"/>
  <c r="AV17" i="140" s="1"/>
  <c r="AT17" i="140"/>
  <c r="AO17" i="140"/>
  <c r="AG17" i="140"/>
  <c r="AA17" i="140"/>
  <c r="AC68" i="140"/>
  <c r="W68" i="140"/>
  <c r="V68" i="140"/>
  <c r="T68" i="140"/>
  <c r="AV61" i="140"/>
  <c r="AT61" i="140"/>
  <c r="AP61" i="140" s="1"/>
  <c r="AO61" i="140"/>
  <c r="AG61" i="140"/>
  <c r="AC61" i="140"/>
  <c r="AA61" i="140"/>
  <c r="V61" i="140"/>
  <c r="AV59" i="140"/>
  <c r="AT59" i="140"/>
  <c r="AP59" i="140" s="1"/>
  <c r="AO59" i="140"/>
  <c r="AG59" i="140"/>
  <c r="AA59" i="140"/>
  <c r="V59" i="140"/>
  <c r="D68" i="140"/>
  <c r="C68" i="140"/>
  <c r="D67" i="140"/>
  <c r="C67" i="140"/>
  <c r="D65" i="140"/>
  <c r="C65" i="140"/>
  <c r="D64" i="140"/>
  <c r="C64" i="140"/>
  <c r="D63" i="140"/>
  <c r="C63" i="140"/>
  <c r="D62" i="140"/>
  <c r="C62" i="140"/>
  <c r="D61" i="140"/>
  <c r="C61" i="140"/>
  <c r="D59" i="140"/>
  <c r="C59" i="140"/>
  <c r="D26" i="140"/>
  <c r="C26" i="140"/>
  <c r="D25" i="140"/>
  <c r="C25" i="140"/>
  <c r="D24" i="140"/>
  <c r="C24" i="140"/>
  <c r="D23" i="140"/>
  <c r="C23" i="140"/>
  <c r="D22" i="140"/>
  <c r="C22" i="140"/>
  <c r="D21" i="140"/>
  <c r="C21" i="140"/>
  <c r="D17" i="140"/>
  <c r="C17" i="140"/>
  <c r="C12" i="140"/>
  <c r="H1" i="140"/>
  <c r="I1" i="140" s="1"/>
  <c r="J1" i="140" s="1"/>
  <c r="K1" i="140" s="1"/>
  <c r="L1" i="140" s="1"/>
  <c r="M1" i="140" s="1"/>
  <c r="N1" i="140" s="1"/>
  <c r="O1" i="140" s="1"/>
  <c r="P1" i="140" s="1"/>
  <c r="Q1" i="140" s="1"/>
  <c r="R1" i="140" s="1"/>
  <c r="S1" i="140" s="1"/>
  <c r="T1" i="140" s="1"/>
  <c r="U1" i="140" s="1"/>
  <c r="V1" i="140" s="1"/>
  <c r="W1" i="140" s="1"/>
  <c r="X1" i="140" s="1"/>
  <c r="Y1" i="140" s="1"/>
  <c r="Z1" i="140" s="1"/>
  <c r="AA1" i="140" s="1"/>
  <c r="AB1" i="140" s="1"/>
  <c r="AC1" i="140" s="1"/>
  <c r="AD1" i="140" s="1"/>
  <c r="AE1" i="140" s="1"/>
  <c r="AF1" i="140" s="1"/>
  <c r="AG1" i="140" s="1"/>
  <c r="AH1" i="140" s="1"/>
  <c r="AI1" i="140" s="1"/>
  <c r="AJ1" i="140" s="1"/>
  <c r="AK1" i="140" s="1"/>
  <c r="AL1" i="140" s="1"/>
  <c r="AM1" i="140" s="1"/>
  <c r="AN1" i="140" s="1"/>
  <c r="AO1" i="140" s="1"/>
  <c r="AP1" i="140" s="1"/>
  <c r="AQ1" i="140" s="1"/>
  <c r="AR1" i="140" s="1"/>
  <c r="AS1" i="140" s="1"/>
  <c r="AT1" i="140" s="1"/>
  <c r="AU1" i="140" s="1"/>
  <c r="AV1" i="140" s="1"/>
  <c r="AW1" i="140" s="1"/>
  <c r="AX1" i="140" s="1"/>
  <c r="AY1" i="140" s="1"/>
  <c r="AZ1" i="140" s="1"/>
  <c r="BA1" i="140" s="1"/>
  <c r="BB1" i="140" s="1"/>
  <c r="D1" i="140"/>
  <c r="G43" i="140" l="1"/>
  <c r="G44" i="140" l="1"/>
  <c r="G45" i="140" s="1"/>
  <c r="G46" i="140" s="1"/>
  <c r="G47" i="140" s="1"/>
  <c r="G48" i="140" s="1"/>
  <c r="G49" i="140" s="1"/>
  <c r="G50" i="140" s="1"/>
  <c r="G51" i="140" s="1"/>
  <c r="G52" i="140" s="1"/>
  <c r="G53" i="140" s="1"/>
  <c r="G54" i="140" s="1"/>
  <c r="G55" i="140" s="1"/>
  <c r="G56" i="140" s="1"/>
  <c r="G57" i="140" l="1"/>
  <c r="G58" i="140"/>
  <c r="G59" i="140" l="1"/>
  <c r="G72" i="140" s="1"/>
  <c r="D116" i="51"/>
  <c r="C116" i="51"/>
  <c r="D115" i="51"/>
  <c r="C115" i="51"/>
  <c r="D114" i="51"/>
  <c r="C114" i="51"/>
  <c r="D113" i="51"/>
  <c r="C113" i="51"/>
  <c r="D112" i="51"/>
  <c r="C112" i="51"/>
  <c r="D111" i="51"/>
  <c r="C111" i="51"/>
  <c r="D110" i="51"/>
  <c r="C110" i="51"/>
  <c r="D109" i="51"/>
  <c r="C109" i="51"/>
  <c r="D108" i="51"/>
  <c r="C108" i="51"/>
  <c r="D107" i="51"/>
  <c r="C107" i="51"/>
  <c r="D106" i="51"/>
  <c r="C106" i="51"/>
  <c r="D105" i="51"/>
  <c r="C105" i="51"/>
  <c r="D104" i="51"/>
  <c r="C104" i="51"/>
  <c r="D103" i="51"/>
  <c r="C103" i="51"/>
  <c r="D102" i="51"/>
  <c r="C102" i="51"/>
  <c r="D101" i="51"/>
  <c r="C101" i="51"/>
  <c r="D100" i="51"/>
  <c r="C100" i="51"/>
  <c r="D99" i="51"/>
  <c r="C99" i="51"/>
  <c r="D98" i="51"/>
  <c r="C98" i="51"/>
  <c r="D97" i="51"/>
  <c r="C97" i="51"/>
  <c r="D96" i="51"/>
  <c r="C96" i="51"/>
  <c r="D95" i="51"/>
  <c r="C95" i="51"/>
  <c r="D94" i="51"/>
  <c r="C94" i="51"/>
  <c r="D93" i="51"/>
  <c r="C93" i="51"/>
  <c r="D92" i="51"/>
  <c r="C92" i="51"/>
  <c r="D91" i="51"/>
  <c r="C91" i="51"/>
  <c r="D90" i="51"/>
  <c r="C90" i="51"/>
  <c r="AT26" i="51" l="1"/>
  <c r="AO26" i="51"/>
  <c r="AG26" i="51"/>
  <c r="AA26" i="51"/>
  <c r="AT25" i="51"/>
  <c r="AO25" i="51"/>
  <c r="AG25" i="51"/>
  <c r="AA25" i="51"/>
  <c r="AZ24" i="51"/>
  <c r="AT24" i="51"/>
  <c r="AO24" i="51"/>
  <c r="AG24" i="51"/>
  <c r="AA24" i="51"/>
  <c r="AZ23" i="51"/>
  <c r="AT23" i="51"/>
  <c r="AO23" i="51"/>
  <c r="AG23" i="51"/>
  <c r="AA23" i="51"/>
  <c r="AZ22" i="51"/>
  <c r="AT22" i="51"/>
  <c r="AO22" i="51"/>
  <c r="AG22" i="51"/>
  <c r="AA22" i="51"/>
  <c r="AZ21" i="51"/>
  <c r="AT21" i="51"/>
  <c r="AO21" i="51"/>
  <c r="AG21" i="51"/>
  <c r="AA21" i="51"/>
  <c r="AZ20" i="51"/>
  <c r="AT20" i="51"/>
  <c r="AO20" i="51"/>
  <c r="AG20" i="51"/>
  <c r="AA20" i="51"/>
  <c r="AZ19" i="51"/>
  <c r="AT19" i="51"/>
  <c r="AO19" i="51"/>
  <c r="AG19" i="51"/>
  <c r="AA19" i="51"/>
  <c r="AZ18" i="51"/>
  <c r="AT18" i="51"/>
  <c r="AO18" i="51"/>
  <c r="AG18" i="51"/>
  <c r="AA18" i="51"/>
  <c r="AZ17" i="51"/>
  <c r="AT17" i="51"/>
  <c r="AO17" i="51"/>
  <c r="AG17" i="51"/>
  <c r="AA17" i="51"/>
  <c r="A20" i="132" l="1"/>
  <c r="A8" i="132" l="1"/>
  <c r="A9" i="132" s="1"/>
  <c r="A10" i="132" s="1"/>
  <c r="A11" i="132" s="1"/>
  <c r="A12" i="132" s="1"/>
  <c r="A21" i="132" l="1"/>
  <c r="A22" i="132" s="1"/>
  <c r="A23" i="132" s="1"/>
  <c r="A24" i="132" s="1"/>
  <c r="A26" i="132" s="1"/>
  <c r="AA111" i="119"/>
  <c r="AA112" i="119"/>
  <c r="V112" i="119"/>
  <c r="V111" i="119"/>
  <c r="K111" i="119"/>
  <c r="A27" i="132" l="1"/>
  <c r="A28" i="132" s="1"/>
  <c r="A29" i="132" s="1"/>
  <c r="A30" i="132" s="1"/>
  <c r="A31" i="132" s="1"/>
  <c r="A32" i="132" s="1"/>
  <c r="A33" i="132" s="1"/>
  <c r="A34" i="132" s="1"/>
  <c r="A35" i="132" s="1"/>
  <c r="A36" i="132" s="1"/>
  <c r="A37" i="132" s="1"/>
  <c r="A38" i="132" s="1"/>
  <c r="A39" i="132" s="1"/>
  <c r="A40" i="132" s="1"/>
  <c r="A41" i="132" l="1"/>
  <c r="A42" i="132" s="1"/>
  <c r="A43" i="132" s="1"/>
  <c r="A44" i="132" s="1"/>
  <c r="A45" i="132" s="1"/>
  <c r="A46" i="132" s="1"/>
  <c r="A47" i="132" l="1"/>
  <c r="A48" i="132" s="1"/>
  <c r="A49" i="132" s="1"/>
  <c r="A50" i="132" s="1"/>
  <c r="A51" i="132" s="1"/>
  <c r="A52" i="132" s="1"/>
  <c r="A53" i="132" s="1"/>
  <c r="A54" i="132" s="1"/>
  <c r="A55" i="132" s="1"/>
  <c r="A56" i="132" s="1"/>
  <c r="A57" i="132" s="1"/>
  <c r="A58" i="132" s="1"/>
  <c r="A59" i="132" s="1"/>
  <c r="A60" i="132" s="1"/>
  <c r="A61" i="132" s="1"/>
  <c r="A62" i="132" s="1"/>
  <c r="A63" i="132" s="1"/>
  <c r="A64" i="132" s="1"/>
  <c r="A65" i="132" s="1"/>
  <c r="A66" i="132" s="1"/>
  <c r="A67" i="132" s="1"/>
  <c r="A68" i="132" s="1"/>
  <c r="A69" i="132" s="1"/>
  <c r="A70" i="132" s="1"/>
  <c r="A71" i="132" s="1"/>
  <c r="Z10" i="123" l="1"/>
  <c r="V10" i="123"/>
  <c r="K10" i="123"/>
  <c r="AA9" i="122"/>
  <c r="V9" i="122"/>
  <c r="K9" i="122"/>
  <c r="T28" i="122" l="1"/>
  <c r="U28" i="122"/>
  <c r="S28" i="122"/>
  <c r="AA27" i="122"/>
  <c r="V27" i="122"/>
  <c r="AA26" i="122"/>
  <c r="V26" i="122"/>
  <c r="AA25" i="122"/>
  <c r="V25" i="122"/>
  <c r="K25" i="122"/>
  <c r="V28" i="122" l="1"/>
  <c r="V23" i="122"/>
  <c r="V22" i="122"/>
  <c r="AA22" i="122"/>
  <c r="AA21" i="122"/>
  <c r="AA23" i="122"/>
  <c r="V21" i="122"/>
  <c r="K21" i="122"/>
  <c r="AA108" i="119"/>
  <c r="V108" i="119"/>
  <c r="AA107" i="119"/>
  <c r="V107" i="119"/>
  <c r="K107" i="119"/>
  <c r="AA104" i="119"/>
  <c r="V104" i="119"/>
  <c r="AA103" i="119"/>
  <c r="V103" i="119"/>
  <c r="K103" i="119"/>
  <c r="AA99" i="119"/>
  <c r="AA100" i="119"/>
  <c r="V100" i="119"/>
  <c r="V99" i="119"/>
  <c r="K99" i="119"/>
  <c r="Z83" i="119"/>
  <c r="V83" i="119"/>
  <c r="K83" i="119"/>
  <c r="Z54" i="119" l="1"/>
  <c r="V54" i="119"/>
  <c r="K54" i="119"/>
  <c r="Z40" i="119"/>
  <c r="V40" i="119"/>
  <c r="K40" i="119"/>
  <c r="V25" i="119" l="1"/>
  <c r="AA25" i="119"/>
  <c r="AA24" i="119"/>
  <c r="V24" i="119"/>
  <c r="K24" i="119"/>
  <c r="V9" i="119"/>
  <c r="AA9" i="119" l="1"/>
  <c r="K9" i="119" l="1"/>
  <c r="Y85" i="21" l="1"/>
  <c r="Y84" i="21"/>
  <c r="Y83" i="21"/>
  <c r="Y82" i="21"/>
  <c r="Y81" i="21"/>
  <c r="Y80" i="21"/>
  <c r="Y79" i="21"/>
  <c r="Y78" i="21"/>
  <c r="Y77" i="21"/>
  <c r="Y76" i="21"/>
  <c r="Y75" i="21"/>
  <c r="Y74" i="21"/>
  <c r="Y73" i="21"/>
  <c r="Y50" i="21"/>
  <c r="Y49" i="21"/>
  <c r="Y48" i="21"/>
  <c r="Y47" i="21"/>
  <c r="Y46" i="21"/>
  <c r="Y45" i="21"/>
  <c r="Y44" i="21"/>
  <c r="Y43" i="21"/>
  <c r="Y42" i="21"/>
  <c r="Y41" i="21"/>
  <c r="Y40" i="21"/>
  <c r="Y39" i="21"/>
  <c r="Y38" i="21"/>
  <c r="Y5" i="21"/>
  <c r="Y6" i="21"/>
  <c r="Y7" i="21"/>
  <c r="Y8" i="21"/>
  <c r="Y9" i="21"/>
  <c r="Y10" i="21"/>
  <c r="Y11" i="21"/>
  <c r="Y12" i="21"/>
  <c r="Y13" i="21"/>
  <c r="Y14" i="21"/>
  <c r="Y15" i="21"/>
  <c r="Y16" i="21"/>
  <c r="Y4" i="21"/>
  <c r="O25" i="110" l="1"/>
  <c r="S25" i="110"/>
  <c r="O26" i="110"/>
  <c r="S26" i="110"/>
  <c r="C12" i="51" l="1"/>
  <c r="M60" i="85" l="1"/>
  <c r="M59" i="85"/>
  <c r="M58" i="85"/>
  <c r="M57" i="85"/>
  <c r="M56" i="85"/>
  <c r="M55" i="85"/>
  <c r="M54" i="85"/>
  <c r="M53" i="85"/>
  <c r="M29" i="85"/>
  <c r="M30" i="85" l="1"/>
  <c r="M27" i="85"/>
  <c r="M26" i="85"/>
  <c r="M25" i="85"/>
  <c r="AB53" i="79" l="1"/>
  <c r="AB52" i="79"/>
  <c r="AB51" i="79"/>
  <c r="AB50" i="79"/>
  <c r="AB49" i="79"/>
  <c r="O15" i="79" l="1"/>
  <c r="AB15" i="79"/>
  <c r="O16" i="79"/>
  <c r="AB16" i="79"/>
  <c r="O17" i="79"/>
  <c r="AB17" i="79"/>
  <c r="O18" i="79"/>
  <c r="AB18" i="79"/>
  <c r="O19" i="79"/>
  <c r="AB19" i="79"/>
  <c r="O20" i="79"/>
  <c r="AB20" i="79"/>
  <c r="O21" i="79"/>
  <c r="AB21" i="79"/>
  <c r="O22" i="79"/>
  <c r="AB22" i="79"/>
  <c r="O30" i="79"/>
  <c r="AB30" i="79"/>
  <c r="O31" i="79"/>
  <c r="AB31" i="79"/>
  <c r="O32" i="79"/>
  <c r="AB32" i="79"/>
  <c r="O33" i="79"/>
  <c r="AB33" i="79"/>
  <c r="O34" i="79"/>
  <c r="AB34" i="79"/>
  <c r="O35" i="79"/>
  <c r="AB35" i="79"/>
  <c r="O36" i="79"/>
  <c r="O37" i="79"/>
  <c r="O49" i="79"/>
  <c r="O50" i="79"/>
  <c r="O51" i="79"/>
  <c r="O52" i="79"/>
  <c r="O53" i="79"/>
  <c r="O54" i="79"/>
  <c r="O55" i="79"/>
  <c r="O56" i="79"/>
  <c r="O72" i="79"/>
  <c r="AB72" i="79"/>
  <c r="O73" i="79"/>
  <c r="AB73" i="79"/>
  <c r="O74" i="79"/>
  <c r="AB74" i="79"/>
  <c r="O75" i="79"/>
  <c r="AB75" i="79"/>
  <c r="O76" i="79"/>
  <c r="AB76" i="79"/>
  <c r="O77" i="79"/>
  <c r="AB77" i="79"/>
  <c r="O85" i="79"/>
  <c r="AB85" i="79"/>
  <c r="O86" i="79"/>
  <c r="AB86" i="79"/>
  <c r="O87" i="79"/>
  <c r="AB87" i="79"/>
  <c r="O95" i="79"/>
  <c r="AB95" i="79"/>
  <c r="O96" i="79"/>
  <c r="AB96" i="79"/>
  <c r="O97" i="79"/>
  <c r="O98" i="79"/>
  <c r="O99" i="79"/>
  <c r="O100" i="79"/>
  <c r="C54" i="21" l="1"/>
  <c r="D54" i="21" l="1"/>
  <c r="D89" i="51" l="1"/>
  <c r="C89" i="51"/>
  <c r="D88" i="51"/>
  <c r="C88" i="51"/>
  <c r="D87" i="51"/>
  <c r="C87" i="51"/>
  <c r="D86" i="51"/>
  <c r="C86" i="51"/>
  <c r="D85" i="51"/>
  <c r="C85" i="51"/>
  <c r="D84" i="51"/>
  <c r="C84" i="51"/>
  <c r="D83" i="51"/>
  <c r="C83" i="51"/>
  <c r="D82" i="51"/>
  <c r="C82" i="51"/>
  <c r="D81" i="51"/>
  <c r="C81" i="51"/>
  <c r="D80" i="51"/>
  <c r="C80" i="51"/>
  <c r="D79" i="51"/>
  <c r="C79" i="51"/>
  <c r="D78" i="51"/>
  <c r="C78" i="51"/>
  <c r="D77" i="51"/>
  <c r="C77" i="51"/>
  <c r="D76" i="51"/>
  <c r="C76" i="51"/>
  <c r="D75" i="51"/>
  <c r="C75" i="51"/>
  <c r="D74" i="51"/>
  <c r="C74" i="51"/>
  <c r="D73" i="51"/>
  <c r="C73" i="51"/>
  <c r="D72" i="51"/>
  <c r="C72" i="51"/>
  <c r="D71" i="51"/>
  <c r="C71" i="51"/>
  <c r="D70" i="51"/>
  <c r="C70" i="51"/>
  <c r="D69" i="51"/>
  <c r="C69" i="51"/>
  <c r="D68" i="51"/>
  <c r="C68" i="51"/>
  <c r="D67" i="51"/>
  <c r="C67" i="51"/>
  <c r="D66" i="51"/>
  <c r="C66" i="51"/>
  <c r="D65" i="51"/>
  <c r="C65" i="51"/>
  <c r="D64" i="51"/>
  <c r="C64" i="51"/>
  <c r="D63" i="51"/>
  <c r="C63" i="51"/>
  <c r="D62" i="51"/>
  <c r="C62" i="51"/>
  <c r="D61" i="51"/>
  <c r="C61" i="51"/>
  <c r="D60" i="51"/>
  <c r="C60" i="51"/>
  <c r="D59" i="51"/>
  <c r="C59" i="51"/>
  <c r="D58" i="51"/>
  <c r="C58" i="51"/>
  <c r="D57" i="51"/>
  <c r="C57" i="51"/>
  <c r="D56" i="51"/>
  <c r="C56" i="51"/>
  <c r="D55" i="51"/>
  <c r="C55" i="51"/>
  <c r="D54" i="51"/>
  <c r="C54" i="51"/>
  <c r="D53" i="51"/>
  <c r="C53" i="51"/>
  <c r="D52" i="51"/>
  <c r="C52" i="51"/>
  <c r="D51" i="51"/>
  <c r="C51" i="51"/>
  <c r="D50" i="51"/>
  <c r="C50" i="51"/>
  <c r="D49" i="51"/>
  <c r="C49" i="51"/>
  <c r="D48" i="51"/>
  <c r="C48" i="51"/>
  <c r="D47" i="51"/>
  <c r="C47" i="51"/>
  <c r="D46" i="51"/>
  <c r="C46" i="51"/>
  <c r="D45" i="51"/>
  <c r="C45" i="51"/>
  <c r="D44" i="51"/>
  <c r="C44" i="51"/>
  <c r="D43" i="51"/>
  <c r="C43" i="51"/>
  <c r="D42" i="51"/>
  <c r="C42" i="51"/>
  <c r="D41" i="51"/>
  <c r="C41" i="51"/>
  <c r="D40" i="51"/>
  <c r="C40" i="51"/>
  <c r="D39" i="51"/>
  <c r="C39" i="51"/>
  <c r="D38" i="51"/>
  <c r="C38" i="51"/>
  <c r="D37" i="51"/>
  <c r="C37" i="51"/>
  <c r="D36" i="51"/>
  <c r="C36" i="51"/>
  <c r="D35" i="51"/>
  <c r="C35" i="51"/>
  <c r="D34" i="51"/>
  <c r="C34" i="51"/>
  <c r="D33" i="51"/>
  <c r="C33" i="51"/>
  <c r="D32" i="51"/>
  <c r="C32" i="51"/>
  <c r="D31" i="51"/>
  <c r="C31" i="51"/>
  <c r="D30" i="51"/>
  <c r="C30" i="51"/>
  <c r="D29" i="51"/>
  <c r="C29" i="51"/>
  <c r="D28" i="51"/>
  <c r="C28" i="51"/>
  <c r="D27" i="51"/>
  <c r="C27" i="51"/>
  <c r="D26" i="51"/>
  <c r="C26" i="51"/>
  <c r="D25" i="51"/>
  <c r="C25" i="51"/>
  <c r="D24" i="51"/>
  <c r="C24" i="51"/>
  <c r="D23" i="51"/>
  <c r="C23" i="51"/>
  <c r="D22" i="51"/>
  <c r="C22" i="51"/>
  <c r="D21" i="51"/>
  <c r="C21" i="51"/>
  <c r="D20" i="51"/>
  <c r="C20" i="51"/>
  <c r="D19" i="51"/>
  <c r="C19" i="51"/>
  <c r="D18" i="51"/>
  <c r="C18" i="51"/>
  <c r="D17" i="51"/>
  <c r="C17" i="51"/>
  <c r="J5" i="51"/>
  <c r="C55" i="21" l="1"/>
  <c r="D55" i="21" l="1"/>
  <c r="C56" i="21" l="1"/>
  <c r="D56" i="21" l="1"/>
  <c r="P102" i="21" l="1"/>
  <c r="P101" i="21"/>
  <c r="P100" i="21"/>
  <c r="P99" i="21"/>
  <c r="P98" i="21"/>
  <c r="P97" i="21"/>
  <c r="P96" i="21"/>
  <c r="P95" i="21"/>
  <c r="P94" i="21"/>
  <c r="P93" i="21"/>
  <c r="P92" i="21"/>
  <c r="P91" i="21"/>
  <c r="P90" i="21"/>
  <c r="P85" i="21"/>
  <c r="P84" i="21"/>
  <c r="P83" i="21"/>
  <c r="P82" i="21"/>
  <c r="P81" i="21"/>
  <c r="P80" i="21"/>
  <c r="P79" i="21"/>
  <c r="P78" i="21"/>
  <c r="P77" i="21"/>
  <c r="P76" i="21"/>
  <c r="P75" i="21"/>
  <c r="P74" i="21"/>
  <c r="P73" i="21"/>
  <c r="P67" i="21"/>
  <c r="P66" i="21"/>
  <c r="P65" i="21"/>
  <c r="P64" i="21"/>
  <c r="P63" i="21"/>
  <c r="P62" i="21"/>
  <c r="P61" i="21"/>
  <c r="P60" i="21"/>
  <c r="P59" i="21"/>
  <c r="P58" i="21"/>
  <c r="P57" i="21"/>
  <c r="P56" i="21"/>
  <c r="P55" i="21"/>
  <c r="P50" i="21"/>
  <c r="P49" i="21"/>
  <c r="P48" i="21"/>
  <c r="P47" i="21"/>
  <c r="P46" i="21"/>
  <c r="P45" i="21"/>
  <c r="P44" i="21"/>
  <c r="P43" i="21"/>
  <c r="P42" i="21"/>
  <c r="P41" i="21"/>
  <c r="P40" i="21"/>
  <c r="P39" i="21"/>
  <c r="P38" i="21"/>
  <c r="P33" i="21"/>
  <c r="P32" i="21"/>
  <c r="P31" i="21"/>
  <c r="P30" i="21"/>
  <c r="P29" i="21"/>
  <c r="P28" i="21"/>
  <c r="P27" i="21"/>
  <c r="P26" i="21"/>
  <c r="P25" i="21"/>
  <c r="P24" i="21"/>
  <c r="P23" i="21"/>
  <c r="P22" i="21"/>
  <c r="P21" i="21"/>
  <c r="P5" i="21"/>
  <c r="P6" i="21"/>
  <c r="P7" i="21"/>
  <c r="P8" i="21"/>
  <c r="P9" i="21"/>
  <c r="P10" i="21"/>
  <c r="P11" i="21"/>
  <c r="P12" i="21"/>
  <c r="P13" i="21"/>
  <c r="P14" i="21"/>
  <c r="P15" i="21"/>
  <c r="P16" i="21"/>
  <c r="P4" i="21"/>
  <c r="A5" i="21"/>
  <c r="A6" i="21"/>
  <c r="A7" i="21"/>
  <c r="A8" i="21"/>
  <c r="A9" i="21"/>
  <c r="A10" i="21"/>
  <c r="A11" i="21"/>
  <c r="A12" i="21"/>
  <c r="A13" i="21"/>
  <c r="A14" i="21"/>
  <c r="A19" i="21"/>
  <c r="A20" i="21"/>
  <c r="A21" i="21"/>
  <c r="A22" i="21"/>
  <c r="A23" i="21"/>
  <c r="A24" i="21"/>
  <c r="A25" i="21"/>
  <c r="A26" i="21"/>
  <c r="A27" i="21"/>
  <c r="A28" i="21"/>
  <c r="A29" i="21"/>
  <c r="A4" i="21"/>
  <c r="T72" i="140" l="1"/>
  <c r="W72" i="140" s="1"/>
  <c r="T69" i="140"/>
  <c r="W69" i="140" s="1"/>
  <c r="AJ69" i="140" s="1"/>
  <c r="AK69" i="140" s="1"/>
  <c r="T70" i="140"/>
  <c r="W70" i="140" s="1"/>
  <c r="T18" i="140"/>
  <c r="W18" i="140" s="1"/>
  <c r="T55" i="140"/>
  <c r="W55" i="140" s="1"/>
  <c r="V44" i="140"/>
  <c r="AC44" i="140" s="1"/>
  <c r="T52" i="140"/>
  <c r="W52" i="140" s="1"/>
  <c r="T53" i="140"/>
  <c r="W53" i="140" s="1"/>
  <c r="T46" i="140"/>
  <c r="W46" i="140" s="1"/>
  <c r="T44" i="140"/>
  <c r="W44" i="140" s="1"/>
  <c r="AJ44" i="140" s="1"/>
  <c r="AK44" i="140" s="1"/>
  <c r="V50" i="140"/>
  <c r="AC50" i="140" s="1"/>
  <c r="AV50" i="140" s="1"/>
  <c r="T57" i="140"/>
  <c r="W57" i="140" s="1"/>
  <c r="AJ57" i="140" s="1"/>
  <c r="AK57" i="140" s="1"/>
  <c r="V46" i="140"/>
  <c r="AC46" i="140" s="1"/>
  <c r="AV46" i="140" s="1"/>
  <c r="T48" i="140"/>
  <c r="W48" i="140" s="1"/>
  <c r="AJ48" i="140" s="1"/>
  <c r="AK48" i="140" s="1"/>
  <c r="T50" i="140"/>
  <c r="W50" i="140" s="1"/>
  <c r="V48" i="140"/>
  <c r="AC48" i="140" s="1"/>
  <c r="T58" i="140"/>
  <c r="W58" i="140" s="1"/>
  <c r="AJ58" i="140" s="1"/>
  <c r="AK58" i="140" s="1"/>
  <c r="V42" i="140"/>
  <c r="AC42" i="140" s="1"/>
  <c r="AV42" i="140" s="1"/>
  <c r="T42" i="140"/>
  <c r="W42" i="140" s="1"/>
  <c r="AP42" i="140" s="1"/>
  <c r="V33" i="140"/>
  <c r="AC33" i="140" s="1"/>
  <c r="V37" i="140"/>
  <c r="AC37" i="140" s="1"/>
  <c r="V35" i="140"/>
  <c r="AC35" i="140" s="1"/>
  <c r="AV35" i="140" s="1"/>
  <c r="V39" i="140"/>
  <c r="AC39" i="140" s="1"/>
  <c r="T30" i="140"/>
  <c r="W30" i="140" s="1"/>
  <c r="AJ30" i="140" s="1"/>
  <c r="AK30" i="140" s="1"/>
  <c r="V40" i="140"/>
  <c r="AC40" i="140" s="1"/>
  <c r="T31" i="140"/>
  <c r="W31" i="140" s="1"/>
  <c r="T40" i="140"/>
  <c r="W40" i="140" s="1"/>
  <c r="T39" i="140"/>
  <c r="W39" i="140" s="1"/>
  <c r="T28" i="140"/>
  <c r="W28" i="140" s="1"/>
  <c r="V20" i="140"/>
  <c r="AC20" i="140" s="1"/>
  <c r="T20" i="140"/>
  <c r="W20" i="140" s="1"/>
  <c r="AJ20" i="140" s="1"/>
  <c r="AK20" i="140" s="1"/>
  <c r="V26" i="140"/>
  <c r="AC26" i="140" s="1"/>
  <c r="T67" i="140"/>
  <c r="W67" i="140" s="1"/>
  <c r="AJ67" i="140" s="1"/>
  <c r="AK67" i="140" s="1"/>
  <c r="V25" i="140"/>
  <c r="AC25" i="140" s="1"/>
  <c r="T59" i="140"/>
  <c r="W59" i="140" s="1"/>
  <c r="AJ59" i="140" s="1"/>
  <c r="AK59" i="140" s="1"/>
  <c r="T25" i="140"/>
  <c r="W25" i="140" s="1"/>
  <c r="T65" i="140"/>
  <c r="W65" i="140" s="1"/>
  <c r="AJ65" i="140" s="1"/>
  <c r="AK65" i="140" s="1"/>
  <c r="T26" i="140"/>
  <c r="W26" i="140" s="1"/>
  <c r="AJ26" i="140" s="1"/>
  <c r="AK26" i="140" s="1"/>
  <c r="T61" i="140"/>
  <c r="W61" i="140" s="1"/>
  <c r="AJ61" i="140" s="1"/>
  <c r="AK61" i="140" s="1"/>
  <c r="V17" i="140"/>
  <c r="AC17" i="140" s="1"/>
  <c r="T17" i="140"/>
  <c r="W17" i="140" s="1"/>
  <c r="T64" i="140"/>
  <c r="W64" i="140" s="1"/>
  <c r="AJ64" i="140" s="1"/>
  <c r="AK64" i="140" s="1"/>
  <c r="T22" i="140"/>
  <c r="W22" i="140" s="1"/>
  <c r="V22" i="140"/>
  <c r="AC22" i="140" s="1"/>
  <c r="T63" i="140"/>
  <c r="W63" i="140" s="1"/>
  <c r="AJ63" i="140" s="1"/>
  <c r="AK63" i="140" s="1"/>
  <c r="T23" i="140"/>
  <c r="W23" i="140" s="1"/>
  <c r="AJ23" i="140" s="1"/>
  <c r="AK23" i="140" s="1"/>
  <c r="T97" i="51"/>
  <c r="W97" i="51" s="1"/>
  <c r="T109" i="51"/>
  <c r="W109" i="51" s="1"/>
  <c r="V104" i="51"/>
  <c r="AC104" i="51" s="1"/>
  <c r="T104" i="51"/>
  <c r="W104" i="51" s="1"/>
  <c r="T107" i="51"/>
  <c r="W107" i="51" s="1"/>
  <c r="V99" i="51"/>
  <c r="AC99" i="51" s="1"/>
  <c r="T91" i="51"/>
  <c r="W91" i="51" s="1"/>
  <c r="V111" i="51"/>
  <c r="AC111" i="51" s="1"/>
  <c r="T103" i="51"/>
  <c r="W103" i="51" s="1"/>
  <c r="V115" i="51"/>
  <c r="AC115" i="51" s="1"/>
  <c r="V114" i="51"/>
  <c r="AC114" i="51" s="1"/>
  <c r="V94" i="51"/>
  <c r="AC94" i="51" s="1"/>
  <c r="V102" i="51"/>
  <c r="AC102" i="51" s="1"/>
  <c r="T105" i="51"/>
  <c r="W105" i="51" s="1"/>
  <c r="T90" i="51"/>
  <c r="W90" i="51" s="1"/>
  <c r="T111" i="51"/>
  <c r="W111" i="51" s="1"/>
  <c r="T93" i="51"/>
  <c r="W93" i="51" s="1"/>
  <c r="V105" i="51"/>
  <c r="AC105" i="51" s="1"/>
  <c r="V95" i="51"/>
  <c r="AC95" i="51" s="1"/>
  <c r="T112" i="51"/>
  <c r="W112" i="51" s="1"/>
  <c r="T106" i="51"/>
  <c r="W106" i="51" s="1"/>
  <c r="V93" i="51"/>
  <c r="AC93" i="51" s="1"/>
  <c r="V109" i="51"/>
  <c r="AC109" i="51" s="1"/>
  <c r="T95" i="51"/>
  <c r="W95" i="51" s="1"/>
  <c r="T96" i="51"/>
  <c r="W96" i="51" s="1"/>
  <c r="T98" i="51"/>
  <c r="W98" i="51" s="1"/>
  <c r="V110" i="51"/>
  <c r="AC110" i="51" s="1"/>
  <c r="V91" i="51"/>
  <c r="AC91" i="51" s="1"/>
  <c r="T108" i="51"/>
  <c r="W108" i="51" s="1"/>
  <c r="T94" i="51"/>
  <c r="W94" i="51" s="1"/>
  <c r="T110" i="51"/>
  <c r="W110" i="51" s="1"/>
  <c r="T115" i="51"/>
  <c r="W115" i="51" s="1"/>
  <c r="V100" i="51"/>
  <c r="AC100" i="51" s="1"/>
  <c r="T116" i="51"/>
  <c r="W116" i="51" s="1"/>
  <c r="V113" i="51"/>
  <c r="AC113" i="51" s="1"/>
  <c r="V101" i="51"/>
  <c r="AC101" i="51" s="1"/>
  <c r="V103" i="51"/>
  <c r="AC103" i="51" s="1"/>
  <c r="T92" i="51"/>
  <c r="W92" i="51" s="1"/>
  <c r="V112" i="51"/>
  <c r="AC112" i="51" s="1"/>
  <c r="V98" i="51"/>
  <c r="AC98" i="51" s="1"/>
  <c r="T114" i="51"/>
  <c r="W114" i="51" s="1"/>
  <c r="V97" i="51"/>
  <c r="AC97" i="51" s="1"/>
  <c r="T101" i="51"/>
  <c r="W101" i="51" s="1"/>
  <c r="T102" i="51"/>
  <c r="W102" i="51" s="1"/>
  <c r="V96" i="51"/>
  <c r="AC96" i="51" s="1"/>
  <c r="T113" i="51"/>
  <c r="W113" i="51" s="1"/>
  <c r="V92" i="51"/>
  <c r="AC92" i="51" s="1"/>
  <c r="T99" i="51"/>
  <c r="W99" i="51" s="1"/>
  <c r="V106" i="51"/>
  <c r="AC106" i="51" s="1"/>
  <c r="V90" i="51"/>
  <c r="AC90" i="51" s="1"/>
  <c r="V107" i="51"/>
  <c r="AC107" i="51" s="1"/>
  <c r="T100" i="51"/>
  <c r="W100" i="51" s="1"/>
  <c r="V108" i="51"/>
  <c r="AC108" i="51" s="1"/>
  <c r="V116" i="51"/>
  <c r="AC116" i="51" s="1"/>
  <c r="T36" i="51"/>
  <c r="W36" i="51" s="1"/>
  <c r="V45" i="51"/>
  <c r="AC45" i="51" s="1"/>
  <c r="T28" i="51"/>
  <c r="W28" i="51" s="1"/>
  <c r="V43" i="51"/>
  <c r="AC43" i="51" s="1"/>
  <c r="V76" i="51"/>
  <c r="AC76" i="51" s="1"/>
  <c r="T38" i="51"/>
  <c r="W38" i="51" s="1"/>
  <c r="T56" i="51"/>
  <c r="W56" i="51" s="1"/>
  <c r="T74" i="51"/>
  <c r="W74" i="51" s="1"/>
  <c r="T87" i="51"/>
  <c r="W87" i="51" s="1"/>
  <c r="V29" i="51"/>
  <c r="AC29" i="51" s="1"/>
  <c r="V47" i="51"/>
  <c r="AC47" i="51" s="1"/>
  <c r="V65" i="51"/>
  <c r="AC65" i="51" s="1"/>
  <c r="V57" i="51"/>
  <c r="AC57" i="51" s="1"/>
  <c r="V48" i="51"/>
  <c r="AC48" i="51" s="1"/>
  <c r="T52" i="51"/>
  <c r="W52" i="51" s="1"/>
  <c r="T70" i="51"/>
  <c r="W70" i="51" s="1"/>
  <c r="T88" i="51"/>
  <c r="W88" i="51" s="1"/>
  <c r="V24" i="51"/>
  <c r="AC24" i="51" s="1"/>
  <c r="V52" i="51"/>
  <c r="AC52" i="51" s="1"/>
  <c r="T48" i="51"/>
  <c r="W48" i="51" s="1"/>
  <c r="V63" i="51"/>
  <c r="AC63" i="51" s="1"/>
  <c r="T40" i="51"/>
  <c r="W40" i="51" s="1"/>
  <c r="V49" i="51"/>
  <c r="AC49" i="51" s="1"/>
  <c r="V82" i="51"/>
  <c r="AC82" i="51" s="1"/>
  <c r="T41" i="51"/>
  <c r="W41" i="51" s="1"/>
  <c r="T59" i="51"/>
  <c r="W59" i="51" s="1"/>
  <c r="T77" i="51"/>
  <c r="W77" i="51" s="1"/>
  <c r="V18" i="51"/>
  <c r="AC18" i="51" s="1"/>
  <c r="V32" i="51"/>
  <c r="AC32" i="51" s="1"/>
  <c r="V50" i="51"/>
  <c r="AC50" i="51" s="1"/>
  <c r="V68" i="51"/>
  <c r="AC68" i="51" s="1"/>
  <c r="V75" i="51"/>
  <c r="AC75" i="51" s="1"/>
  <c r="T39" i="51"/>
  <c r="W39" i="51" s="1"/>
  <c r="V60" i="51"/>
  <c r="AC60" i="51" s="1"/>
  <c r="T31" i="51"/>
  <c r="W31" i="51" s="1"/>
  <c r="T55" i="51"/>
  <c r="W55" i="51" s="1"/>
  <c r="T73" i="51"/>
  <c r="W73" i="51" s="1"/>
  <c r="T30" i="51"/>
  <c r="W30" i="51" s="1"/>
  <c r="V39" i="51"/>
  <c r="AC39" i="51" s="1"/>
  <c r="T34" i="51"/>
  <c r="W34" i="51" s="1"/>
  <c r="V58" i="51"/>
  <c r="AC58" i="51" s="1"/>
  <c r="T66" i="51"/>
  <c r="W66" i="51" s="1"/>
  <c r="V78" i="51"/>
  <c r="AC78" i="51" s="1"/>
  <c r="V22" i="51"/>
  <c r="AC22" i="51" s="1"/>
  <c r="V55" i="51"/>
  <c r="AC55" i="51" s="1"/>
  <c r="V88" i="51"/>
  <c r="AC88" i="51" s="1"/>
  <c r="T44" i="51"/>
  <c r="W44" i="51" s="1"/>
  <c r="T62" i="51"/>
  <c r="W62" i="51" s="1"/>
  <c r="T80" i="51"/>
  <c r="W80" i="51" s="1"/>
  <c r="V33" i="51"/>
  <c r="AC33" i="51" s="1"/>
  <c r="V35" i="51"/>
  <c r="AC35" i="51" s="1"/>
  <c r="V53" i="51"/>
  <c r="AC53" i="51" s="1"/>
  <c r="T27" i="51"/>
  <c r="W27" i="51" s="1"/>
  <c r="T33" i="51"/>
  <c r="W33" i="51" s="1"/>
  <c r="T54" i="51"/>
  <c r="W54" i="51" s="1"/>
  <c r="V72" i="51"/>
  <c r="AC72" i="51" s="1"/>
  <c r="T37" i="51"/>
  <c r="W37" i="51" s="1"/>
  <c r="T58" i="51"/>
  <c r="W58" i="51" s="1"/>
  <c r="T76" i="51"/>
  <c r="W76" i="51" s="1"/>
  <c r="T45" i="51"/>
  <c r="W45" i="51" s="1"/>
  <c r="V54" i="51"/>
  <c r="AC54" i="51" s="1"/>
  <c r="V28" i="51"/>
  <c r="AC28" i="51" s="1"/>
  <c r="V67" i="51"/>
  <c r="AC67" i="51" s="1"/>
  <c r="T81" i="51"/>
  <c r="W81" i="51" s="1"/>
  <c r="V25" i="51"/>
  <c r="AC25" i="51" s="1"/>
  <c r="V61" i="51"/>
  <c r="AC61" i="51" s="1"/>
  <c r="T29" i="51"/>
  <c r="W29" i="51" s="1"/>
  <c r="T47" i="51"/>
  <c r="W47" i="51" s="1"/>
  <c r="T65" i="51"/>
  <c r="W65" i="51" s="1"/>
  <c r="T83" i="51"/>
  <c r="W83" i="51" s="1"/>
  <c r="T42" i="51"/>
  <c r="W42" i="51" s="1"/>
  <c r="V51" i="51"/>
  <c r="AC51" i="51" s="1"/>
  <c r="V38" i="51"/>
  <c r="AC38" i="51" s="1"/>
  <c r="V56" i="51"/>
  <c r="AC56" i="51" s="1"/>
  <c r="T51" i="51"/>
  <c r="W51" i="51" s="1"/>
  <c r="T57" i="51"/>
  <c r="W57" i="51" s="1"/>
  <c r="T69" i="51"/>
  <c r="W69" i="51" s="1"/>
  <c r="V87" i="51"/>
  <c r="AC87" i="51" s="1"/>
  <c r="T43" i="51"/>
  <c r="W43" i="51" s="1"/>
  <c r="T61" i="51"/>
  <c r="W61" i="51" s="1"/>
  <c r="T79" i="51"/>
  <c r="W79" i="51" s="1"/>
  <c r="T63" i="51"/>
  <c r="W63" i="51" s="1"/>
  <c r="V69" i="51"/>
  <c r="AC69" i="51" s="1"/>
  <c r="V34" i="51"/>
  <c r="AC34" i="51" s="1"/>
  <c r="V73" i="51"/>
  <c r="AC73" i="51" s="1"/>
  <c r="V31" i="51"/>
  <c r="AC31" i="51" s="1"/>
  <c r="V64" i="51"/>
  <c r="AC64" i="51" s="1"/>
  <c r="T32" i="51"/>
  <c r="W32" i="51" s="1"/>
  <c r="T50" i="51"/>
  <c r="W50" i="51" s="1"/>
  <c r="T68" i="51"/>
  <c r="W68" i="51" s="1"/>
  <c r="T86" i="51"/>
  <c r="W86" i="51" s="1"/>
  <c r="T60" i="51"/>
  <c r="W60" i="51" s="1"/>
  <c r="V66" i="51"/>
  <c r="AC66" i="51" s="1"/>
  <c r="V20" i="51"/>
  <c r="AC20" i="51" s="1"/>
  <c r="V41" i="51"/>
  <c r="AC41" i="51" s="1"/>
  <c r="V59" i="51"/>
  <c r="AC59" i="51" s="1"/>
  <c r="T72" i="51"/>
  <c r="W72" i="51" s="1"/>
  <c r="V27" i="51"/>
  <c r="AC27" i="51" s="1"/>
  <c r="T84" i="51"/>
  <c r="W84" i="51" s="1"/>
  <c r="T46" i="51"/>
  <c r="W46" i="51" s="1"/>
  <c r="T64" i="51"/>
  <c r="W64" i="51" s="1"/>
  <c r="T82" i="51"/>
  <c r="W82" i="51" s="1"/>
  <c r="T78" i="51"/>
  <c r="W78" i="51" s="1"/>
  <c r="V84" i="51"/>
  <c r="AC84" i="51" s="1"/>
  <c r="V40" i="51"/>
  <c r="AC40" i="51" s="1"/>
  <c r="V79" i="51"/>
  <c r="AC79" i="51" s="1"/>
  <c r="V30" i="51"/>
  <c r="AC30" i="51" s="1"/>
  <c r="V37" i="51"/>
  <c r="AC37" i="51" s="1"/>
  <c r="V70" i="51"/>
  <c r="AC70" i="51" s="1"/>
  <c r="T35" i="51"/>
  <c r="W35" i="51" s="1"/>
  <c r="T53" i="51"/>
  <c r="W53" i="51" s="1"/>
  <c r="T71" i="51"/>
  <c r="W71" i="51" s="1"/>
  <c r="T89" i="51"/>
  <c r="W89" i="51" s="1"/>
  <c r="T75" i="51"/>
  <c r="W75" i="51" s="1"/>
  <c r="V81" i="51"/>
  <c r="AC81" i="51" s="1"/>
  <c r="V26" i="51"/>
  <c r="AC26" i="51" s="1"/>
  <c r="V44" i="51"/>
  <c r="AC44" i="51" s="1"/>
  <c r="V62" i="51"/>
  <c r="AC62" i="51" s="1"/>
  <c r="V42" i="51"/>
  <c r="AC42" i="51" s="1"/>
  <c r="V36" i="51"/>
  <c r="AC36" i="51" s="1"/>
  <c r="T49" i="51"/>
  <c r="W49" i="51" s="1"/>
  <c r="T67" i="51"/>
  <c r="W67" i="51" s="1"/>
  <c r="T85" i="51"/>
  <c r="W85" i="51" s="1"/>
  <c r="V46" i="51"/>
  <c r="AC46" i="51" s="1"/>
  <c r="V85" i="51"/>
  <c r="AC85" i="51" s="1"/>
  <c r="V74" i="51"/>
  <c r="AC74" i="51" s="1"/>
  <c r="V89" i="51"/>
  <c r="AC89" i="51" s="1"/>
  <c r="V71" i="51"/>
  <c r="AC71" i="51" s="1"/>
  <c r="V77" i="51"/>
  <c r="AC77" i="51" s="1"/>
  <c r="V80" i="51"/>
  <c r="AC80" i="51" s="1"/>
  <c r="V83" i="51"/>
  <c r="AC83" i="51" s="1"/>
  <c r="V86" i="51"/>
  <c r="AC86" i="51" s="1"/>
  <c r="V17" i="51"/>
  <c r="AC17" i="51" s="1"/>
  <c r="V23" i="51"/>
  <c r="AC23" i="51" s="1"/>
  <c r="T21" i="51"/>
  <c r="W21" i="51" s="1"/>
  <c r="T26" i="51"/>
  <c r="W26" i="51" s="1"/>
  <c r="T24" i="51"/>
  <c r="W24" i="51" s="1"/>
  <c r="T17" i="51"/>
  <c r="W17" i="51" s="1"/>
  <c r="T19" i="51"/>
  <c r="W19" i="51" s="1"/>
  <c r="T22" i="51"/>
  <c r="W22" i="51" s="1"/>
  <c r="T23" i="51"/>
  <c r="W23" i="51" s="1"/>
  <c r="T20" i="51"/>
  <c r="W20" i="51" s="1"/>
  <c r="V21" i="51"/>
  <c r="AC21" i="51" s="1"/>
  <c r="T25" i="51"/>
  <c r="W25" i="51" s="1"/>
  <c r="V19" i="51"/>
  <c r="AC19" i="51" s="1"/>
  <c r="T18" i="51"/>
  <c r="W18" i="51" s="1"/>
  <c r="AV19" i="51" l="1"/>
  <c r="AV21" i="51"/>
  <c r="AV23" i="51"/>
  <c r="AV17" i="51"/>
  <c r="AV86" i="51"/>
  <c r="AV83" i="51"/>
  <c r="AV80" i="51"/>
  <c r="AV77" i="51"/>
  <c r="AV71" i="51"/>
  <c r="AV89" i="51"/>
  <c r="AV74" i="51"/>
  <c r="AV85" i="51"/>
  <c r="AV46" i="51"/>
  <c r="AV36" i="51"/>
  <c r="AV42" i="51"/>
  <c r="AV62" i="51"/>
  <c r="AV44" i="51"/>
  <c r="AV26" i="51"/>
  <c r="AV81" i="51"/>
  <c r="AV70" i="51"/>
  <c r="AV37" i="51"/>
  <c r="AV30" i="51"/>
  <c r="AV79" i="51"/>
  <c r="AV40" i="51"/>
  <c r="AV84" i="51"/>
  <c r="AV27" i="51"/>
  <c r="AV59" i="51"/>
  <c r="AV41" i="51"/>
  <c r="AV20" i="51"/>
  <c r="AV66" i="51"/>
  <c r="AV64" i="51"/>
  <c r="AV31" i="51"/>
  <c r="AV73" i="51"/>
  <c r="AV34" i="51"/>
  <c r="AV69" i="51"/>
  <c r="AV87" i="51"/>
  <c r="AV56" i="51"/>
  <c r="AV38" i="51"/>
  <c r="AV51" i="51"/>
  <c r="AV61" i="51"/>
  <c r="AV25" i="51"/>
  <c r="AV67" i="51"/>
  <c r="AV28" i="51"/>
  <c r="AV54" i="51"/>
  <c r="AV72" i="51"/>
  <c r="AV53" i="51"/>
  <c r="AV35" i="51"/>
  <c r="AV33" i="51"/>
  <c r="AV88" i="51"/>
  <c r="AV55" i="51"/>
  <c r="AV22" i="51"/>
  <c r="AV78" i="51"/>
  <c r="AV58" i="51"/>
  <c r="AV39" i="51"/>
  <c r="AV60" i="51"/>
  <c r="AV75" i="51"/>
  <c r="AV68" i="51"/>
  <c r="AV50" i="51"/>
  <c r="AV32" i="51"/>
  <c r="AV18" i="51"/>
  <c r="AV82" i="51"/>
  <c r="AV49" i="51"/>
  <c r="AV63" i="51"/>
  <c r="AV52" i="51"/>
  <c r="AV24" i="51"/>
  <c r="AV48" i="51"/>
  <c r="AV57" i="51"/>
  <c r="AV65" i="51"/>
  <c r="AV47" i="51"/>
  <c r="AV29" i="51"/>
  <c r="AV76" i="51"/>
  <c r="AV43" i="51"/>
  <c r="AV45" i="51"/>
  <c r="AV116" i="51"/>
  <c r="AV108" i="51"/>
  <c r="AV107" i="51"/>
  <c r="AV90" i="51"/>
  <c r="AV106" i="51"/>
  <c r="AV92" i="51"/>
  <c r="AV96" i="51"/>
  <c r="AV97" i="51"/>
  <c r="AV98" i="51"/>
  <c r="AV112" i="51"/>
  <c r="AV103" i="51"/>
  <c r="AV101" i="51"/>
  <c r="AV113" i="51"/>
  <c r="AV100" i="51"/>
  <c r="AV91" i="51"/>
  <c r="AV110" i="51"/>
  <c r="AV109" i="51"/>
  <c r="AV93" i="51"/>
  <c r="AV95" i="51"/>
  <c r="AV105" i="51"/>
  <c r="AV102" i="51"/>
  <c r="AV94" i="51"/>
  <c r="AV114" i="51"/>
  <c r="AV115" i="51"/>
  <c r="AV111" i="51"/>
  <c r="AV99" i="51"/>
  <c r="AV104" i="51"/>
  <c r="AJ28" i="140"/>
  <c r="AK28" i="140" s="1"/>
  <c r="AP28" i="140"/>
  <c r="AJ31" i="140"/>
  <c r="AK31" i="140" s="1"/>
  <c r="AP31" i="140"/>
  <c r="AJ70" i="140"/>
  <c r="AK70" i="140" s="1"/>
  <c r="AP70" i="140"/>
  <c r="AJ72" i="140"/>
  <c r="AK72" i="140" s="1"/>
  <c r="AP72" i="140"/>
  <c r="AP50" i="140"/>
  <c r="AJ50" i="140"/>
  <c r="AK50" i="140" s="1"/>
  <c r="AJ55" i="140"/>
  <c r="AK55" i="140" s="1"/>
  <c r="AP55" i="140"/>
  <c r="AJ18" i="140"/>
  <c r="AK18" i="140" s="1"/>
  <c r="AP18" i="140"/>
  <c r="AP19" i="51"/>
  <c r="AJ19" i="51"/>
  <c r="AK19" i="51" s="1"/>
  <c r="AP89" i="51"/>
  <c r="AJ89" i="51"/>
  <c r="AK89" i="51" s="1"/>
  <c r="AP46" i="51"/>
  <c r="AJ46" i="51"/>
  <c r="AK46" i="51" s="1"/>
  <c r="AJ61" i="51"/>
  <c r="AK61" i="51" s="1"/>
  <c r="AP61" i="51"/>
  <c r="AJ42" i="51"/>
  <c r="AK42" i="51" s="1"/>
  <c r="AP42" i="51"/>
  <c r="AP76" i="51"/>
  <c r="AJ76" i="51"/>
  <c r="AK76" i="51" s="1"/>
  <c r="AJ30" i="51"/>
  <c r="AK30" i="51" s="1"/>
  <c r="AP30" i="51"/>
  <c r="AP41" i="51"/>
  <c r="AJ41" i="51"/>
  <c r="AK41" i="51" s="1"/>
  <c r="AP74" i="51"/>
  <c r="AJ74" i="51"/>
  <c r="AK74" i="51" s="1"/>
  <c r="AJ28" i="51"/>
  <c r="AK28" i="51" s="1"/>
  <c r="AP28" i="51"/>
  <c r="AJ36" i="51"/>
  <c r="AK36" i="51" s="1"/>
  <c r="AP36" i="51"/>
  <c r="AP98" i="51"/>
  <c r="AJ98" i="51"/>
  <c r="AK98" i="51" s="1"/>
  <c r="AP91" i="51"/>
  <c r="AJ91" i="51"/>
  <c r="AK91" i="51" s="1"/>
  <c r="AJ17" i="140"/>
  <c r="AP17" i="140"/>
  <c r="AP17" i="51"/>
  <c r="AJ17" i="51"/>
  <c r="AP71" i="51"/>
  <c r="AJ71" i="51"/>
  <c r="AK71" i="51" s="1"/>
  <c r="AJ84" i="51"/>
  <c r="AK84" i="51" s="1"/>
  <c r="AP84" i="51"/>
  <c r="AP86" i="51"/>
  <c r="AJ86" i="51"/>
  <c r="AK86" i="51" s="1"/>
  <c r="AJ43" i="51"/>
  <c r="AK43" i="51" s="1"/>
  <c r="AP43" i="51"/>
  <c r="AJ58" i="51"/>
  <c r="AK58" i="51" s="1"/>
  <c r="AP58" i="51"/>
  <c r="AJ73" i="51"/>
  <c r="AK73" i="51" s="1"/>
  <c r="AP73" i="51"/>
  <c r="AJ56" i="51"/>
  <c r="AK56" i="51" s="1"/>
  <c r="AP56" i="51"/>
  <c r="AJ114" i="51"/>
  <c r="AK114" i="51" s="1"/>
  <c r="AP114" i="51"/>
  <c r="AP92" i="51"/>
  <c r="AJ92" i="51"/>
  <c r="AK92" i="51" s="1"/>
  <c r="AP115" i="51"/>
  <c r="AJ115" i="51"/>
  <c r="AK115" i="51" s="1"/>
  <c r="AJ106" i="51"/>
  <c r="AK106" i="51" s="1"/>
  <c r="AP106" i="51"/>
  <c r="AP93" i="51"/>
  <c r="AJ93" i="51"/>
  <c r="AK93" i="51" s="1"/>
  <c r="AP97" i="51"/>
  <c r="AJ97" i="51"/>
  <c r="AK97" i="51" s="1"/>
  <c r="AJ39" i="140"/>
  <c r="AK39" i="140" s="1"/>
  <c r="AP39" i="140"/>
  <c r="AJ24" i="51"/>
  <c r="AK24" i="51" s="1"/>
  <c r="AP24" i="51"/>
  <c r="AJ53" i="51"/>
  <c r="AK53" i="51" s="1"/>
  <c r="AP53" i="51"/>
  <c r="AJ72" i="51"/>
  <c r="AK72" i="51" s="1"/>
  <c r="AP72" i="51"/>
  <c r="AP68" i="51"/>
  <c r="AJ68" i="51"/>
  <c r="AK68" i="51" s="1"/>
  <c r="AP69" i="51"/>
  <c r="AJ69" i="51"/>
  <c r="AK69" i="51" s="1"/>
  <c r="AP57" i="51"/>
  <c r="AJ57" i="51"/>
  <c r="AK57" i="51" s="1"/>
  <c r="AP83" i="51"/>
  <c r="AJ83" i="51"/>
  <c r="AK83" i="51" s="1"/>
  <c r="AP81" i="51"/>
  <c r="AJ81" i="51"/>
  <c r="AK81" i="51" s="1"/>
  <c r="AJ37" i="51"/>
  <c r="AK37" i="51" s="1"/>
  <c r="AP37" i="51"/>
  <c r="AJ55" i="51"/>
  <c r="AK55" i="51" s="1"/>
  <c r="AP55" i="51"/>
  <c r="AJ88" i="51"/>
  <c r="AK88" i="51" s="1"/>
  <c r="AP88" i="51"/>
  <c r="AJ38" i="51"/>
  <c r="AK38" i="51" s="1"/>
  <c r="AP38" i="51"/>
  <c r="AJ105" i="51"/>
  <c r="AK105" i="51" s="1"/>
  <c r="AP105" i="51"/>
  <c r="AP103" i="51"/>
  <c r="AJ103" i="51"/>
  <c r="AK103" i="51" s="1"/>
  <c r="AJ40" i="140"/>
  <c r="AK40" i="140" s="1"/>
  <c r="AP40" i="140"/>
  <c r="AJ46" i="140"/>
  <c r="AK46" i="140" s="1"/>
  <c r="AP46" i="140"/>
  <c r="AJ20" i="51"/>
  <c r="AK20" i="51" s="1"/>
  <c r="AP20" i="51"/>
  <c r="AJ26" i="51"/>
  <c r="AK26" i="51" s="1"/>
  <c r="AP26" i="51"/>
  <c r="AP85" i="51"/>
  <c r="AJ85" i="51"/>
  <c r="AK85" i="51" s="1"/>
  <c r="AJ35" i="51"/>
  <c r="AK35" i="51" s="1"/>
  <c r="AP35" i="51"/>
  <c r="AP78" i="51"/>
  <c r="AJ78" i="51"/>
  <c r="AK78" i="51" s="1"/>
  <c r="AJ50" i="51"/>
  <c r="AK50" i="51" s="1"/>
  <c r="AP50" i="51"/>
  <c r="AJ51" i="51"/>
  <c r="AK51" i="51" s="1"/>
  <c r="AP51" i="51"/>
  <c r="AP65" i="51"/>
  <c r="AJ65" i="51"/>
  <c r="AK65" i="51" s="1"/>
  <c r="AJ54" i="51"/>
  <c r="AK54" i="51" s="1"/>
  <c r="AP54" i="51"/>
  <c r="AJ33" i="51"/>
  <c r="AK33" i="51" s="1"/>
  <c r="AP33" i="51"/>
  <c r="AP80" i="51"/>
  <c r="AJ80" i="51"/>
  <c r="AK80" i="51" s="1"/>
  <c r="AJ66" i="51"/>
  <c r="AK66" i="51" s="1"/>
  <c r="AP66" i="51"/>
  <c r="AP31" i="51"/>
  <c r="AJ31" i="51"/>
  <c r="AK31" i="51" s="1"/>
  <c r="AP70" i="51"/>
  <c r="AJ70" i="51"/>
  <c r="AK70" i="51" s="1"/>
  <c r="AP87" i="51"/>
  <c r="AJ87" i="51"/>
  <c r="AK87" i="51" s="1"/>
  <c r="AJ100" i="51"/>
  <c r="AK100" i="51" s="1"/>
  <c r="AP100" i="51"/>
  <c r="AP113" i="51"/>
  <c r="AJ113" i="51"/>
  <c r="AK113" i="51" s="1"/>
  <c r="AJ101" i="51"/>
  <c r="AK101" i="51" s="1"/>
  <c r="AP101" i="51"/>
  <c r="AJ108" i="51"/>
  <c r="AK108" i="51" s="1"/>
  <c r="AP108" i="51"/>
  <c r="AJ96" i="51"/>
  <c r="AK96" i="51" s="1"/>
  <c r="AP96" i="51"/>
  <c r="AP111" i="51"/>
  <c r="AJ111" i="51"/>
  <c r="AK111" i="51" s="1"/>
  <c r="AP107" i="51"/>
  <c r="AJ107" i="51"/>
  <c r="AK107" i="51" s="1"/>
  <c r="AJ53" i="140"/>
  <c r="AK53" i="140" s="1"/>
  <c r="AP53" i="140"/>
  <c r="AP67" i="51"/>
  <c r="AJ67" i="51"/>
  <c r="AK67" i="51" s="1"/>
  <c r="AP75" i="51"/>
  <c r="AJ75" i="51"/>
  <c r="AK75" i="51" s="1"/>
  <c r="AJ82" i="51"/>
  <c r="AK82" i="51" s="1"/>
  <c r="AP82" i="51"/>
  <c r="AJ32" i="51"/>
  <c r="AK32" i="51" s="1"/>
  <c r="AP32" i="51"/>
  <c r="AJ63" i="51"/>
  <c r="AK63" i="51" s="1"/>
  <c r="AP63" i="51"/>
  <c r="AJ47" i="51"/>
  <c r="AK47" i="51" s="1"/>
  <c r="AP47" i="51"/>
  <c r="AJ27" i="51"/>
  <c r="AK27" i="51" s="1"/>
  <c r="AP27" i="51"/>
  <c r="AJ62" i="51"/>
  <c r="AK62" i="51" s="1"/>
  <c r="AP62" i="51"/>
  <c r="AP39" i="51"/>
  <c r="AJ39" i="51"/>
  <c r="AK39" i="51" s="1"/>
  <c r="AP77" i="51"/>
  <c r="AJ77" i="51"/>
  <c r="AK77" i="51" s="1"/>
  <c r="AP40" i="51"/>
  <c r="AJ40" i="51"/>
  <c r="AK40" i="51" s="1"/>
  <c r="AJ48" i="51"/>
  <c r="AK48" i="51" s="1"/>
  <c r="AP48" i="51"/>
  <c r="AJ52" i="51"/>
  <c r="AK52" i="51" s="1"/>
  <c r="AP52" i="51"/>
  <c r="AJ102" i="51"/>
  <c r="AK102" i="51" s="1"/>
  <c r="AP102" i="51"/>
  <c r="AJ110" i="51"/>
  <c r="AK110" i="51" s="1"/>
  <c r="AP110" i="51"/>
  <c r="AP112" i="51"/>
  <c r="AJ112" i="51"/>
  <c r="AK112" i="51" s="1"/>
  <c r="AP90" i="51"/>
  <c r="AJ90" i="51"/>
  <c r="AK90" i="51" s="1"/>
  <c r="AJ109" i="51"/>
  <c r="AK109" i="51" s="1"/>
  <c r="AP109" i="51"/>
  <c r="AJ22" i="140"/>
  <c r="AK22" i="140" s="1"/>
  <c r="AP22" i="140"/>
  <c r="AJ18" i="51"/>
  <c r="AK18" i="51" s="1"/>
  <c r="AP18" i="51"/>
  <c r="AJ22" i="51"/>
  <c r="AK22" i="51" s="1"/>
  <c r="AP22" i="51"/>
  <c r="AJ49" i="51"/>
  <c r="AK49" i="51" s="1"/>
  <c r="AP49" i="51"/>
  <c r="AP64" i="51"/>
  <c r="AJ64" i="51"/>
  <c r="AK64" i="51" s="1"/>
  <c r="AJ60" i="51"/>
  <c r="AK60" i="51" s="1"/>
  <c r="AP60" i="51"/>
  <c r="AP79" i="51"/>
  <c r="AJ79" i="51"/>
  <c r="AK79" i="51" s="1"/>
  <c r="AJ29" i="51"/>
  <c r="AK29" i="51" s="1"/>
  <c r="AP29" i="51"/>
  <c r="AP45" i="51"/>
  <c r="AJ45" i="51"/>
  <c r="AK45" i="51" s="1"/>
  <c r="AJ44" i="51"/>
  <c r="AK44" i="51" s="1"/>
  <c r="AP44" i="51"/>
  <c r="AJ34" i="51"/>
  <c r="AK34" i="51" s="1"/>
  <c r="AP34" i="51"/>
  <c r="AP59" i="51"/>
  <c r="AJ59" i="51"/>
  <c r="AP99" i="51"/>
  <c r="AJ99" i="51"/>
  <c r="AK99" i="51" s="1"/>
  <c r="AJ116" i="51"/>
  <c r="AK116" i="51" s="1"/>
  <c r="AP116" i="51"/>
  <c r="AJ94" i="51"/>
  <c r="AK94" i="51" s="1"/>
  <c r="AP94" i="51"/>
  <c r="AP95" i="51"/>
  <c r="AJ95" i="51"/>
  <c r="AK95" i="51" s="1"/>
  <c r="AP104" i="51"/>
  <c r="AJ104" i="51"/>
  <c r="AK104" i="51" s="1"/>
  <c r="AP25" i="140"/>
  <c r="AJ25" i="140"/>
  <c r="AK25" i="140" s="1"/>
  <c r="AP25" i="51"/>
  <c r="AJ25" i="51"/>
  <c r="AK25" i="51" s="1"/>
  <c r="AP23" i="51"/>
  <c r="AJ23" i="51"/>
  <c r="AK23" i="51" s="1"/>
  <c r="AJ21" i="51"/>
  <c r="AK21" i="51" s="1"/>
  <c r="AP21" i="51"/>
  <c r="AK17" i="51" l="1"/>
  <c r="AK59" i="51"/>
  <c r="AM2" i="140" a="1"/>
  <c r="AM2" i="140" s="1"/>
  <c r="AM3" i="140" a="1"/>
  <c r="AM3" i="140" s="1"/>
  <c r="AK17" i="140"/>
  <c r="Y16" i="51" l="1" a="1"/>
  <c r="Y16" i="51" s="1"/>
  <c r="AA16" i="51" a="1"/>
  <c r="AA16" i="51" s="1"/>
  <c r="AF16" i="51" l="1" a="1"/>
  <c r="AF16" i="51" s="1"/>
  <c r="AE16" i="51" a="1"/>
  <c r="AE16" i="51" s="1"/>
  <c r="AD16" i="51" a="1"/>
  <c r="AD16" i="51" s="1"/>
  <c r="AG16" i="51" a="1"/>
  <c r="AG16" i="51" s="1"/>
  <c r="AR16" i="51" a="1"/>
  <c r="AR16" i="51" s="1"/>
  <c r="AS16" i="51" a="1"/>
  <c r="AS16" i="51" s="1"/>
  <c r="AQ16" i="51" a="1"/>
  <c r="AQ16" i="51" s="1"/>
  <c r="AT16" i="51" a="1"/>
  <c r="AT16" i="51" s="1"/>
  <c r="Z16" i="51" a="1"/>
  <c r="Z16" i="51" s="1"/>
  <c r="X16" i="51" a="1"/>
  <c r="X16" i="51" s="1"/>
  <c r="AY16" i="51" a="1"/>
  <c r="AY16" i="51" s="1"/>
  <c r="AX16" i="51" a="1"/>
  <c r="AX16" i="51" s="1"/>
  <c r="AM16" i="51" a="1"/>
  <c r="AM16" i="51" s="1"/>
  <c r="AM2" i="51" a="1"/>
  <c r="AM2" i="51" s="1"/>
  <c r="AZ16" i="51" l="1" a="1"/>
  <c r="AZ16" i="51" s="1"/>
  <c r="AW16" i="51" a="1"/>
  <c r="AW16" i="51" s="1"/>
  <c r="AL16" i="51" a="1"/>
  <c r="AL16" i="51" s="1"/>
  <c r="AN16" i="51" a="1"/>
  <c r="AN16" i="51" s="1"/>
  <c r="AO16" i="51" a="1"/>
  <c r="AO16" i="51" s="1"/>
  <c r="AM3" i="51" l="1" a="1"/>
  <c r="AM3" i="51" s="1"/>
</calcChain>
</file>

<file path=xl/comments1.xml><?xml version="1.0" encoding="utf-8"?>
<comments xmlns="http://schemas.openxmlformats.org/spreadsheetml/2006/main">
  <authors>
    <author>shigaku.go.jp</author>
    <author>FJ-USER</author>
  </authors>
  <commentList>
    <comment ref="I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その場合、ファイルを再作成する必要が発生する可能性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K5" authorId="0" shapeId="0">
      <text>
        <r>
          <rPr>
            <b/>
            <sz val="9"/>
            <color indexed="81"/>
            <rFont val="MS P ゴシック"/>
            <family val="3"/>
            <charset val="128"/>
          </rPr>
          <t>理事長名（氏名）の入力は不要です。</t>
        </r>
      </text>
    </comment>
    <comment ref="P5" authorId="0" shapeId="0">
      <text>
        <r>
          <rPr>
            <b/>
            <sz val="11"/>
            <color indexed="81"/>
            <rFont val="MS P ゴシック"/>
            <family val="3"/>
            <charset val="128"/>
          </rPr>
          <t>「設置者分類」シートで該当する設置者を確認のうえ、入力してください。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その場合、ファイルを再作成する必要が発生する可能性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R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その場合、ファイルを再作成する必要が発生する可能性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I6" authorId="0" shapeId="0">
      <text>
        <r>
          <rPr>
            <b/>
            <sz val="11"/>
            <color indexed="81"/>
            <rFont val="MS P ゴシック"/>
            <family val="3"/>
            <charset val="128"/>
          </rPr>
          <t xml:space="preserve">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u/>
            <sz val="11"/>
            <color indexed="10"/>
            <rFont val="MS P ゴシック"/>
            <family val="3"/>
            <charset val="128"/>
          </rPr>
          <t>※入力できない時</t>
        </r>
        <r>
          <rPr>
            <b/>
            <u/>
            <sz val="11"/>
            <color indexed="81"/>
            <rFont val="MS P ゴシック"/>
            <family val="3"/>
            <charset val="128"/>
          </rPr>
          <t xml:space="preserve">
　P5セルの「設置者別」とR5セルの「学校種別」を入力がない場合、このセルへの入力はできません。先に「設置者別」と「学校種別」の入力を行ってください。</t>
        </r>
      </text>
    </comment>
    <comment ref="H11" authorId="0" shapeId="0">
      <text>
        <r>
          <rPr>
            <b/>
            <sz val="11"/>
            <color indexed="81"/>
            <rFont val="MS P ゴシック"/>
            <family val="3"/>
            <charset val="128"/>
          </rPr>
          <t>ファイルの集計の都合上、同一学部（学科）を異なる学部（学科）に挟んだ入力はしないでください。同一学部（学科）は「固めて」入力してください。</t>
        </r>
      </text>
    </comment>
    <comment ref="L11" authorId="0" shapeId="0">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
※交付申請時に</t>
        </r>
        <r>
          <rPr>
            <b/>
            <sz val="11"/>
            <color indexed="39"/>
            <rFont val="MS P ゴシック"/>
            <family val="3"/>
            <charset val="128"/>
          </rPr>
          <t>学部等コードのみが誤っていた場合</t>
        </r>
        <r>
          <rPr>
            <b/>
            <sz val="11"/>
            <color indexed="81"/>
            <rFont val="MS P ゴシック"/>
            <family val="3"/>
            <charset val="128"/>
          </rPr>
          <t>、</t>
        </r>
        <r>
          <rPr>
            <b/>
            <sz val="11"/>
            <color indexed="39"/>
            <rFont val="MS P ゴシック"/>
            <family val="3"/>
            <charset val="128"/>
          </rPr>
          <t>パターン分けを行わず、コードの修正のみ</t>
        </r>
        <r>
          <rPr>
            <b/>
            <sz val="11"/>
            <color indexed="81"/>
            <rFont val="MS P ゴシック"/>
            <family val="3"/>
            <charset val="128"/>
          </rPr>
          <t>を行ってください。</t>
        </r>
      </text>
    </comment>
    <comment ref="M11" authorId="0" shapeId="0">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t>
        </r>
      </text>
    </comment>
    <comment ref="Q11" authorId="0" shapeId="0">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
※交付申請時に</t>
        </r>
        <r>
          <rPr>
            <b/>
            <sz val="11"/>
            <color indexed="39"/>
            <rFont val="MS P ゴシック"/>
            <family val="3"/>
            <charset val="128"/>
          </rPr>
          <t>学科等コードのみが誤っていた場合</t>
        </r>
        <r>
          <rPr>
            <b/>
            <sz val="11"/>
            <color indexed="81"/>
            <rFont val="MS P ゴシック"/>
            <family val="3"/>
            <charset val="128"/>
          </rPr>
          <t>、</t>
        </r>
        <r>
          <rPr>
            <b/>
            <sz val="11"/>
            <color indexed="39"/>
            <rFont val="MS P ゴシック"/>
            <family val="3"/>
            <charset val="128"/>
          </rPr>
          <t>パターン分けを行わず</t>
        </r>
        <r>
          <rPr>
            <b/>
            <sz val="11"/>
            <color indexed="81"/>
            <rFont val="MS P ゴシック"/>
            <family val="3"/>
            <charset val="128"/>
          </rPr>
          <t>、コードの修正のみを行ってください。</t>
        </r>
      </text>
    </comment>
    <comment ref="R11" authorId="0" shapeId="0">
      <text>
        <r>
          <rPr>
            <b/>
            <sz val="11"/>
            <color indexed="81"/>
            <rFont val="MS P ゴシック"/>
            <family val="3"/>
            <charset val="128"/>
          </rPr>
          <t xml:space="preserve">○パターン分けをする具体的な事象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同一学科において、専攻・コースなどで学則に定める</t>
        </r>
        <r>
          <rPr>
            <b/>
            <sz val="11"/>
            <color indexed="10"/>
            <rFont val="MS P ゴシック"/>
            <family val="3"/>
            <charset val="128"/>
          </rPr>
          <t>授業料又は入学金が異なる</t>
        </r>
        <r>
          <rPr>
            <b/>
            <sz val="11"/>
            <color indexed="81"/>
            <rFont val="MS P ゴシック"/>
            <family val="3"/>
            <charset val="128"/>
          </rPr>
          <t>場合
　③ 同一学科に在籍する学生等のうち、特待制度などにより、</t>
        </r>
        <r>
          <rPr>
            <b/>
            <sz val="11"/>
            <color indexed="10"/>
            <rFont val="MS P ゴシック"/>
            <family val="3"/>
            <charset val="128"/>
          </rPr>
          <t>あらかじめ授業料・入学金が
     軽減されることが決まっている学生等を申請する</t>
        </r>
        <r>
          <rPr>
            <b/>
            <sz val="11"/>
            <color indexed="81"/>
            <rFont val="MS P ゴシック"/>
            <family val="3"/>
            <charset val="128"/>
          </rPr>
          <t>場合
　④ JASSOに</t>
        </r>
        <r>
          <rPr>
            <b/>
            <sz val="11"/>
            <color indexed="10"/>
            <rFont val="MS P ゴシック"/>
            <family val="3"/>
            <charset val="128"/>
          </rPr>
          <t>給付型奨学金の申込みを行っていない学生等を申請する</t>
        </r>
        <r>
          <rPr>
            <b/>
            <sz val="11"/>
            <color indexed="81"/>
            <rFont val="MS P ゴシック"/>
            <family val="3"/>
            <charset val="128"/>
          </rPr>
          <t>場合
　⑤ 学生等の秋入学・休学・退学などの理由により、</t>
        </r>
        <r>
          <rPr>
            <b/>
            <sz val="11"/>
            <color indexed="10"/>
            <rFont val="MS P ゴシック"/>
            <family val="3"/>
            <charset val="128"/>
          </rPr>
          <t>「減免対象月数｣ が異なる</t>
        </r>
        <r>
          <rPr>
            <b/>
            <sz val="11"/>
            <color indexed="81"/>
            <rFont val="MS P ゴシック"/>
            <family val="3"/>
            <charset val="128"/>
          </rPr>
          <t xml:space="preserve">場合
　⑥ </t>
        </r>
        <r>
          <rPr>
            <b/>
            <sz val="11"/>
            <color indexed="10"/>
            <rFont val="MS P ゴシック"/>
            <family val="3"/>
            <charset val="128"/>
          </rPr>
          <t>「家計急変」の学生等を申請する</t>
        </r>
        <r>
          <rPr>
            <b/>
            <sz val="11"/>
            <color indexed="81"/>
            <rFont val="MS P ゴシック"/>
            <family val="3"/>
            <charset val="128"/>
          </rPr>
          <t>場合（⑥の学生等を申請する場合は、それ以外の学生等
　　 と合算せず、独立（パターン分け）させる形で入力してください）
　⑦ 交付申請で入力した</t>
        </r>
        <r>
          <rPr>
            <b/>
            <sz val="11"/>
            <color indexed="10"/>
            <rFont val="MS P ゴシック"/>
            <family val="3"/>
            <charset val="128"/>
          </rPr>
          <t>データの修正等</t>
        </r>
        <r>
          <rPr>
            <b/>
            <sz val="11"/>
            <color indexed="81"/>
            <rFont val="MS P ゴシック"/>
            <family val="3"/>
            <charset val="128"/>
          </rPr>
          <t>を行う場合</t>
        </r>
      </text>
    </comment>
    <comment ref="S11" authorId="0" shapeId="0">
      <text>
        <r>
          <rPr>
            <b/>
            <sz val="11"/>
            <color indexed="39"/>
            <rFont val="MS P ゴシック"/>
            <family val="3"/>
            <charset val="128"/>
          </rPr>
          <t>◎年間授業料</t>
        </r>
        <r>
          <rPr>
            <b/>
            <sz val="11"/>
            <color indexed="81"/>
            <rFont val="MS P ゴシック"/>
            <family val="3"/>
            <charset val="128"/>
          </rPr>
          <t xml:space="preserve">
　Ｓ列の年間授業料は「学則に基づく授業料」を原則としますが、下記の「特待制度」「秋入学などにより学則通りの年間授業料を徴収しない」の場合は注意事項を踏まえた金額を入力してください。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なお、</t>
        </r>
        <r>
          <rPr>
            <b/>
            <u/>
            <sz val="11"/>
            <color indexed="10"/>
            <rFont val="MS P ゴシック"/>
            <family val="3"/>
            <charset val="128"/>
          </rPr>
          <t>前期（4～9月）に学生等から実際に徴収した授業料がＡＪ列で算出された月割の授業料低い場合、ＢＢ列にその金額を必ず入力</t>
        </r>
        <r>
          <rPr>
            <b/>
            <sz val="11"/>
            <color indexed="10"/>
            <rFont val="MS P ゴシック"/>
            <family val="3"/>
            <charset val="128"/>
          </rPr>
          <t xml:space="preserve">してください。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予定の）授業料」のみを入力し、前期（4～9月）で休学等が発生していなければ、ＡＩ列の減免対象月数を「6月」としてください。なお、留学先に支払う授業料は本制度の対象とはならないので、ご注意ください。</t>
        </r>
      </text>
    </comment>
    <comment ref="U11" authorId="0" shapeId="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BB11" authorId="1" shapeId="0">
      <text>
        <r>
          <rPr>
            <b/>
            <sz val="11"/>
            <color indexed="81"/>
            <rFont val="ＭＳ Ｐゴシック"/>
            <family val="3"/>
            <charset val="128"/>
          </rPr>
          <t xml:space="preserve">休学･退学･除籍･留学（休学を伴うもの）･早期卒業により学生等からの年間の授業料(交付金含む)が、Ｓ列に入力した金額に基づき算出されたＡＪ列の金額より低い場合、ＢＢ列にその金額を入力してください。
</t>
        </r>
        <r>
          <rPr>
            <b/>
            <sz val="11"/>
            <color indexed="10"/>
            <rFont val="ＭＳ Ｐゴシック"/>
            <family val="3"/>
            <charset val="128"/>
          </rPr>
          <t>※該当しない場合は必ず「空欄」にしてください。</t>
        </r>
      </text>
    </comment>
    <comment ref="S12" authorId="0" shapeId="0">
      <text>
        <r>
          <rPr>
            <b/>
            <sz val="11"/>
            <color indexed="81"/>
            <rFont val="MS P ゴシック"/>
            <family val="3"/>
            <charset val="128"/>
          </rPr>
          <t xml:space="preserve">金額について、学則・パンフレット等の根拠資料を必ず準備してください。
なお、前期・後期で納入する授業料が異なる場合でも交付金の計算は原則として「年間の授業料」を等分して、前期・後期に分けて行います。
</t>
        </r>
        <r>
          <rPr>
            <b/>
            <sz val="11"/>
            <color indexed="10"/>
            <rFont val="MS P ゴシック"/>
            <family val="3"/>
            <charset val="128"/>
          </rPr>
          <t xml:space="preserve">※休学･退学･除籍･休学を伴う留学･早期卒業などにより、学則通りの年間授業料徴収しない場合は、「その事象が発生しなかった場合に徴収する予定だった年間授業料（特待制度がある場合は減じられた後の金額）」を入力してください。また、Ｓ列への入力で算出されるＡＪ列の月割授業料より、実際に学生等から徴収した前期（4～9月）分の授業料が下回る場合は必ずＢＢ列に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前期（4～9月）で休学等が発生していなければ、ＡＩ列の減免対象月数を「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T12" authorId="0" shapeId="0">
      <text>
        <r>
          <rPr>
            <b/>
            <sz val="11"/>
            <color indexed="81"/>
            <rFont val="MS P ゴシック"/>
            <family val="3"/>
            <charset val="128"/>
          </rPr>
          <t>○隣の列の年間授業料を入力したにもかかわらず、金額が０円・空白となる理由
　・P5セルの「設置者別」の入力がない
　・R5セルの「学校種別」の入力がない
　・Ｈ列の「学部（学科）名」の入力がない
　・Ｍ列の「昼夜区分」の入力がない
　・Ｓ列の「学生等1人当り年間授業料」の入力がない
　　→Ｈ列以外はいずれも上限額を決定するための要素となります。
　・「数式」メニュー→「計算方法の設定」が「手動」となっていて、再計算が
　　なされていない</t>
        </r>
      </text>
    </comment>
    <comment ref="U12" authorId="0" shapeId="0">
      <text>
        <r>
          <rPr>
            <b/>
            <sz val="11"/>
            <color indexed="81"/>
            <rFont val="MS P ゴシック"/>
            <family val="3"/>
            <charset val="128"/>
          </rPr>
          <t>金額について、学則・パンフレット等の根拠資料を必ず準備してください。</t>
        </r>
      </text>
    </comment>
    <comment ref="V12" authorId="0" shapeId="0">
      <text>
        <r>
          <rPr>
            <b/>
            <sz val="11"/>
            <color indexed="81"/>
            <rFont val="MS P ゴシック"/>
            <family val="3"/>
            <charset val="128"/>
          </rPr>
          <t>○隣の列の入学金を入力したにもかかわらず、金額が０円・空白となる理由
　・P5セルの「設置者別」の入力がない
　・R5セルの「学校種別」の入力がない
　・Ｈ列の「学部（学科）名」の入力がない
　・Ｍ列の「昼夜区分」の入力がない
　・Ｕ列の「学則による学生等1人当り入学金」の入力がない
　　→Ｈ列以外はいずれも上限額を決定するための要素となります。
　・「数式」メニュー→「計算方法の設定」が「手動」となっていて、再計算が
　　なされていない</t>
        </r>
      </text>
    </comment>
    <comment ref="W12" authorId="0" shapeId="0">
      <text>
        <r>
          <rPr>
            <b/>
            <sz val="11"/>
            <color indexed="81"/>
            <rFont val="MS P ゴシック"/>
            <family val="3"/>
            <charset val="128"/>
          </rPr>
          <t>交付申請後に何らかの誤りが判明した場合でも、そのまま（誤った形で）入力し、（7月の交付決定時の）授業料の交付金額と一致するようにしてください（授業料に関する交付申請時の誤りは、ＡＩ列～ＡＮ列の“実績”の入力で前期（4～9月）分の修正を行う形をとります）。</t>
        </r>
      </text>
    </comment>
    <comment ref="AC12" authorId="0" shapeId="0">
      <text>
        <r>
          <rPr>
            <b/>
            <sz val="11"/>
            <color indexed="81"/>
            <rFont val="MS P ゴシック"/>
            <family val="3"/>
            <charset val="128"/>
          </rPr>
          <t>交付申請後に何らかの誤りが判明した場合でも、そのまま（誤った形で）入力し、入学金の交付金額と一致するようにしてください。</t>
        </r>
      </text>
    </comment>
    <comment ref="AV12" authorId="1" shapeId="0">
      <text>
        <r>
          <rPr>
            <b/>
            <sz val="11"/>
            <color indexed="81"/>
            <rFont val="ＭＳ Ｐゴシック"/>
            <family val="3"/>
            <charset val="128"/>
          </rPr>
          <t>変更交付申請では「7～11月に登録された者のうち入学年月と給付始期が一致する学生等」「交付申請時に申請できなかった学生等の追加」のみを入力してください。
上記の「追加」以外の入学金にかかる金額・申請数の修正は来春の実績報告時に行います。</t>
        </r>
      </text>
    </comment>
    <comment ref="W13" authorId="0" shapeId="0">
      <text>
        <r>
          <rPr>
            <b/>
            <sz val="11"/>
            <color indexed="81"/>
            <rFont val="ＭＳ Ｐゴシック"/>
            <family val="3"/>
            <charset val="128"/>
          </rPr>
          <t>　交付申請時に金額を誤っていた場合は、「パターン分け」を行う必要があります。
　詳しくは「（参考）令和２年度　変更交付申請書入力例・入力確認事項」ファイルの「変更交付申請イメージ」シートを参照してください。</t>
        </r>
      </text>
    </comment>
    <comment ref="X13" authorId="0" shapeId="0">
      <text>
        <r>
          <rPr>
            <b/>
            <sz val="11"/>
            <color indexed="10"/>
            <rFont val="MS P ゴシック"/>
            <family val="3"/>
            <charset val="128"/>
          </rPr>
          <t>交付申請時の申請数と一致</t>
        </r>
        <r>
          <rPr>
            <b/>
            <sz val="11"/>
            <color indexed="81"/>
            <rFont val="MS P ゴシック"/>
            <family val="3"/>
            <charset val="128"/>
          </rPr>
          <t xml:space="preserve">するように入力してください。
</t>
        </r>
        <r>
          <rPr>
            <b/>
            <sz val="11"/>
            <color indexed="12"/>
            <rFont val="MS P ゴシック"/>
            <family val="3"/>
            <charset val="128"/>
          </rPr>
          <t>締切後に誤りが判明した場合は、ＡＩ列～ＡＴ列で「修正」を行う形とします。</t>
        </r>
      </text>
    </comment>
    <comment ref="AB13" authorId="0" shapeId="0">
      <text>
        <r>
          <rPr>
            <b/>
            <sz val="11"/>
            <color indexed="81"/>
            <rFont val="MS P ゴシック"/>
            <family val="3"/>
            <charset val="128"/>
          </rPr>
          <t>「入力確認事項」シートの備考欄入力例を参考に入力してください。</t>
        </r>
      </text>
    </comment>
    <comment ref="AC13" authorId="0" shapeId="0">
      <text>
        <r>
          <rPr>
            <b/>
            <sz val="11"/>
            <color indexed="81"/>
            <rFont val="ＭＳ Ｐゴシック"/>
            <family val="3"/>
            <charset val="128"/>
          </rPr>
          <t>　ＡＣ列は交付申請時に入力した金額のみが反映されます。
　交付申請時に入学金の金額を誤っていた場合は、来春の実績報告時に修正を行います。今回の変更交付申請で修正はできませんので、ご注意ください。</t>
        </r>
      </text>
    </comment>
    <comment ref="AD13" authorId="0" shapeId="0">
      <text>
        <r>
          <rPr>
            <b/>
            <sz val="11"/>
            <color indexed="10"/>
            <rFont val="MS P ゴシック"/>
            <family val="3"/>
            <charset val="128"/>
          </rPr>
          <t>交付申請時の申請数と一致</t>
        </r>
        <r>
          <rPr>
            <b/>
            <sz val="11"/>
            <color indexed="81"/>
            <rFont val="MS P ゴシック"/>
            <family val="3"/>
            <charset val="128"/>
          </rPr>
          <t xml:space="preserve">するように入力してください。交付申請時に入学金の申請ができなかった学生については、ＡＷ～ＡＹ列で「追加」してください。
</t>
        </r>
        <r>
          <rPr>
            <b/>
            <sz val="11"/>
            <color indexed="39"/>
            <rFont val="MS P ゴシック"/>
            <family val="3"/>
            <charset val="128"/>
          </rPr>
          <t>なお、交付申請時の申請数で誤り（上記の「追加」以外）が判明した場合は、来春の実績報告時に修正を行います（授業料と扱いが異なりますので、ご注意ください）。</t>
        </r>
      </text>
    </comment>
    <comment ref="AH13" authorId="0" shapeId="0">
      <text>
        <r>
          <rPr>
            <b/>
            <sz val="11"/>
            <color indexed="81"/>
            <rFont val="MS P ゴシック"/>
            <family val="3"/>
            <charset val="128"/>
          </rPr>
          <t>「入力確認事項」シートの備考欄入力例を参考に入力してください。</t>
        </r>
      </text>
    </comment>
    <comment ref="AI13" authorId="0" shapeId="0">
      <text>
        <r>
          <rPr>
            <b/>
            <sz val="11"/>
            <color indexed="81"/>
            <rFont val="MS P ゴシック"/>
            <family val="3"/>
            <charset val="128"/>
          </rPr>
          <t>・この列は</t>
        </r>
        <r>
          <rPr>
            <b/>
            <sz val="11"/>
            <color indexed="10"/>
            <rFont val="MS P ゴシック"/>
            <family val="3"/>
            <charset val="128"/>
          </rPr>
          <t>「月数」の入力</t>
        </r>
        <r>
          <rPr>
            <b/>
            <sz val="11"/>
            <color indexed="81"/>
            <rFont val="MS P ゴシック"/>
            <family val="3"/>
            <charset val="128"/>
          </rPr>
          <t>を行います（暦の月では
　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
　なる場合は「6月」となります。
・（暦の）4～9月において、休学・退学などにより
　支援対象期間が短くなった学生が出た場合は、
　Ｒ列で「パターン分け」して、減免対象月数を入力
　してください。
・「5月」以下の場合はセルの色が変わります。
　正しい入力か再度確認してください。
</t>
        </r>
        <r>
          <rPr>
            <b/>
            <sz val="11"/>
            <color indexed="39"/>
            <rFont val="MS P ゴシック"/>
            <family val="3"/>
            <charset val="128"/>
          </rPr>
          <t>・「カリキュラム上の留学（休学を伴わない留学）」
　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・「0月」の場合はセルを空欄または「0月」にして
　ください。→「0月」の場合は減免学生数の入力は
　　　　　　　行わないでください。</t>
        </r>
      </text>
    </comment>
    <comment ref="AJ13" authorId="0" shapeId="0">
      <text>
        <r>
          <rPr>
            <b/>
            <sz val="11"/>
            <color indexed="81"/>
            <rFont val="MS P ゴシック"/>
            <family val="3"/>
            <charset val="128"/>
          </rPr>
          <t>学則による年間授業料が国の上限を下回る場合、学則による年間授業料の半額を使用します。</t>
        </r>
      </text>
    </comment>
    <comment ref="AL13" authorId="0" shapeId="0">
      <text>
        <r>
          <rPr>
            <b/>
            <sz val="11"/>
            <color indexed="81"/>
            <rFont val="MS P ゴシック"/>
            <family val="3"/>
            <charset val="128"/>
          </rPr>
          <t>　日本学生支援機構（JASSO）の「奨学生一覧」のデータから、</t>
        </r>
        <r>
          <rPr>
            <b/>
            <sz val="11"/>
            <color indexed="10"/>
            <rFont val="MS P ゴシック"/>
            <family val="3"/>
            <charset val="128"/>
          </rPr>
          <t>令和2年4月から9月の各月にデータのダウンロード・保存を行った「奨学金振込中」の学生等の集計数を実人数で入力してください。</t>
        </r>
        <r>
          <rPr>
            <b/>
            <sz val="11"/>
            <color indexed="81"/>
            <rFont val="MS P ゴシック"/>
            <family val="3"/>
            <charset val="128"/>
          </rPr>
          <t xml:space="preserve">
　なお、休学・退学などにより、「減免対象月数」が「6月」とならない学生が出た場合は「パターン（Ｒ列）」を分けて入力してください。</t>
        </r>
      </text>
    </comment>
    <comment ref="AP13" authorId="0" shapeId="0">
      <text>
        <r>
          <rPr>
            <b/>
            <sz val="11"/>
            <color indexed="81"/>
            <rFont val="ＭＳ Ｐゴシック"/>
            <family val="3"/>
            <charset val="128"/>
          </rPr>
          <t>ここでは後期分（10～3月）の減免見込額を計算します。この時点では全ての学生が6か月間在学したものとしますが、10～3月の間で休学・退学などの学生が出た場合は、来春の実績報告時に状況を記載することになります（国の補助金額の調整を行う場合があります）。</t>
        </r>
      </text>
    </comment>
    <comment ref="AQ13" authorId="0" shapeId="0">
      <text>
        <r>
          <rPr>
            <b/>
            <sz val="11"/>
            <color indexed="81"/>
            <rFont val="MS P ゴシック"/>
            <family val="3"/>
            <charset val="128"/>
          </rPr>
          <t>日本学生支援機構（JASSO）の「奨学生一覧」のデータから、</t>
        </r>
        <r>
          <rPr>
            <b/>
            <sz val="11"/>
            <color indexed="10"/>
            <rFont val="MS P ゴシック"/>
            <family val="3"/>
            <charset val="128"/>
          </rPr>
          <t>「奨学金振込中」にチェック（ㇾ）を入れたうえで、「採用年月」を「From 2020/10 To 2020/11」の内容を抽出</t>
        </r>
        <r>
          <rPr>
            <b/>
            <sz val="11"/>
            <color indexed="81"/>
            <rFont val="MS P ゴシック"/>
            <family val="3"/>
            <charset val="128"/>
          </rPr>
          <t>し、減免割合に区分した人数を入力してください。</t>
        </r>
      </text>
    </comment>
    <comment ref="AU13" authorId="0" shapeId="0">
      <text>
        <r>
          <rPr>
            <b/>
            <sz val="11"/>
            <color indexed="81"/>
            <rFont val="MS P ゴシック"/>
            <family val="3"/>
            <charset val="128"/>
          </rPr>
          <t>「入力確認事項」シートの備考欄入力例を参考に入力してください。</t>
        </r>
      </text>
    </comment>
    <comment ref="AV13" authorId="0" shapeId="0">
      <text>
        <r>
          <rPr>
            <b/>
            <sz val="11"/>
            <color indexed="81"/>
            <rFont val="MS P ゴシック"/>
            <family val="3"/>
            <charset val="128"/>
          </rPr>
          <t>　入学金は、入学後の休学・退学を問わず、減免対象となる学生が入学した時点で国の上限額まで減免します（学校に減免の義務が発生します）。
　入学金が国の上限額より低い場合は、学校の入学金が表示されます。</t>
        </r>
      </text>
    </comment>
    <comment ref="AW13" authorId="0" shapeId="0">
      <text>
        <r>
          <rPr>
            <b/>
            <sz val="11"/>
            <color indexed="81"/>
            <rFont val="MS P ゴシック"/>
            <family val="3"/>
            <charset val="128"/>
          </rPr>
          <t>　日本学生支援機構（JASSO）の「奨学生一覧」のデータから、</t>
        </r>
        <r>
          <rPr>
            <b/>
            <sz val="11"/>
            <color indexed="10"/>
            <rFont val="MS P ゴシック"/>
            <family val="3"/>
            <charset val="128"/>
          </rPr>
          <t>｢入学年月｣を「2020/</t>
        </r>
        <r>
          <rPr>
            <b/>
            <u val="double"/>
            <sz val="11"/>
            <color indexed="10"/>
            <rFont val="MS P ゴシック"/>
            <family val="3"/>
            <charset val="128"/>
          </rPr>
          <t>04</t>
        </r>
        <r>
          <rPr>
            <b/>
            <sz val="11"/>
            <color indexed="10"/>
            <rFont val="MS P ゴシック"/>
            <family val="3"/>
            <charset val="128"/>
          </rPr>
          <t>～2020/11」、「採用年月」を「2020/</t>
        </r>
        <r>
          <rPr>
            <b/>
            <u val="double"/>
            <sz val="11"/>
            <color indexed="10"/>
            <rFont val="MS P ゴシック"/>
            <family val="3"/>
            <charset val="128"/>
          </rPr>
          <t>07</t>
        </r>
        <r>
          <rPr>
            <b/>
            <sz val="11"/>
            <color indexed="10"/>
            <rFont val="MS P ゴシック"/>
            <family val="3"/>
            <charset val="128"/>
          </rPr>
          <t>～2020/11」と設定し、内容を抽出し、</t>
        </r>
        <r>
          <rPr>
            <b/>
            <u val="double"/>
            <sz val="11"/>
            <color indexed="10"/>
            <rFont val="MS P ゴシック"/>
            <family val="3"/>
            <charset val="128"/>
          </rPr>
          <t>｢入学年月｣と｢給付始期｣が一致する学生</t>
        </r>
        <r>
          <rPr>
            <b/>
            <sz val="11"/>
            <color indexed="10"/>
            <rFont val="MS P ゴシック"/>
            <family val="3"/>
            <charset val="128"/>
          </rPr>
          <t>についてのみ</t>
        </r>
        <r>
          <rPr>
            <b/>
            <sz val="11"/>
            <color indexed="81"/>
            <rFont val="MS P ゴシック"/>
            <family val="3"/>
            <charset val="128"/>
          </rPr>
          <t>、減免割合に区分した人数を入力してください。
　また、変更交付申請では上記の条件以外に「交付申請時に申請できなかった学生等（採用年月が「2020/04～2020/06」で、申請から漏れた学生等）」も追加で含めることができます。なお、6/12締切の交付申請で申請数に含めた学生等を</t>
        </r>
        <r>
          <rPr>
            <b/>
            <sz val="11"/>
            <color indexed="39"/>
            <rFont val="MS P ゴシック"/>
            <family val="3"/>
            <charset val="128"/>
          </rPr>
          <t>重複申請しないようご注意ください</t>
        </r>
        <r>
          <rPr>
            <b/>
            <sz val="11"/>
            <color indexed="81"/>
            <rFont val="MS P ゴシック"/>
            <family val="3"/>
            <charset val="128"/>
          </rPr>
          <t>。
※</t>
        </r>
        <r>
          <rPr>
            <b/>
            <sz val="11"/>
            <color indexed="12"/>
            <rFont val="MS P ゴシック"/>
            <family val="3"/>
            <charset val="128"/>
          </rPr>
          <t>「入学年月」と「給付始期」が一致しない場合でも、家計急変により入学金にかかる交付金の支援対象となる場合</t>
        </r>
        <r>
          <rPr>
            <b/>
            <sz val="11"/>
            <color indexed="81"/>
            <rFont val="MS P ゴシック"/>
            <family val="3"/>
            <charset val="128"/>
          </rPr>
          <t>があります。文部科学省「高等教育の修学支援新制度 授業料等減免事務処理要領（第1版）」の94頁（５）イをご確認ください。</t>
        </r>
      </text>
    </comment>
    <comment ref="BA13" authorId="0" shapeId="0">
      <text>
        <r>
          <rPr>
            <b/>
            <sz val="11"/>
            <color indexed="81"/>
            <rFont val="MS P ゴシック"/>
            <family val="3"/>
            <charset val="128"/>
          </rPr>
          <t>「入力確認事項」シートの備考欄入力例を参考に入力してください。</t>
        </r>
      </text>
    </comment>
    <comment ref="AJ14" authorId="0" shapeId="0">
      <text>
        <r>
          <rPr>
            <b/>
            <sz val="11"/>
            <color indexed="81"/>
            <rFont val="MS P ゴシック"/>
            <family val="3"/>
            <charset val="128"/>
          </rPr>
          <t>金額はＡＩ列の「減免対象月数」に基づき、「5月」以下の場合は按分されます。</t>
        </r>
      </text>
    </comment>
    <comment ref="AK14" authorId="0" shapeId="0">
      <text>
        <r>
          <rPr>
            <b/>
            <sz val="11"/>
            <color indexed="81"/>
            <rFont val="MS P ゴシック"/>
            <family val="3"/>
            <charset val="128"/>
          </rPr>
          <t>　休学･退学･除籍･留学（休学を伴うもの）･早期卒業などにより、学則通りの年間授業料を徴収しない場合、Ｓ列に「その事象が発生しなかった場合に徴収する予定の（だった）年間授業料」を入力します。
　また、秋入学の場合はＳ列に「年度（4月～翌年3月）」で学生等から徴収する授業料を入力します（秋入学の１年次・卒業年次の学生等の授業料は学則等の定めに基づく金額を使用して、「年度に換算した金額」を入力）。
　</t>
        </r>
        <r>
          <rPr>
            <b/>
            <sz val="11"/>
            <color indexed="10"/>
            <rFont val="MS P ゴシック"/>
            <family val="3"/>
            <charset val="128"/>
          </rPr>
          <t>上記を踏まえて算出されたＡＪ列の月割計算額が実際に学生から徴収した授業料（ＢＢ列の金額）より高い場合、授業料にかかる交付金の計算は学生から実際に徴収した金額を使用します。このようなケースでは、必ずＢＢ列に金額を入力してください。</t>
        </r>
      </text>
    </comment>
    <comment ref="S15"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U15"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X15" authorId="0" shapeId="0">
      <text>
        <r>
          <rPr>
            <b/>
            <sz val="11"/>
            <color indexed="81"/>
            <rFont val="MS P ゴシック"/>
            <family val="3"/>
            <charset val="128"/>
          </rPr>
          <t>該当者がいない場合は「0（人）」を入力するか空欄のままにしてください。</t>
        </r>
      </text>
    </comment>
    <comment ref="Y15" authorId="0" shapeId="0">
      <text>
        <r>
          <rPr>
            <b/>
            <sz val="11"/>
            <color indexed="81"/>
            <rFont val="MS P ゴシック"/>
            <family val="3"/>
            <charset val="128"/>
          </rPr>
          <t>該当者がいない場合は「0（人）」を入力するか空欄のままにしてください。</t>
        </r>
      </text>
    </comment>
    <comment ref="Z15" authorId="0" shapeId="0">
      <text>
        <r>
          <rPr>
            <b/>
            <sz val="11"/>
            <color indexed="81"/>
            <rFont val="MS P ゴシック"/>
            <family val="3"/>
            <charset val="128"/>
          </rPr>
          <t>該当者がいない場合は「0（人）」を入力するか空欄のままにしてください。</t>
        </r>
      </text>
    </comment>
    <comment ref="AD15" authorId="0" shapeId="0">
      <text>
        <r>
          <rPr>
            <b/>
            <sz val="11"/>
            <color indexed="81"/>
            <rFont val="MS P ゴシック"/>
            <family val="3"/>
            <charset val="128"/>
          </rPr>
          <t>該当者がいない場合は「0（人）」を入力するか空欄のままにしてください。</t>
        </r>
      </text>
    </comment>
    <comment ref="AE15" authorId="0" shapeId="0">
      <text>
        <r>
          <rPr>
            <b/>
            <sz val="11"/>
            <color indexed="81"/>
            <rFont val="MS P ゴシック"/>
            <family val="3"/>
            <charset val="128"/>
          </rPr>
          <t>該当者がいない場合は「0（人）」を入力するか空欄のままにしてください。</t>
        </r>
      </text>
    </comment>
    <comment ref="AF15" authorId="0" shapeId="0">
      <text>
        <r>
          <rPr>
            <b/>
            <sz val="11"/>
            <color indexed="81"/>
            <rFont val="MS P ゴシック"/>
            <family val="3"/>
            <charset val="128"/>
          </rPr>
          <t>該当者がいない場合は「0（人）」を入力するか空欄のままにしてください。</t>
        </r>
      </text>
    </comment>
    <comment ref="AL15" authorId="0" shapeId="0">
      <text>
        <r>
          <rPr>
            <b/>
            <sz val="11"/>
            <color indexed="81"/>
            <rFont val="MS P ゴシック"/>
            <family val="3"/>
            <charset val="128"/>
          </rPr>
          <t>該当者がいない場合は「0（人）」を入力するか空欄のままにしてください。</t>
        </r>
      </text>
    </comment>
    <comment ref="AM15" authorId="0" shapeId="0">
      <text>
        <r>
          <rPr>
            <b/>
            <sz val="11"/>
            <color indexed="81"/>
            <rFont val="MS P ゴシック"/>
            <family val="3"/>
            <charset val="128"/>
          </rPr>
          <t>該当者がいない場合は「0（人）」を入力するか空欄のままにしてください。</t>
        </r>
      </text>
    </comment>
    <comment ref="AN15" authorId="0" shapeId="0">
      <text>
        <r>
          <rPr>
            <b/>
            <sz val="11"/>
            <color indexed="81"/>
            <rFont val="MS P ゴシック"/>
            <family val="3"/>
            <charset val="128"/>
          </rPr>
          <t>該当者がいない場合は「0（人）」を入力するか空欄のままにしてください。</t>
        </r>
      </text>
    </comment>
    <comment ref="AQ15" authorId="0" shapeId="0">
      <text>
        <r>
          <rPr>
            <b/>
            <sz val="11"/>
            <color indexed="81"/>
            <rFont val="MS P ゴシック"/>
            <family val="3"/>
            <charset val="128"/>
          </rPr>
          <t>該当者がいない場合は「0（人）」を入力するか空欄のままにしてください。</t>
        </r>
      </text>
    </comment>
    <comment ref="AR15" authorId="0" shapeId="0">
      <text>
        <r>
          <rPr>
            <b/>
            <sz val="11"/>
            <color indexed="81"/>
            <rFont val="MS P ゴシック"/>
            <family val="3"/>
            <charset val="128"/>
          </rPr>
          <t>該当者がいない場合は「0（人）」を入力するか空欄のままにしてください。</t>
        </r>
      </text>
    </comment>
    <comment ref="AS15" authorId="0" shapeId="0">
      <text>
        <r>
          <rPr>
            <b/>
            <sz val="11"/>
            <color indexed="81"/>
            <rFont val="MS P ゴシック"/>
            <family val="3"/>
            <charset val="128"/>
          </rPr>
          <t>該当者がいない場合は「0（人）」を入力するか空欄のままにしてください。</t>
        </r>
      </text>
    </comment>
    <comment ref="AW15" authorId="0" shapeId="0">
      <text>
        <r>
          <rPr>
            <b/>
            <sz val="11"/>
            <color indexed="81"/>
            <rFont val="MS P ゴシック"/>
            <family val="3"/>
            <charset val="128"/>
          </rPr>
          <t>該当者がいない場合は「0（人）」を入力するか空欄のままにしてください。</t>
        </r>
      </text>
    </comment>
    <comment ref="AX15" authorId="0" shapeId="0">
      <text>
        <r>
          <rPr>
            <b/>
            <sz val="11"/>
            <color indexed="81"/>
            <rFont val="MS P ゴシック"/>
            <family val="3"/>
            <charset val="128"/>
          </rPr>
          <t>該当者がいない場合は「0（人）」を入力するか空欄のままにしてください。</t>
        </r>
      </text>
    </comment>
    <comment ref="AY15" authorId="0" shapeId="0">
      <text>
        <r>
          <rPr>
            <b/>
            <sz val="11"/>
            <color indexed="81"/>
            <rFont val="MS P ゴシック"/>
            <family val="3"/>
            <charset val="128"/>
          </rPr>
          <t>該当者がいない場合は「0（人）」を入力するか空欄のままにしてください。</t>
        </r>
      </text>
    </comment>
    <comment ref="R16"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その場合、ファイルを再作成する必要が発生する可能性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AI16" authorId="0" shapeId="0">
      <text>
        <r>
          <rPr>
            <b/>
            <sz val="11"/>
            <color indexed="81"/>
            <rFont val="MS P ゴシック"/>
            <family val="3"/>
            <charset val="128"/>
          </rPr>
          <t>ＡＩ列は暦の月を入力する箇所ではないのでご注意ください（4～9月のうちで新制度の支援対象となる「月数」を入力します）。</t>
        </r>
      </text>
    </comment>
    <comment ref="AJ16" authorId="0" shapeId="0">
      <text>
        <r>
          <rPr>
            <b/>
            <sz val="11"/>
            <color indexed="81"/>
            <rFont val="MS P ゴシック"/>
            <family val="3"/>
            <charset val="128"/>
          </rPr>
          <t>ＡＩ列の「月数」が「5月」以下の場合に按分計算されます。</t>
        </r>
      </text>
    </comment>
    <comment ref="AK16" authorId="0" shapeId="0">
      <text>
        <r>
          <rPr>
            <b/>
            <sz val="11"/>
            <color indexed="81"/>
            <rFont val="MS P ゴシック"/>
            <family val="3"/>
            <charset val="128"/>
          </rPr>
          <t>秋入学・休学等の事象の場合において算出されたＡＪ列の月割計算額が、実際に学生から徴収した授業料より高い場合、学生から実際に徴収した金額（ＢＢ列の金額）がこの列に転記され、授業料にかかる前期（4～9月）分の交付金はこの列の金額を使用して算出されます。</t>
        </r>
      </text>
    </comment>
  </commentList>
</comments>
</file>

<file path=xl/comments2.xml><?xml version="1.0" encoding="utf-8"?>
<comments xmlns="http://schemas.openxmlformats.org/spreadsheetml/2006/main">
  <authors>
    <author>shigaku.go.jp</author>
    <author>FJ-USER</author>
  </authors>
  <commentList>
    <comment ref="I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その場合、ファイルを再作成する必要が発生する可能性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K5" authorId="0" shapeId="0">
      <text>
        <r>
          <rPr>
            <b/>
            <sz val="9"/>
            <color indexed="81"/>
            <rFont val="MS P ゴシック"/>
            <family val="3"/>
            <charset val="128"/>
          </rPr>
          <t>理事長名（氏名）の入力は不要です。</t>
        </r>
      </text>
    </comment>
    <comment ref="P5" authorId="0" shapeId="0">
      <text>
        <r>
          <rPr>
            <b/>
            <sz val="11"/>
            <color indexed="81"/>
            <rFont val="MS P ゴシック"/>
            <family val="3"/>
            <charset val="128"/>
          </rPr>
          <t>「設置者分類」シートで該当する設置者を確認のうえ、入力してください。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その場合、ファイルを再作成する必要が発生する可能性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R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その場合、ファイルを再作成する必要が発生する可能性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I6" authorId="0" shapeId="0">
      <text>
        <r>
          <rPr>
            <b/>
            <sz val="11"/>
            <color indexed="81"/>
            <rFont val="MS P ゴシック"/>
            <family val="3"/>
            <charset val="128"/>
          </rPr>
          <t xml:space="preserve">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u/>
            <sz val="11"/>
            <color indexed="10"/>
            <rFont val="MS P ゴシック"/>
            <family val="3"/>
            <charset val="128"/>
          </rPr>
          <t>※入力できない時</t>
        </r>
        <r>
          <rPr>
            <b/>
            <u/>
            <sz val="11"/>
            <color indexed="81"/>
            <rFont val="MS P ゴシック"/>
            <family val="3"/>
            <charset val="128"/>
          </rPr>
          <t xml:space="preserve">
　P5セルの「設置者別」とR5セルの「学校種別」を入力がない場合、このセルへの入力はできません。先に「設置者別」と「学校種別」の入力を行ってください。</t>
        </r>
      </text>
    </comment>
    <comment ref="H11" authorId="0" shapeId="0">
      <text>
        <r>
          <rPr>
            <b/>
            <sz val="11"/>
            <color indexed="81"/>
            <rFont val="MS P ゴシック"/>
            <family val="3"/>
            <charset val="128"/>
          </rPr>
          <t>ファイルの集計の都合上、同一学部（学科）を異なる学部（学科）に挟んだ入力はしないでください。同一学部（学科）は「固めて」入力してください。</t>
        </r>
      </text>
    </comment>
    <comment ref="L11" authorId="0" shapeId="0">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
※交付申請時に</t>
        </r>
        <r>
          <rPr>
            <b/>
            <sz val="11"/>
            <color indexed="39"/>
            <rFont val="MS P ゴシック"/>
            <family val="3"/>
            <charset val="128"/>
          </rPr>
          <t>学部等コードのみが誤っていた場合</t>
        </r>
        <r>
          <rPr>
            <b/>
            <sz val="11"/>
            <color indexed="81"/>
            <rFont val="MS P ゴシック"/>
            <family val="3"/>
            <charset val="128"/>
          </rPr>
          <t>、</t>
        </r>
        <r>
          <rPr>
            <b/>
            <sz val="11"/>
            <color indexed="39"/>
            <rFont val="MS P ゴシック"/>
            <family val="3"/>
            <charset val="128"/>
          </rPr>
          <t>パターン分けを行わず、コードの修正のみ</t>
        </r>
        <r>
          <rPr>
            <b/>
            <sz val="11"/>
            <color indexed="81"/>
            <rFont val="MS P ゴシック"/>
            <family val="3"/>
            <charset val="128"/>
          </rPr>
          <t>を行ってください。</t>
        </r>
      </text>
    </comment>
    <comment ref="M11" authorId="0" shapeId="0">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t>
        </r>
      </text>
    </comment>
    <comment ref="Q11" authorId="0" shapeId="0">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
※交付申請時に</t>
        </r>
        <r>
          <rPr>
            <b/>
            <sz val="11"/>
            <color indexed="39"/>
            <rFont val="MS P ゴシック"/>
            <family val="3"/>
            <charset val="128"/>
          </rPr>
          <t>学科等コードのみが誤っていた場合</t>
        </r>
        <r>
          <rPr>
            <b/>
            <sz val="11"/>
            <color indexed="81"/>
            <rFont val="MS P ゴシック"/>
            <family val="3"/>
            <charset val="128"/>
          </rPr>
          <t>、</t>
        </r>
        <r>
          <rPr>
            <b/>
            <sz val="11"/>
            <color indexed="39"/>
            <rFont val="MS P ゴシック"/>
            <family val="3"/>
            <charset val="128"/>
          </rPr>
          <t>パターン分けを行わず</t>
        </r>
        <r>
          <rPr>
            <b/>
            <sz val="11"/>
            <color indexed="81"/>
            <rFont val="MS P ゴシック"/>
            <family val="3"/>
            <charset val="128"/>
          </rPr>
          <t>、コードの修正のみを行ってください。</t>
        </r>
      </text>
    </comment>
    <comment ref="R11" authorId="0" shapeId="0">
      <text>
        <r>
          <rPr>
            <b/>
            <sz val="11"/>
            <color indexed="81"/>
            <rFont val="MS P ゴシック"/>
            <family val="3"/>
            <charset val="128"/>
          </rPr>
          <t xml:space="preserve">○パターン分けをする具体的な事象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同一学科において、専攻・コースなどで学則に定める</t>
        </r>
        <r>
          <rPr>
            <b/>
            <sz val="11"/>
            <color indexed="10"/>
            <rFont val="MS P ゴシック"/>
            <family val="3"/>
            <charset val="128"/>
          </rPr>
          <t>授業料又は入学金が異なる</t>
        </r>
        <r>
          <rPr>
            <b/>
            <sz val="11"/>
            <color indexed="81"/>
            <rFont val="MS P ゴシック"/>
            <family val="3"/>
            <charset val="128"/>
          </rPr>
          <t>場合
　③ 同一学科に在籍する学生等のうち、特待制度などにより、</t>
        </r>
        <r>
          <rPr>
            <b/>
            <sz val="11"/>
            <color indexed="10"/>
            <rFont val="MS P ゴシック"/>
            <family val="3"/>
            <charset val="128"/>
          </rPr>
          <t>あらかじめ授業料・入学金が
     軽減されることが決まっている学生等を申請する</t>
        </r>
        <r>
          <rPr>
            <b/>
            <sz val="11"/>
            <color indexed="81"/>
            <rFont val="MS P ゴシック"/>
            <family val="3"/>
            <charset val="128"/>
          </rPr>
          <t>場合
　④ JASSOに</t>
        </r>
        <r>
          <rPr>
            <b/>
            <sz val="11"/>
            <color indexed="10"/>
            <rFont val="MS P ゴシック"/>
            <family val="3"/>
            <charset val="128"/>
          </rPr>
          <t>給付型奨学金の申込みを行っていない学生等を申請する</t>
        </r>
        <r>
          <rPr>
            <b/>
            <sz val="11"/>
            <color indexed="81"/>
            <rFont val="MS P ゴシック"/>
            <family val="3"/>
            <charset val="128"/>
          </rPr>
          <t>場合
　⑤ 学生等の秋入学・休学・退学などの理由により、</t>
        </r>
        <r>
          <rPr>
            <b/>
            <sz val="11"/>
            <color indexed="10"/>
            <rFont val="MS P ゴシック"/>
            <family val="3"/>
            <charset val="128"/>
          </rPr>
          <t>「減免対象月数｣ が異なる</t>
        </r>
        <r>
          <rPr>
            <b/>
            <sz val="11"/>
            <color indexed="81"/>
            <rFont val="MS P ゴシック"/>
            <family val="3"/>
            <charset val="128"/>
          </rPr>
          <t xml:space="preserve">場合
　⑥ </t>
        </r>
        <r>
          <rPr>
            <b/>
            <sz val="11"/>
            <color indexed="10"/>
            <rFont val="MS P ゴシック"/>
            <family val="3"/>
            <charset val="128"/>
          </rPr>
          <t>「家計急変」の学生等を申請する</t>
        </r>
        <r>
          <rPr>
            <b/>
            <sz val="11"/>
            <color indexed="81"/>
            <rFont val="MS P ゴシック"/>
            <family val="3"/>
            <charset val="128"/>
          </rPr>
          <t>場合（⑥の学生等を申請する場合は、それ以外の学生等
　　 と合算せず、独立（パターン分け）させる形で入力してください）
　⑦ 交付申請で入力した</t>
        </r>
        <r>
          <rPr>
            <b/>
            <sz val="11"/>
            <color indexed="10"/>
            <rFont val="MS P ゴシック"/>
            <family val="3"/>
            <charset val="128"/>
          </rPr>
          <t>データの修正等</t>
        </r>
        <r>
          <rPr>
            <b/>
            <sz val="11"/>
            <color indexed="81"/>
            <rFont val="MS P ゴシック"/>
            <family val="3"/>
            <charset val="128"/>
          </rPr>
          <t>を行う場合</t>
        </r>
      </text>
    </comment>
    <comment ref="S11" authorId="0" shapeId="0">
      <text>
        <r>
          <rPr>
            <b/>
            <sz val="11"/>
            <color indexed="39"/>
            <rFont val="MS P ゴシック"/>
            <family val="3"/>
            <charset val="128"/>
          </rPr>
          <t>◎年間授業料</t>
        </r>
        <r>
          <rPr>
            <b/>
            <sz val="11"/>
            <color indexed="81"/>
            <rFont val="MS P ゴシック"/>
            <family val="3"/>
            <charset val="128"/>
          </rPr>
          <t xml:space="preserve">
　Ｓ列の年間授業料は「学則に基づく授業料」を原則としますが、下記の「特待制度」「秋入学などにより学則通りの年間授業料を徴収しない」の場合は注意事項を踏まえた金額を入力してください。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なお、</t>
        </r>
        <r>
          <rPr>
            <b/>
            <u/>
            <sz val="11"/>
            <color indexed="10"/>
            <rFont val="MS P ゴシック"/>
            <family val="3"/>
            <charset val="128"/>
          </rPr>
          <t>前期（4～9月）に学生等から実際に徴収した授業料がＡＪ列で算出された月割の授業料低い場合、ＢＢ列にその金額を必ず入力</t>
        </r>
        <r>
          <rPr>
            <b/>
            <sz val="11"/>
            <color indexed="10"/>
            <rFont val="MS P ゴシック"/>
            <family val="3"/>
            <charset val="128"/>
          </rPr>
          <t xml:space="preserve">してください。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予定の）授業料」のみを入力し、前期（4～9月）で休学等が発生していなければ、ＡＩ列の減免対象月数を「6月」としてください。なお、留学先に支払う授業料は本制度の対象とはならないので、ご注意ください。</t>
        </r>
      </text>
    </comment>
    <comment ref="U11" authorId="0" shapeId="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BB11" authorId="1" shapeId="0">
      <text>
        <r>
          <rPr>
            <b/>
            <sz val="11"/>
            <color indexed="81"/>
            <rFont val="ＭＳ Ｐゴシック"/>
            <family val="3"/>
            <charset val="128"/>
          </rPr>
          <t xml:space="preserve">休学･退学･除籍･留学（休学を伴うもの）･早期卒業により学生等からの年間の授業料(交付金含む)が、Ｓ列に入力した金額に基づき算出されたＡＪ列の金額より低い場合、ＢＢ列にその金額を入力してください。
</t>
        </r>
        <r>
          <rPr>
            <b/>
            <sz val="11"/>
            <color indexed="10"/>
            <rFont val="ＭＳ Ｐゴシック"/>
            <family val="3"/>
            <charset val="128"/>
          </rPr>
          <t>※該当しない場合は必ず「空欄」にしてください。</t>
        </r>
      </text>
    </comment>
    <comment ref="S12" authorId="0" shapeId="0">
      <text>
        <r>
          <rPr>
            <b/>
            <sz val="11"/>
            <color indexed="81"/>
            <rFont val="MS P ゴシック"/>
            <family val="3"/>
            <charset val="128"/>
          </rPr>
          <t xml:space="preserve">金額について、学則・パンフレット等の根拠資料を必ず準備してください。
なお、前期・後期で納入する授業料が異なる場合でも交付金の計算は原則として「年間の授業料」を等分して、前期・後期に分けて行います。
</t>
        </r>
        <r>
          <rPr>
            <b/>
            <sz val="11"/>
            <color indexed="10"/>
            <rFont val="MS P ゴシック"/>
            <family val="3"/>
            <charset val="128"/>
          </rPr>
          <t xml:space="preserve">※休学･退学･除籍･休学を伴う留学･早期卒業などにより、学則通りの年間授業料徴収しない場合は、「その事象が発生しなかった場合に徴収する予定だった年間授業料（特待制度がある場合は減じられた後の金額）」を入力してください。また、Ｓ列への入力で算出されるＡＪ列の月割授業料より、実際に学生等から徴収した前期（4～9月）分の授業料が下回る場合は必ずＢＢ列に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前期（4～9月）で休学等が発生していなければ、ＡＩ列の減免対象月数を「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T12" authorId="0" shapeId="0">
      <text>
        <r>
          <rPr>
            <b/>
            <sz val="11"/>
            <color indexed="81"/>
            <rFont val="MS P ゴシック"/>
            <family val="3"/>
            <charset val="128"/>
          </rPr>
          <t>○隣の列の年間授業料を入力したにもかかわらず、金額が０円・空白となる理由
　・P5セルの「設置者別」の入力がない
　・R5セルの「学校種別」の入力がない
　・Ｈ列の「学部（学科）名」の入力がない
　・Ｍ列の「昼夜区分」の入力がない
　・Ｓ列の「学生等1人当り年間授業料」の入力がない
　　→Ｈ列以外はいずれも上限額を決定するための要素となります。
　・「数式」メニュー→「計算方法の設定」が「手動」となっていて、再計算が
　　なされていない</t>
        </r>
      </text>
    </comment>
    <comment ref="U12" authorId="0" shapeId="0">
      <text>
        <r>
          <rPr>
            <b/>
            <sz val="11"/>
            <color indexed="81"/>
            <rFont val="MS P ゴシック"/>
            <family val="3"/>
            <charset val="128"/>
          </rPr>
          <t>金額について、学則・パンフレット等の根拠資料を必ず準備してください。</t>
        </r>
      </text>
    </comment>
    <comment ref="V12" authorId="0" shapeId="0">
      <text>
        <r>
          <rPr>
            <b/>
            <sz val="11"/>
            <color indexed="81"/>
            <rFont val="MS P ゴシック"/>
            <family val="3"/>
            <charset val="128"/>
          </rPr>
          <t>○隣の列の入学金を入力したにもかかわらず、金額が０円・空白となる理由
　・P5セルの「設置者別」の入力がない
　・R5セルの「学校種別」の入力がない
　・Ｈ列の「学部（学科）名」の入力がない
　・Ｍ列の「昼夜区分」の入力がない
　・Ｕ列の「学則による学生等1人当り入学金」の入力がない
　　→Ｈ列以外はいずれも上限額を決定するための要素となります。
　・「数式」メニュー→「計算方法の設定」が「手動」となっていて、再計算が
　　なされていない</t>
        </r>
      </text>
    </comment>
    <comment ref="W12" authorId="0" shapeId="0">
      <text>
        <r>
          <rPr>
            <b/>
            <sz val="11"/>
            <color indexed="81"/>
            <rFont val="MS P ゴシック"/>
            <family val="3"/>
            <charset val="128"/>
          </rPr>
          <t>交付申請後に何らかの誤りが判明した場合でも、そのまま（誤った形で）入力し、授業料の交付金額と一致するようにしてください（授業料に関する交付申請時の誤りは、ＡＩ列～ＡＮ列の“実績”の入力で前期（4～9月）分の修正を行う形をとります）。</t>
        </r>
      </text>
    </comment>
    <comment ref="AC12" authorId="0" shapeId="0">
      <text>
        <r>
          <rPr>
            <b/>
            <sz val="11"/>
            <color indexed="81"/>
            <rFont val="MS P ゴシック"/>
            <family val="3"/>
            <charset val="128"/>
          </rPr>
          <t>交付申請後に何らかの誤りが判明した場合でも、そのまま（誤った形で）入力し、入学金の交付金額と一致するようにしてください。</t>
        </r>
      </text>
    </comment>
    <comment ref="AV12" authorId="1" shapeId="0">
      <text>
        <r>
          <rPr>
            <b/>
            <sz val="11"/>
            <color indexed="81"/>
            <rFont val="ＭＳ Ｐゴシック"/>
            <family val="3"/>
            <charset val="128"/>
          </rPr>
          <t>変更交付申請では「7～11月に登録された者のうち入学年月と給付始期が一致する学生等」「交付申請時に申請できなかった学生等の追加」のみを入力してください。
上記の「追加」以外の入学金にかかる金額・申請数の修正は来春の実績報告時に行います。</t>
        </r>
      </text>
    </comment>
    <comment ref="W13" authorId="0" shapeId="0">
      <text>
        <r>
          <rPr>
            <b/>
            <sz val="11"/>
            <color indexed="81"/>
            <rFont val="ＭＳ Ｐゴシック"/>
            <family val="3"/>
            <charset val="128"/>
          </rPr>
          <t>　交付申請時に金額を誤っていた場合は、「パターン分け」を行う必要があります。
　詳しくは「（参考）令和２年度　変更交付申請書入力例・入力確認事項」ファイルの「変更交付申請イメージ」シートを参照してください。</t>
        </r>
      </text>
    </comment>
    <comment ref="X13" authorId="0" shapeId="0">
      <text>
        <r>
          <rPr>
            <b/>
            <sz val="11"/>
            <color indexed="10"/>
            <rFont val="MS P ゴシック"/>
            <family val="3"/>
            <charset val="128"/>
          </rPr>
          <t>交付申請時の申請数と一致</t>
        </r>
        <r>
          <rPr>
            <b/>
            <sz val="11"/>
            <color indexed="81"/>
            <rFont val="MS P ゴシック"/>
            <family val="3"/>
            <charset val="128"/>
          </rPr>
          <t xml:space="preserve">するように入力してください。
</t>
        </r>
        <r>
          <rPr>
            <b/>
            <sz val="11"/>
            <color indexed="12"/>
            <rFont val="MS P ゴシック"/>
            <family val="3"/>
            <charset val="128"/>
          </rPr>
          <t>締切後に誤りが判明した場合は、ＡＩ列～ＡＴ列で「修正」を行う形とします。</t>
        </r>
      </text>
    </comment>
    <comment ref="AB13" authorId="0" shapeId="0">
      <text>
        <r>
          <rPr>
            <b/>
            <sz val="11"/>
            <color indexed="81"/>
            <rFont val="MS P ゴシック"/>
            <family val="3"/>
            <charset val="128"/>
          </rPr>
          <t>「入力確認事項」シートの備考欄入力例を参考に入力してください。</t>
        </r>
      </text>
    </comment>
    <comment ref="AC13" authorId="0" shapeId="0">
      <text>
        <r>
          <rPr>
            <b/>
            <sz val="11"/>
            <color indexed="81"/>
            <rFont val="ＭＳ Ｐゴシック"/>
            <family val="3"/>
            <charset val="128"/>
          </rPr>
          <t>　ＡＣ列は交付申請時に入力した金額のみが反映されます。
　交付申請時に入学金の金額を誤っていた場合は、来春の実績報告時に修正を行います。今回の変更交付申請で修正はできませんので、ご注意ください。</t>
        </r>
      </text>
    </comment>
    <comment ref="AD13" authorId="0" shapeId="0">
      <text>
        <r>
          <rPr>
            <b/>
            <sz val="11"/>
            <color indexed="10"/>
            <rFont val="MS P ゴシック"/>
            <family val="3"/>
            <charset val="128"/>
          </rPr>
          <t>交付申請時の申請数と一致</t>
        </r>
        <r>
          <rPr>
            <b/>
            <sz val="11"/>
            <color indexed="81"/>
            <rFont val="MS P ゴシック"/>
            <family val="3"/>
            <charset val="128"/>
          </rPr>
          <t xml:space="preserve">するように入力してください。交付申請時に入学金の申請ができなかった学生については、ＡＷ～ＡＹ列で「追加」してください。
</t>
        </r>
        <r>
          <rPr>
            <b/>
            <sz val="11"/>
            <color indexed="39"/>
            <rFont val="MS P ゴシック"/>
            <family val="3"/>
            <charset val="128"/>
          </rPr>
          <t>なお、交付申請時の申請数で誤り（上記の「追加」以外）が判明した場合は、来春の実績報告時に修正を行います（授業料と扱いが異なりますので、ご注意ください）。</t>
        </r>
      </text>
    </comment>
    <comment ref="AH13" authorId="0" shapeId="0">
      <text>
        <r>
          <rPr>
            <b/>
            <sz val="11"/>
            <color indexed="81"/>
            <rFont val="MS P ゴシック"/>
            <family val="3"/>
            <charset val="128"/>
          </rPr>
          <t>「入力確認事項」シートの備考欄入力例を参考に入力してください。</t>
        </r>
      </text>
    </comment>
    <comment ref="AI13" authorId="0" shapeId="0">
      <text>
        <r>
          <rPr>
            <b/>
            <sz val="11"/>
            <color indexed="81"/>
            <rFont val="MS P ゴシック"/>
            <family val="3"/>
            <charset val="128"/>
          </rPr>
          <t>・この列は</t>
        </r>
        <r>
          <rPr>
            <b/>
            <sz val="11"/>
            <color indexed="10"/>
            <rFont val="MS P ゴシック"/>
            <family val="3"/>
            <charset val="128"/>
          </rPr>
          <t>「月数」の入力</t>
        </r>
        <r>
          <rPr>
            <b/>
            <sz val="11"/>
            <color indexed="81"/>
            <rFont val="MS P ゴシック"/>
            <family val="3"/>
            <charset val="128"/>
          </rPr>
          <t>を行います（暦の月では
　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
　なる場合は「6月」となります。
・（暦の）4～9月において、休学・退学などにより
　支援対象期間が短くなった学生が出た場合は、
　Ｒ列で「パターン分け」して、減免対象月数を入力
　してください。
・「5月」以下の場合はセルの色が変わります。
　正しい入力か再度確認してください。
</t>
        </r>
        <r>
          <rPr>
            <b/>
            <sz val="11"/>
            <color indexed="39"/>
            <rFont val="MS P ゴシック"/>
            <family val="3"/>
            <charset val="128"/>
          </rPr>
          <t>・「カリキュラム上の留学（休学を伴わない留学）」
　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・「0月」の場合はセルを空欄または「0月」にして
　ください。→「0月」の場合は減免学生数の入力は
　　　　　　　行わないでください。</t>
        </r>
      </text>
    </comment>
    <comment ref="AJ13" authorId="0" shapeId="0">
      <text>
        <r>
          <rPr>
            <b/>
            <sz val="11"/>
            <color indexed="81"/>
            <rFont val="MS P ゴシック"/>
            <family val="3"/>
            <charset val="128"/>
          </rPr>
          <t>学則による年間授業料が国の上限を下回る場合、学則による年間授業料の半額を使用します。</t>
        </r>
      </text>
    </comment>
    <comment ref="AL13" authorId="0" shapeId="0">
      <text>
        <r>
          <rPr>
            <b/>
            <sz val="11"/>
            <color indexed="81"/>
            <rFont val="MS P ゴシック"/>
            <family val="3"/>
            <charset val="128"/>
          </rPr>
          <t>　日本学生支援機構（JASSO）の「奨学生一覧」のデータから、</t>
        </r>
        <r>
          <rPr>
            <b/>
            <sz val="11"/>
            <color indexed="10"/>
            <rFont val="MS P ゴシック"/>
            <family val="3"/>
            <charset val="128"/>
          </rPr>
          <t>令和2年4月から9月の各月にデータのダウンロード・保存を行った「奨学金振込中」の学生等の集計数を実人数で入力してください。</t>
        </r>
        <r>
          <rPr>
            <b/>
            <sz val="11"/>
            <color indexed="81"/>
            <rFont val="MS P ゴシック"/>
            <family val="3"/>
            <charset val="128"/>
          </rPr>
          <t xml:space="preserve">
　なお、休学・退学などにより、「減免対象月数」が「6月」とならない学生が出た場合は「パターン（Ｒ列）」を分けて入力してください。</t>
        </r>
      </text>
    </comment>
    <comment ref="AP13" authorId="0" shapeId="0">
      <text>
        <r>
          <rPr>
            <b/>
            <sz val="11"/>
            <color indexed="81"/>
            <rFont val="ＭＳ Ｐゴシック"/>
            <family val="3"/>
            <charset val="128"/>
          </rPr>
          <t>ここでは後期分（10～3月）の減免見込額を計算します。この時点では全ての学生が6か月間在学したものとしますが、10～3月の間で休学・退学などの学生が出た場合は、来春の実績報告時に状況を記載することになります（国の補助金額の調整を行う場合があります）。</t>
        </r>
      </text>
    </comment>
    <comment ref="AQ13" authorId="0" shapeId="0">
      <text>
        <r>
          <rPr>
            <b/>
            <sz val="11"/>
            <color indexed="81"/>
            <rFont val="MS P ゴシック"/>
            <family val="3"/>
            <charset val="128"/>
          </rPr>
          <t>日本学生支援機構（JASSO）の「奨学生一覧」のデータから、</t>
        </r>
        <r>
          <rPr>
            <b/>
            <sz val="11"/>
            <color indexed="10"/>
            <rFont val="MS P ゴシック"/>
            <family val="3"/>
            <charset val="128"/>
          </rPr>
          <t>「奨学金振込中」にチェック（ㇾ）を入れた内容を抽出</t>
        </r>
        <r>
          <rPr>
            <b/>
            <sz val="11"/>
            <color indexed="81"/>
            <rFont val="MS P ゴシック"/>
            <family val="3"/>
            <charset val="128"/>
          </rPr>
          <t>し、減免割合に区分した人数を入力してください。</t>
        </r>
      </text>
    </comment>
    <comment ref="AU13" authorId="0" shapeId="0">
      <text>
        <r>
          <rPr>
            <b/>
            <sz val="11"/>
            <color indexed="81"/>
            <rFont val="MS P ゴシック"/>
            <family val="3"/>
            <charset val="128"/>
          </rPr>
          <t>「入力確認事項」シートの備考欄入力例を参考に入力してください。</t>
        </r>
      </text>
    </comment>
    <comment ref="AV13" authorId="0" shapeId="0">
      <text>
        <r>
          <rPr>
            <b/>
            <sz val="11"/>
            <color indexed="81"/>
            <rFont val="MS P ゴシック"/>
            <family val="3"/>
            <charset val="128"/>
          </rPr>
          <t>　入学金は、入学後の休学・退学を問わず、減免対象となる学生が入学した時点で国の上限額まで減免します（学校に減免の義務が発生します）。
　入学金が国の上限額より低い場合は、学校の入学金が表示されます。</t>
        </r>
      </text>
    </comment>
    <comment ref="AW13" authorId="0" shapeId="0">
      <text>
        <r>
          <rPr>
            <b/>
            <sz val="11"/>
            <color indexed="81"/>
            <rFont val="MS P ゴシック"/>
            <family val="3"/>
            <charset val="128"/>
          </rPr>
          <t>　日本学生支援機構（JASSO）の「奨学生一覧」のデータから、</t>
        </r>
        <r>
          <rPr>
            <b/>
            <sz val="11"/>
            <color indexed="10"/>
            <rFont val="MS P ゴシック"/>
            <family val="3"/>
            <charset val="128"/>
          </rPr>
          <t>｢入学年月｣を「2020/</t>
        </r>
        <r>
          <rPr>
            <b/>
            <u val="double"/>
            <sz val="11"/>
            <color indexed="10"/>
            <rFont val="MS P ゴシック"/>
            <family val="3"/>
            <charset val="128"/>
          </rPr>
          <t>04</t>
        </r>
        <r>
          <rPr>
            <b/>
            <sz val="11"/>
            <color indexed="10"/>
            <rFont val="MS P ゴシック"/>
            <family val="3"/>
            <charset val="128"/>
          </rPr>
          <t>～2020/11」、「採用年月」を「2020/</t>
        </r>
        <r>
          <rPr>
            <b/>
            <u val="double"/>
            <sz val="11"/>
            <color indexed="10"/>
            <rFont val="MS P ゴシック"/>
            <family val="3"/>
            <charset val="128"/>
          </rPr>
          <t>07</t>
        </r>
        <r>
          <rPr>
            <b/>
            <sz val="11"/>
            <color indexed="10"/>
            <rFont val="MS P ゴシック"/>
            <family val="3"/>
            <charset val="128"/>
          </rPr>
          <t>～2020/11」と設定し、内容を抽出し、</t>
        </r>
        <r>
          <rPr>
            <b/>
            <u val="double"/>
            <sz val="11"/>
            <color indexed="10"/>
            <rFont val="MS P ゴシック"/>
            <family val="3"/>
            <charset val="128"/>
          </rPr>
          <t>｢入学年月｣と｢給付始期｣が一致する学生</t>
        </r>
        <r>
          <rPr>
            <b/>
            <sz val="11"/>
            <color indexed="10"/>
            <rFont val="MS P ゴシック"/>
            <family val="3"/>
            <charset val="128"/>
          </rPr>
          <t>についてのみ</t>
        </r>
        <r>
          <rPr>
            <b/>
            <sz val="11"/>
            <color indexed="81"/>
            <rFont val="MS P ゴシック"/>
            <family val="3"/>
            <charset val="128"/>
          </rPr>
          <t>、減免割合に区分した人数を入力してください。
　また、変更交付申請では上記の条件以外に「6/12締切の交付申請時に申請できなかった学生等（採用年月が「2020/04～2020/06」で、申請から漏れた学生等）」も追加で含めることができます。なお、交付申請で申請数に含めた学生等を</t>
        </r>
        <r>
          <rPr>
            <b/>
            <sz val="11"/>
            <color indexed="39"/>
            <rFont val="MS P ゴシック"/>
            <family val="3"/>
            <charset val="128"/>
          </rPr>
          <t>重複申請しないようご注意ください</t>
        </r>
        <r>
          <rPr>
            <b/>
            <sz val="11"/>
            <color indexed="81"/>
            <rFont val="MS P ゴシック"/>
            <family val="3"/>
            <charset val="128"/>
          </rPr>
          <t>。
※</t>
        </r>
        <r>
          <rPr>
            <b/>
            <sz val="11"/>
            <color indexed="12"/>
            <rFont val="MS P ゴシック"/>
            <family val="3"/>
            <charset val="128"/>
          </rPr>
          <t>「入学年月」と「給付始期」が一致しない場合でも、家計急変により入学金にかかる交付金の支援対象となる場合</t>
        </r>
        <r>
          <rPr>
            <b/>
            <sz val="11"/>
            <color indexed="81"/>
            <rFont val="MS P ゴシック"/>
            <family val="3"/>
            <charset val="128"/>
          </rPr>
          <t>があります。文部科学省「高等教育の修学支援新制度 授業料等減免事務処理要領（第1版）」の94頁（５）イをご確認ください。</t>
        </r>
      </text>
    </comment>
    <comment ref="BA13" authorId="0" shapeId="0">
      <text>
        <r>
          <rPr>
            <b/>
            <sz val="11"/>
            <color indexed="81"/>
            <rFont val="MS P ゴシック"/>
            <family val="3"/>
            <charset val="128"/>
          </rPr>
          <t>「入力確認事項」シートの備考欄入力例を参考に入力してください。</t>
        </r>
      </text>
    </comment>
    <comment ref="AJ14" authorId="0" shapeId="0">
      <text>
        <r>
          <rPr>
            <b/>
            <sz val="11"/>
            <color indexed="81"/>
            <rFont val="MS P ゴシック"/>
            <family val="3"/>
            <charset val="128"/>
          </rPr>
          <t>金額はＡＩ列の「減免対象月数」に基づき、「5月」以下の場合は按分されます。</t>
        </r>
      </text>
    </comment>
    <comment ref="AK14" authorId="0" shapeId="0">
      <text>
        <r>
          <rPr>
            <b/>
            <sz val="11"/>
            <color indexed="81"/>
            <rFont val="MS P ゴシック"/>
            <family val="3"/>
            <charset val="128"/>
          </rPr>
          <t>　休学･退学･除籍･留学（休学を伴うもの）･早期卒業などにより、学則通りの年間授業料を徴収しない場合、Ｓ列に「その事象が発生しなかった場合に徴収する予定の（だった）年間授業料」を入力します。
　また、秋入学の場合はＳ列に「年度（4月～翌年3月）」で学生等から徴収する授業料を入力します（秋入学の１年次・卒業年次の学生等の授業料は学則等の定めに基づく金額を使用して、「年度に換算した金額」を入力）。
　</t>
        </r>
        <r>
          <rPr>
            <b/>
            <sz val="11"/>
            <color indexed="10"/>
            <rFont val="MS P ゴシック"/>
            <family val="3"/>
            <charset val="128"/>
          </rPr>
          <t>上記を踏まえて算出されたＡＪ列の月割計算額が実際に学生から徴収した授業料（ＢＢ列の金額）より高い場合、授業料にかかる交付金の計算は学生から実際に徴収した金額を使用します。このようなケースでは、必ずＢＢ列に金額を入力してください。</t>
        </r>
      </text>
    </comment>
    <comment ref="S15"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U15"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X15" authorId="0" shapeId="0">
      <text>
        <r>
          <rPr>
            <b/>
            <sz val="11"/>
            <color indexed="81"/>
            <rFont val="MS P ゴシック"/>
            <family val="3"/>
            <charset val="128"/>
          </rPr>
          <t>該当者がいない場合は「0（人）」を入力するか空欄のままにしてください。</t>
        </r>
      </text>
    </comment>
    <comment ref="Y15" authorId="0" shapeId="0">
      <text>
        <r>
          <rPr>
            <b/>
            <sz val="11"/>
            <color indexed="81"/>
            <rFont val="MS P ゴシック"/>
            <family val="3"/>
            <charset val="128"/>
          </rPr>
          <t>該当者がいない場合は「0（人）」を入力するか空欄のままにしてください。</t>
        </r>
      </text>
    </comment>
    <comment ref="Z15" authorId="0" shapeId="0">
      <text>
        <r>
          <rPr>
            <b/>
            <sz val="11"/>
            <color indexed="81"/>
            <rFont val="MS P ゴシック"/>
            <family val="3"/>
            <charset val="128"/>
          </rPr>
          <t>該当者がいない場合は「0（人）」を入力するか空欄のままにしてください。</t>
        </r>
      </text>
    </comment>
    <comment ref="AD15" authorId="0" shapeId="0">
      <text>
        <r>
          <rPr>
            <b/>
            <sz val="11"/>
            <color indexed="81"/>
            <rFont val="MS P ゴシック"/>
            <family val="3"/>
            <charset val="128"/>
          </rPr>
          <t>該当者がいない場合は「0（人）」を入力するか空欄のままにしてください。</t>
        </r>
      </text>
    </comment>
    <comment ref="AE15" authorId="0" shapeId="0">
      <text>
        <r>
          <rPr>
            <b/>
            <sz val="11"/>
            <color indexed="81"/>
            <rFont val="MS P ゴシック"/>
            <family val="3"/>
            <charset val="128"/>
          </rPr>
          <t>該当者がいない場合は「0（人）」を入力するか空欄のままにしてください。</t>
        </r>
      </text>
    </comment>
    <comment ref="AF15" authorId="0" shapeId="0">
      <text>
        <r>
          <rPr>
            <b/>
            <sz val="11"/>
            <color indexed="81"/>
            <rFont val="MS P ゴシック"/>
            <family val="3"/>
            <charset val="128"/>
          </rPr>
          <t>該当者がいない場合は「0（人）」を入力するか空欄のままにしてください。</t>
        </r>
      </text>
    </comment>
    <comment ref="AL15" authorId="0" shapeId="0">
      <text>
        <r>
          <rPr>
            <b/>
            <sz val="11"/>
            <color indexed="81"/>
            <rFont val="MS P ゴシック"/>
            <family val="3"/>
            <charset val="128"/>
          </rPr>
          <t>該当者がいない場合は「0（人）」を入力するか空欄のままにしてください。</t>
        </r>
      </text>
    </comment>
    <comment ref="AM15" authorId="0" shapeId="0">
      <text>
        <r>
          <rPr>
            <b/>
            <sz val="11"/>
            <color indexed="81"/>
            <rFont val="MS P ゴシック"/>
            <family val="3"/>
            <charset val="128"/>
          </rPr>
          <t>該当者がいない場合は「0（人）」を入力するか空欄のままにしてください。</t>
        </r>
      </text>
    </comment>
    <comment ref="AN15" authorId="0" shapeId="0">
      <text>
        <r>
          <rPr>
            <b/>
            <sz val="11"/>
            <color indexed="81"/>
            <rFont val="MS P ゴシック"/>
            <family val="3"/>
            <charset val="128"/>
          </rPr>
          <t>該当者がいない場合は「0（人）」を入力するか空欄のままにしてください。</t>
        </r>
      </text>
    </comment>
    <comment ref="AQ15" authorId="0" shapeId="0">
      <text>
        <r>
          <rPr>
            <b/>
            <sz val="11"/>
            <color indexed="81"/>
            <rFont val="MS P ゴシック"/>
            <family val="3"/>
            <charset val="128"/>
          </rPr>
          <t>該当者がいない場合は「0（人）」を入力するか空欄のままにしてください。</t>
        </r>
      </text>
    </comment>
    <comment ref="AR15" authorId="0" shapeId="0">
      <text>
        <r>
          <rPr>
            <b/>
            <sz val="11"/>
            <color indexed="81"/>
            <rFont val="MS P ゴシック"/>
            <family val="3"/>
            <charset val="128"/>
          </rPr>
          <t>該当者がいない場合は「0（人）」を入力するか空欄のままにしてください。</t>
        </r>
      </text>
    </comment>
    <comment ref="AS15" authorId="0" shapeId="0">
      <text>
        <r>
          <rPr>
            <b/>
            <sz val="11"/>
            <color indexed="81"/>
            <rFont val="MS P ゴシック"/>
            <family val="3"/>
            <charset val="128"/>
          </rPr>
          <t>該当者がいない場合は「0（人）」を入力するか空欄のままにしてください。</t>
        </r>
      </text>
    </comment>
    <comment ref="AW15" authorId="0" shapeId="0">
      <text>
        <r>
          <rPr>
            <b/>
            <sz val="11"/>
            <color indexed="81"/>
            <rFont val="MS P ゴシック"/>
            <family val="3"/>
            <charset val="128"/>
          </rPr>
          <t>該当者がいない場合は「0（人）」を入力するか空欄のままにしてください。</t>
        </r>
      </text>
    </comment>
    <comment ref="AX15" authorId="0" shapeId="0">
      <text>
        <r>
          <rPr>
            <b/>
            <sz val="11"/>
            <color indexed="81"/>
            <rFont val="MS P ゴシック"/>
            <family val="3"/>
            <charset val="128"/>
          </rPr>
          <t>該当者がいない場合は「0（人）」を入力するか空欄のままにしてください。</t>
        </r>
      </text>
    </comment>
    <comment ref="AY15" authorId="0" shapeId="0">
      <text>
        <r>
          <rPr>
            <b/>
            <sz val="11"/>
            <color indexed="81"/>
            <rFont val="MS P ゴシック"/>
            <family val="3"/>
            <charset val="128"/>
          </rPr>
          <t>該当者がいない場合は「0（人）」を入力するか空欄のままにしてください。</t>
        </r>
      </text>
    </comment>
    <comment ref="R16"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その場合、ファイルを再作成する必要が発生する可能性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AI16" authorId="0" shapeId="0">
      <text>
        <r>
          <rPr>
            <b/>
            <sz val="11"/>
            <color indexed="81"/>
            <rFont val="MS P ゴシック"/>
            <family val="3"/>
            <charset val="128"/>
          </rPr>
          <t>ＡＩ列は暦の月を入力する箇所ではないので注意してください（4～9月のうちで新制度の支援対象となる「月数」を入力します）。</t>
        </r>
      </text>
    </comment>
    <comment ref="AJ16" authorId="0" shapeId="0">
      <text>
        <r>
          <rPr>
            <b/>
            <sz val="11"/>
            <color indexed="81"/>
            <rFont val="MS P ゴシック"/>
            <family val="3"/>
            <charset val="128"/>
          </rPr>
          <t>ＡＩ列の「月数」が「5月」以下の場合に按分計算されます。</t>
        </r>
      </text>
    </comment>
    <comment ref="AK16" authorId="0" shapeId="0">
      <text>
        <r>
          <rPr>
            <b/>
            <sz val="11"/>
            <color indexed="81"/>
            <rFont val="MS P ゴシック"/>
            <family val="3"/>
            <charset val="128"/>
          </rPr>
          <t>秋入学・休学等の事象の場合において算出されたＡＪ列の月割計算額が、実際に学生から徴収した授業料より高い場合、学生から実際に徴収した金額（ＢＢ列の金額）がこの列に転記され、授業料にかかる前期（4～9月）分の交付金はこの列の金額を使用して算出されます。</t>
        </r>
      </text>
    </comment>
  </commentList>
</comments>
</file>

<file path=xl/sharedStrings.xml><?xml version="1.0" encoding="utf-8"?>
<sst xmlns="http://schemas.openxmlformats.org/spreadsheetml/2006/main" count="3259" uniqueCount="1302">
  <si>
    <t>コード</t>
    <phoneticPr fontId="7"/>
  </si>
  <si>
    <t>備考</t>
    <rPh sb="0" eb="2">
      <t>ビコウ</t>
    </rPh>
    <phoneticPr fontId="7"/>
  </si>
  <si>
    <t>授業料（年額）</t>
    <rPh sb="0" eb="3">
      <t>ジュギョウリョウ</t>
    </rPh>
    <rPh sb="4" eb="6">
      <t>ネンガク</t>
    </rPh>
    <phoneticPr fontId="7"/>
  </si>
  <si>
    <t>大学</t>
    <rPh sb="0" eb="2">
      <t>ダイガク</t>
    </rPh>
    <phoneticPr fontId="7"/>
  </si>
  <si>
    <t>短大</t>
    <rPh sb="0" eb="2">
      <t>タンダイ</t>
    </rPh>
    <phoneticPr fontId="7"/>
  </si>
  <si>
    <t>高専</t>
    <rPh sb="0" eb="2">
      <t>コウセン</t>
    </rPh>
    <phoneticPr fontId="7"/>
  </si>
  <si>
    <t>A</t>
    <phoneticPr fontId="7"/>
  </si>
  <si>
    <t>B</t>
    <phoneticPr fontId="7"/>
  </si>
  <si>
    <t>学校種別</t>
    <rPh sb="0" eb="2">
      <t>ガッコウ</t>
    </rPh>
    <rPh sb="2" eb="4">
      <t>シュベツ</t>
    </rPh>
    <phoneticPr fontId="7"/>
  </si>
  <si>
    <t>コード</t>
    <phoneticPr fontId="7"/>
  </si>
  <si>
    <t>C</t>
    <phoneticPr fontId="7"/>
  </si>
  <si>
    <t>昼夜区分</t>
    <rPh sb="0" eb="2">
      <t>チュウヤ</t>
    </rPh>
    <rPh sb="2" eb="4">
      <t>クブン</t>
    </rPh>
    <phoneticPr fontId="7"/>
  </si>
  <si>
    <t>上限</t>
    <rPh sb="0" eb="2">
      <t>ジョウゲン</t>
    </rPh>
    <phoneticPr fontId="7"/>
  </si>
  <si>
    <t>入学金（年額）</t>
    <rPh sb="0" eb="3">
      <t>ニュウガクキン</t>
    </rPh>
    <rPh sb="4" eb="6">
      <t>ネンガク</t>
    </rPh>
    <phoneticPr fontId="7"/>
  </si>
  <si>
    <t>学校コード</t>
    <rPh sb="0" eb="2">
      <t>ガッコウ</t>
    </rPh>
    <phoneticPr fontId="7"/>
  </si>
  <si>
    <t>13</t>
  </si>
  <si>
    <t>区分</t>
    <rPh sb="0" eb="2">
      <t>クブン</t>
    </rPh>
    <phoneticPr fontId="7"/>
  </si>
  <si>
    <t>01</t>
  </si>
  <si>
    <t>北海道</t>
  </si>
  <si>
    <t>02</t>
  </si>
  <si>
    <t>青森県</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</si>
  <si>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</si>
  <si>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</si>
  <si>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</si>
  <si>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</si>
  <si>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</si>
  <si>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</si>
  <si>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</si>
  <si>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</si>
  <si>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</si>
  <si>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</si>
  <si>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</si>
  <si>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</si>
  <si>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</si>
  <si>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</si>
  <si>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</si>
  <si>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</si>
  <si>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</si>
  <si>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</si>
  <si>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</si>
  <si>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</si>
  <si>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</si>
  <si>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</si>
  <si>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</si>
  <si>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</si>
  <si>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</si>
  <si>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</si>
  <si>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</si>
  <si>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</si>
  <si>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</si>
  <si>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</si>
  <si>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</si>
  <si>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</si>
  <si>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</si>
  <si>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</si>
  <si>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</si>
  <si>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</si>
  <si>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</si>
  <si>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</si>
  <si>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</si>
  <si>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</si>
  <si>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</si>
  <si>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</si>
  <si>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</si>
  <si>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</si>
  <si>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</si>
  <si>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</si>
  <si>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</si>
  <si>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</si>
  <si>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</si>
  <si>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</si>
  <si>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</si>
  <si>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</si>
  <si>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</si>
  <si>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</si>
  <si>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</si>
  <si>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</si>
  <si>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</si>
  <si>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</si>
  <si>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</si>
  <si>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</si>
  <si>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</si>
  <si>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</si>
  <si>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</si>
  <si>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</si>
  <si>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</si>
  <si>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</si>
  <si>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</si>
  <si>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</si>
  <si>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</si>
  <si>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</si>
  <si>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</si>
  <si>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</si>
  <si>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</si>
  <si>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</si>
  <si>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</si>
  <si>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</si>
  <si>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</si>
  <si>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</si>
  <si>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</si>
  <si>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</si>
  <si>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</si>
  <si>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</si>
  <si>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</si>
  <si>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</si>
  <si>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</si>
  <si>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</si>
  <si>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</si>
  <si>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</si>
  <si>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</si>
  <si>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県コード</t>
    <rPh sb="0" eb="1">
      <t>ケン</t>
    </rPh>
    <phoneticPr fontId="27"/>
  </si>
  <si>
    <t>設置者別</t>
    <rPh sb="0" eb="3">
      <t>セッチシャ</t>
    </rPh>
    <rPh sb="3" eb="4">
      <t>ベツ</t>
    </rPh>
    <phoneticPr fontId="7"/>
  </si>
  <si>
    <t>※選択してください</t>
    <rPh sb="1" eb="3">
      <t>センタク</t>
    </rPh>
    <phoneticPr fontId="7"/>
  </si>
  <si>
    <t>国立</t>
    <rPh sb="0" eb="2">
      <t>コクリツ</t>
    </rPh>
    <phoneticPr fontId="7"/>
  </si>
  <si>
    <t>文部科学省の種別</t>
    <rPh sb="0" eb="2">
      <t>モンブ</t>
    </rPh>
    <rPh sb="2" eb="5">
      <t>カガクショウ</t>
    </rPh>
    <rPh sb="6" eb="8">
      <t>シュベツ</t>
    </rPh>
    <phoneticPr fontId="7"/>
  </si>
  <si>
    <t>大学学部（昼）</t>
    <rPh sb="0" eb="2">
      <t>ダイガク</t>
    </rPh>
    <rPh sb="2" eb="4">
      <t>ガクブ</t>
    </rPh>
    <rPh sb="5" eb="6">
      <t>ヒル</t>
    </rPh>
    <phoneticPr fontId="7"/>
  </si>
  <si>
    <t>大学学部（夜間）</t>
    <rPh sb="0" eb="2">
      <t>ダイガク</t>
    </rPh>
    <rPh sb="2" eb="4">
      <t>ガクブ</t>
    </rPh>
    <rPh sb="5" eb="7">
      <t>ヤカン</t>
    </rPh>
    <phoneticPr fontId="7"/>
  </si>
  <si>
    <t>大学学部（通信）</t>
    <rPh sb="0" eb="2">
      <t>ダイガク</t>
    </rPh>
    <rPh sb="2" eb="4">
      <t>ガクブ</t>
    </rPh>
    <rPh sb="5" eb="7">
      <t>ツウシン</t>
    </rPh>
    <phoneticPr fontId="7"/>
  </si>
  <si>
    <t>短期大学（昼）</t>
    <rPh sb="0" eb="2">
      <t>タンキ</t>
    </rPh>
    <rPh sb="2" eb="4">
      <t>ダイガク</t>
    </rPh>
    <rPh sb="5" eb="6">
      <t>ヒル</t>
    </rPh>
    <phoneticPr fontId="7"/>
  </si>
  <si>
    <t>短期大学（夜間）</t>
    <rPh sb="0" eb="2">
      <t>タンキ</t>
    </rPh>
    <rPh sb="2" eb="4">
      <t>ダイガク</t>
    </rPh>
    <rPh sb="5" eb="7">
      <t>ヤカン</t>
    </rPh>
    <phoneticPr fontId="7"/>
  </si>
  <si>
    <t>短期大学（通信）</t>
    <rPh sb="0" eb="2">
      <t>タンキ</t>
    </rPh>
    <rPh sb="2" eb="4">
      <t>ダイガク</t>
    </rPh>
    <rPh sb="5" eb="7">
      <t>ツウシン</t>
    </rPh>
    <phoneticPr fontId="7"/>
  </si>
  <si>
    <t>短期大学（第三部）</t>
    <rPh sb="0" eb="2">
      <t>タンキ</t>
    </rPh>
    <rPh sb="2" eb="4">
      <t>ダイガク</t>
    </rPh>
    <rPh sb="5" eb="7">
      <t>ダイサン</t>
    </rPh>
    <rPh sb="7" eb="8">
      <t>ブ</t>
    </rPh>
    <phoneticPr fontId="7"/>
  </si>
  <si>
    <t>高等専門学校</t>
    <rPh sb="0" eb="6">
      <t>コウトウセンモンガッコウ</t>
    </rPh>
    <phoneticPr fontId="7"/>
  </si>
  <si>
    <t>高等専門学校（昼間）</t>
    <rPh sb="0" eb="6">
      <t>コウトウセンモンガッコウ</t>
    </rPh>
    <rPh sb="7" eb="9">
      <t>ヒルマ</t>
    </rPh>
    <phoneticPr fontId="7"/>
  </si>
  <si>
    <t>高等専門学校（夜間）</t>
    <rPh sb="0" eb="6">
      <t>コウトウセンモンガッコウ</t>
    </rPh>
    <rPh sb="7" eb="9">
      <t>ヤカン</t>
    </rPh>
    <phoneticPr fontId="7"/>
  </si>
  <si>
    <t>高等専門学校（通信）</t>
    <rPh sb="0" eb="6">
      <t>コウトウセンモンガッコウ</t>
    </rPh>
    <rPh sb="7" eb="9">
      <t>ツウシン</t>
    </rPh>
    <phoneticPr fontId="7"/>
  </si>
  <si>
    <t>私立授業料（年額）</t>
    <rPh sb="0" eb="2">
      <t>シリツ</t>
    </rPh>
    <rPh sb="2" eb="5">
      <t>ジュギョウリョウ</t>
    </rPh>
    <rPh sb="6" eb="8">
      <t>ネンガク</t>
    </rPh>
    <phoneticPr fontId="7"/>
  </si>
  <si>
    <t>私立入学金（年額）</t>
    <rPh sb="0" eb="2">
      <t>シリツ</t>
    </rPh>
    <rPh sb="2" eb="5">
      <t>ニュウガクキン</t>
    </rPh>
    <rPh sb="6" eb="8">
      <t>ネンガク</t>
    </rPh>
    <phoneticPr fontId="7"/>
  </si>
  <si>
    <t>国公入学金（年額）</t>
    <rPh sb="2" eb="5">
      <t>ニュウガクキン</t>
    </rPh>
    <rPh sb="6" eb="8">
      <t>ネンガク</t>
    </rPh>
    <phoneticPr fontId="7"/>
  </si>
  <si>
    <t>N</t>
  </si>
  <si>
    <t>N</t>
    <phoneticPr fontId="7"/>
  </si>
  <si>
    <t>学校種別</t>
    <rPh sb="0" eb="2">
      <t>ガッコウ</t>
    </rPh>
    <rPh sb="2" eb="4">
      <t>シュベツ</t>
    </rPh>
    <phoneticPr fontId="7"/>
  </si>
  <si>
    <t>短期大学</t>
    <rPh sb="0" eb="2">
      <t>タンキ</t>
    </rPh>
    <rPh sb="2" eb="4">
      <t>ダイガク</t>
    </rPh>
    <phoneticPr fontId="7"/>
  </si>
  <si>
    <t>公立</t>
    <rPh sb="0" eb="2">
      <t>コウリツ</t>
    </rPh>
    <phoneticPr fontId="7"/>
  </si>
  <si>
    <t>私立</t>
    <rPh sb="0" eb="2">
      <t>シリツ</t>
    </rPh>
    <phoneticPr fontId="7"/>
  </si>
  <si>
    <t>昼夜区分</t>
    <rPh sb="0" eb="2">
      <t>チュウヤ</t>
    </rPh>
    <rPh sb="2" eb="4">
      <t>クブン</t>
    </rPh>
    <phoneticPr fontId="7"/>
  </si>
  <si>
    <t>私立大学1</t>
    <rPh sb="0" eb="2">
      <t>シリツ</t>
    </rPh>
    <rPh sb="2" eb="4">
      <t>ダイガク</t>
    </rPh>
    <phoneticPr fontId="7"/>
  </si>
  <si>
    <t>私立大学2</t>
    <rPh sb="0" eb="2">
      <t>シリツ</t>
    </rPh>
    <rPh sb="2" eb="4">
      <t>ダイガク</t>
    </rPh>
    <phoneticPr fontId="7"/>
  </si>
  <si>
    <t>私立大学4</t>
    <rPh sb="0" eb="2">
      <t>シリツ</t>
    </rPh>
    <rPh sb="2" eb="4">
      <t>ダイガク</t>
    </rPh>
    <phoneticPr fontId="7"/>
  </si>
  <si>
    <t>私立短期大学1</t>
    <rPh sb="0" eb="2">
      <t>シリツ</t>
    </rPh>
    <rPh sb="2" eb="4">
      <t>タンキ</t>
    </rPh>
    <rPh sb="4" eb="6">
      <t>ダイガク</t>
    </rPh>
    <phoneticPr fontId="7"/>
  </si>
  <si>
    <t>私立短期大学2</t>
    <rPh sb="0" eb="2">
      <t>シリツ</t>
    </rPh>
    <rPh sb="2" eb="4">
      <t>タンキ</t>
    </rPh>
    <rPh sb="4" eb="6">
      <t>ダイガク</t>
    </rPh>
    <phoneticPr fontId="7"/>
  </si>
  <si>
    <t>私立短期大学3</t>
    <rPh sb="0" eb="2">
      <t>シリツ</t>
    </rPh>
    <rPh sb="2" eb="4">
      <t>タンキ</t>
    </rPh>
    <rPh sb="4" eb="6">
      <t>ダイガク</t>
    </rPh>
    <phoneticPr fontId="7"/>
  </si>
  <si>
    <t>私立短期大学4</t>
    <rPh sb="0" eb="2">
      <t>シリツ</t>
    </rPh>
    <rPh sb="2" eb="4">
      <t>タンキ</t>
    </rPh>
    <rPh sb="4" eb="6">
      <t>ダイガク</t>
    </rPh>
    <phoneticPr fontId="7"/>
  </si>
  <si>
    <t>私立高等専門学校1</t>
    <rPh sb="0" eb="2">
      <t>シリツ</t>
    </rPh>
    <rPh sb="2" eb="8">
      <t>コウトウセンモンガッコウ</t>
    </rPh>
    <phoneticPr fontId="7"/>
  </si>
  <si>
    <t>私立高等専門学校2</t>
    <rPh sb="0" eb="2">
      <t>シリツ</t>
    </rPh>
    <rPh sb="2" eb="8">
      <t>コウトウセンモンガッコウ</t>
    </rPh>
    <phoneticPr fontId="7"/>
  </si>
  <si>
    <t>私立高等専門学校4</t>
    <rPh sb="0" eb="2">
      <t>シリツ</t>
    </rPh>
    <rPh sb="2" eb="8">
      <t>コウトウセンモンガッコウ</t>
    </rPh>
    <phoneticPr fontId="7"/>
  </si>
  <si>
    <t>連KEY</t>
    <rPh sb="0" eb="1">
      <t>レン</t>
    </rPh>
    <phoneticPr fontId="7"/>
  </si>
  <si>
    <t>コード</t>
    <phoneticPr fontId="7"/>
  </si>
  <si>
    <t>国立授業料（年額）</t>
    <rPh sb="0" eb="2">
      <t>コクリツ</t>
    </rPh>
    <rPh sb="2" eb="5">
      <t>ジュギョウリョウ</t>
    </rPh>
    <rPh sb="6" eb="8">
      <t>ネンガク</t>
    </rPh>
    <phoneticPr fontId="7"/>
  </si>
  <si>
    <t>公立授業料（年額）</t>
    <rPh sb="0" eb="2">
      <t>コウリツ</t>
    </rPh>
    <rPh sb="2" eb="5">
      <t>ジュギョウリョウ</t>
    </rPh>
    <rPh sb="6" eb="8">
      <t>ネンガク</t>
    </rPh>
    <phoneticPr fontId="7"/>
  </si>
  <si>
    <t>国立大学1</t>
    <rPh sb="2" eb="4">
      <t>ダイガク</t>
    </rPh>
    <phoneticPr fontId="7"/>
  </si>
  <si>
    <t>国立大学2</t>
    <rPh sb="2" eb="4">
      <t>ダイガク</t>
    </rPh>
    <phoneticPr fontId="7"/>
  </si>
  <si>
    <t>国立大学4</t>
    <rPh sb="2" eb="4">
      <t>ダイガク</t>
    </rPh>
    <phoneticPr fontId="7"/>
  </si>
  <si>
    <t>国立短期大学1</t>
    <rPh sb="2" eb="4">
      <t>タンキ</t>
    </rPh>
    <rPh sb="4" eb="6">
      <t>ダイガク</t>
    </rPh>
    <phoneticPr fontId="7"/>
  </si>
  <si>
    <t>国立短期大学2</t>
    <rPh sb="2" eb="4">
      <t>タンキ</t>
    </rPh>
    <rPh sb="4" eb="6">
      <t>ダイガク</t>
    </rPh>
    <phoneticPr fontId="7"/>
  </si>
  <si>
    <t>国立短期大学3</t>
    <rPh sb="2" eb="4">
      <t>タンキ</t>
    </rPh>
    <rPh sb="4" eb="6">
      <t>ダイガク</t>
    </rPh>
    <phoneticPr fontId="7"/>
  </si>
  <si>
    <t>国立短期大学4</t>
    <rPh sb="2" eb="4">
      <t>タンキ</t>
    </rPh>
    <rPh sb="4" eb="6">
      <t>ダイガク</t>
    </rPh>
    <phoneticPr fontId="7"/>
  </si>
  <si>
    <t>国立高等専門学校1</t>
    <rPh sb="2" eb="8">
      <t>コウトウセンモンガッコウ</t>
    </rPh>
    <phoneticPr fontId="7"/>
  </si>
  <si>
    <t>国立高等専門学校2</t>
    <rPh sb="2" eb="8">
      <t>コウトウセンモンガッコウ</t>
    </rPh>
    <phoneticPr fontId="7"/>
  </si>
  <si>
    <t>国立高等専門学校4</t>
    <rPh sb="2" eb="8">
      <t>コウトウセンモンガッコウ</t>
    </rPh>
    <phoneticPr fontId="7"/>
  </si>
  <si>
    <t>公立大学1</t>
    <rPh sb="2" eb="4">
      <t>ダイガク</t>
    </rPh>
    <phoneticPr fontId="7"/>
  </si>
  <si>
    <t>公立大学2</t>
    <rPh sb="2" eb="4">
      <t>ダイガク</t>
    </rPh>
    <phoneticPr fontId="7"/>
  </si>
  <si>
    <t>公立大学4</t>
    <rPh sb="2" eb="4">
      <t>ダイガク</t>
    </rPh>
    <phoneticPr fontId="7"/>
  </si>
  <si>
    <t>公立短期大学1</t>
    <rPh sb="2" eb="4">
      <t>タンキ</t>
    </rPh>
    <rPh sb="4" eb="6">
      <t>ダイガク</t>
    </rPh>
    <phoneticPr fontId="7"/>
  </si>
  <si>
    <t>公立短期大学2</t>
    <rPh sb="2" eb="4">
      <t>タンキ</t>
    </rPh>
    <rPh sb="4" eb="6">
      <t>ダイガク</t>
    </rPh>
    <phoneticPr fontId="7"/>
  </si>
  <si>
    <t>公立短期大学3</t>
    <rPh sb="2" eb="4">
      <t>タンキ</t>
    </rPh>
    <rPh sb="4" eb="6">
      <t>ダイガク</t>
    </rPh>
    <phoneticPr fontId="7"/>
  </si>
  <si>
    <t>公立短期大学4</t>
    <rPh sb="2" eb="4">
      <t>タンキ</t>
    </rPh>
    <rPh sb="4" eb="6">
      <t>ダイガク</t>
    </rPh>
    <phoneticPr fontId="7"/>
  </si>
  <si>
    <t>公立高等専門学校1</t>
    <rPh sb="2" eb="8">
      <t>コウトウセンモンガッコウ</t>
    </rPh>
    <phoneticPr fontId="7"/>
  </si>
  <si>
    <t>公立高等専門学校2</t>
    <rPh sb="2" eb="8">
      <t>コウトウセンモンガッコウ</t>
    </rPh>
    <phoneticPr fontId="7"/>
  </si>
  <si>
    <t>公立高等専門学校4</t>
    <rPh sb="2" eb="8">
      <t>コウトウセンモンガッコウ</t>
    </rPh>
    <phoneticPr fontId="7"/>
  </si>
  <si>
    <t>昼間部</t>
    <rPh sb="0" eb="2">
      <t>チュウカン</t>
    </rPh>
    <rPh sb="2" eb="3">
      <t>ブ</t>
    </rPh>
    <phoneticPr fontId="7"/>
  </si>
  <si>
    <t>夜間部</t>
    <rPh sb="0" eb="2">
      <t>ヤカン</t>
    </rPh>
    <rPh sb="2" eb="3">
      <t>ブ</t>
    </rPh>
    <phoneticPr fontId="7"/>
  </si>
  <si>
    <t>第三部</t>
    <rPh sb="0" eb="2">
      <t>ダイサン</t>
    </rPh>
    <rPh sb="2" eb="3">
      <t>ブ</t>
    </rPh>
    <phoneticPr fontId="7"/>
  </si>
  <si>
    <t>通信教育部</t>
    <rPh sb="0" eb="2">
      <t>ツウシン</t>
    </rPh>
    <rPh sb="2" eb="4">
      <t>キョウイク</t>
    </rPh>
    <rPh sb="4" eb="5">
      <t>ブ</t>
    </rPh>
    <phoneticPr fontId="7"/>
  </si>
  <si>
    <t>学部等
コード
(3桁)</t>
    <rPh sb="0" eb="2">
      <t>ガクブ</t>
    </rPh>
    <rPh sb="2" eb="3">
      <t>トウ</t>
    </rPh>
    <rPh sb="10" eb="11">
      <t>ケタ</t>
    </rPh>
    <phoneticPr fontId="7"/>
  </si>
  <si>
    <t>専攻・コースの授業料差</t>
    <rPh sb="0" eb="2">
      <t>センコウ</t>
    </rPh>
    <rPh sb="7" eb="10">
      <t>ジュギョウリョウ</t>
    </rPh>
    <rPh sb="10" eb="11">
      <t>サ</t>
    </rPh>
    <phoneticPr fontId="7"/>
  </si>
  <si>
    <t>学校所在地</t>
    <rPh sb="0" eb="2">
      <t>ガッコウ</t>
    </rPh>
    <rPh sb="2" eb="5">
      <t>ショザイチ</t>
    </rPh>
    <phoneticPr fontId="7"/>
  </si>
  <si>
    <t>設置者別</t>
    <rPh sb="0" eb="2">
      <t>セッチ</t>
    </rPh>
    <rPh sb="2" eb="3">
      <t>シャ</t>
    </rPh>
    <rPh sb="3" eb="4">
      <t>ベツ</t>
    </rPh>
    <phoneticPr fontId="7"/>
  </si>
  <si>
    <t>入力必須</t>
    <rPh sb="0" eb="2">
      <t>ニュウリョク</t>
    </rPh>
    <rPh sb="2" eb="4">
      <t>ヒッス</t>
    </rPh>
    <phoneticPr fontId="7"/>
  </si>
  <si>
    <t>（人）</t>
    <rPh sb="1" eb="2">
      <t>ニン</t>
    </rPh>
    <phoneticPr fontId="7"/>
  </si>
  <si>
    <t>（円）</t>
    <rPh sb="1" eb="2">
      <t>エン</t>
    </rPh>
    <phoneticPr fontId="7"/>
  </si>
  <si>
    <t>合計</t>
    <rPh sb="0" eb="2">
      <t>ゴウケイ</t>
    </rPh>
    <phoneticPr fontId="7"/>
  </si>
  <si>
    <t>私学事業団
への提出校
のみ入力</t>
    <rPh sb="0" eb="2">
      <t>シガク</t>
    </rPh>
    <rPh sb="2" eb="5">
      <t>ジギョウダン</t>
    </rPh>
    <rPh sb="8" eb="10">
      <t>テイシュツ</t>
    </rPh>
    <rPh sb="10" eb="11">
      <t>コウ</t>
    </rPh>
    <rPh sb="14" eb="16">
      <t>ニュウリョク</t>
    </rPh>
    <phoneticPr fontId="7"/>
  </si>
  <si>
    <t>入力
番号</t>
    <rPh sb="0" eb="2">
      <t>ニュウリョク</t>
    </rPh>
    <rPh sb="3" eb="5">
      <t>バンゴウ</t>
    </rPh>
    <phoneticPr fontId="7"/>
  </si>
  <si>
    <t>薄黄色のセルのみ情報を入力してください（文字はピンク色です）。</t>
    <rPh sb="0" eb="1">
      <t>ウス</t>
    </rPh>
    <rPh sb="1" eb="3">
      <t>キイロ</t>
    </rPh>
    <rPh sb="8" eb="10">
      <t>ジョウホウ</t>
    </rPh>
    <rPh sb="11" eb="13">
      <t>ニュウリョク</t>
    </rPh>
    <rPh sb="20" eb="22">
      <t>モジ</t>
    </rPh>
    <rPh sb="26" eb="27">
      <t>イロ</t>
    </rPh>
    <phoneticPr fontId="7"/>
  </si>
  <si>
    <t>学　　　校　　　計</t>
    <rPh sb="0" eb="1">
      <t>ガク</t>
    </rPh>
    <rPh sb="4" eb="5">
      <t>コウ</t>
    </rPh>
    <rPh sb="8" eb="9">
      <t>ケイ</t>
    </rPh>
    <phoneticPr fontId="7"/>
  </si>
  <si>
    <t>1パターン目</t>
    <rPh sb="5" eb="6">
      <t>メ</t>
    </rPh>
    <phoneticPr fontId="7"/>
  </si>
  <si>
    <t>2パターン目</t>
    <rPh sb="5" eb="6">
      <t>メ</t>
    </rPh>
    <phoneticPr fontId="7"/>
  </si>
  <si>
    <t>3パターン目</t>
    <rPh sb="5" eb="6">
      <t>メ</t>
    </rPh>
    <phoneticPr fontId="7"/>
  </si>
  <si>
    <t>4パターン目</t>
    <rPh sb="5" eb="6">
      <t>メ</t>
    </rPh>
    <phoneticPr fontId="7"/>
  </si>
  <si>
    <t>5パターン目</t>
    <rPh sb="5" eb="6">
      <t>メ</t>
    </rPh>
    <phoneticPr fontId="7"/>
  </si>
  <si>
    <t>6パターン目</t>
    <rPh sb="5" eb="6">
      <t>メ</t>
    </rPh>
    <phoneticPr fontId="7"/>
  </si>
  <si>
    <t>7パターン目</t>
    <rPh sb="5" eb="6">
      <t>メ</t>
    </rPh>
    <phoneticPr fontId="7"/>
  </si>
  <si>
    <t>8パターン目</t>
    <rPh sb="5" eb="6">
      <t>メ</t>
    </rPh>
    <phoneticPr fontId="7"/>
  </si>
  <si>
    <t>9パターン目</t>
    <rPh sb="5" eb="6">
      <t>メ</t>
    </rPh>
    <phoneticPr fontId="7"/>
  </si>
  <si>
    <t>10パターン目</t>
    <rPh sb="6" eb="7">
      <t>メ</t>
    </rPh>
    <phoneticPr fontId="7"/>
  </si>
  <si>
    <t>11パターン目</t>
    <rPh sb="6" eb="7">
      <t>メ</t>
    </rPh>
    <phoneticPr fontId="7"/>
  </si>
  <si>
    <t>12パターン目</t>
    <rPh sb="6" eb="7">
      <t>メ</t>
    </rPh>
    <phoneticPr fontId="7"/>
  </si>
  <si>
    <t>13パターン目</t>
    <rPh sb="6" eb="7">
      <t>メ</t>
    </rPh>
    <phoneticPr fontId="7"/>
  </si>
  <si>
    <t>14パターン目</t>
    <rPh sb="6" eb="7">
      <t>メ</t>
    </rPh>
    <phoneticPr fontId="7"/>
  </si>
  <si>
    <t>15パターン目</t>
    <rPh sb="6" eb="7">
      <t>メ</t>
    </rPh>
    <phoneticPr fontId="7"/>
  </si>
  <si>
    <t>16パターン目</t>
    <rPh sb="6" eb="7">
      <t>メ</t>
    </rPh>
    <phoneticPr fontId="7"/>
  </si>
  <si>
    <t>17パターン目</t>
    <rPh sb="6" eb="7">
      <t>メ</t>
    </rPh>
    <phoneticPr fontId="7"/>
  </si>
  <si>
    <t>18パターン目</t>
    <rPh sb="6" eb="7">
      <t>メ</t>
    </rPh>
    <phoneticPr fontId="7"/>
  </si>
  <si>
    <t>19パターン目</t>
    <rPh sb="6" eb="7">
      <t>メ</t>
    </rPh>
    <phoneticPr fontId="7"/>
  </si>
  <si>
    <t>20パターン目</t>
    <rPh sb="6" eb="7">
      <t>メ</t>
    </rPh>
    <phoneticPr fontId="7"/>
  </si>
  <si>
    <t>21パターン目</t>
    <rPh sb="6" eb="7">
      <t>メ</t>
    </rPh>
    <phoneticPr fontId="7"/>
  </si>
  <si>
    <t>22パターン目</t>
    <rPh sb="6" eb="7">
      <t>メ</t>
    </rPh>
    <phoneticPr fontId="7"/>
  </si>
  <si>
    <t>23パターン目</t>
    <rPh sb="6" eb="7">
      <t>メ</t>
    </rPh>
    <phoneticPr fontId="7"/>
  </si>
  <si>
    <t>24パターン目</t>
    <rPh sb="6" eb="7">
      <t>メ</t>
    </rPh>
    <phoneticPr fontId="7"/>
  </si>
  <si>
    <t>25パターン目</t>
    <rPh sb="6" eb="7">
      <t>メ</t>
    </rPh>
    <phoneticPr fontId="7"/>
  </si>
  <si>
    <t>26パターン目</t>
    <rPh sb="6" eb="7">
      <t>メ</t>
    </rPh>
    <phoneticPr fontId="7"/>
  </si>
  <si>
    <t>27パターン目</t>
    <rPh sb="6" eb="7">
      <t>メ</t>
    </rPh>
    <phoneticPr fontId="7"/>
  </si>
  <si>
    <t>28パターン目</t>
    <rPh sb="6" eb="7">
      <t>メ</t>
    </rPh>
    <phoneticPr fontId="7"/>
  </si>
  <si>
    <t>29パターン目</t>
    <rPh sb="6" eb="7">
      <t>メ</t>
    </rPh>
    <phoneticPr fontId="7"/>
  </si>
  <si>
    <t>30パターン目</t>
    <rPh sb="6" eb="7">
      <t>メ</t>
    </rPh>
    <phoneticPr fontId="7"/>
  </si>
  <si>
    <t>31パターン目</t>
    <rPh sb="6" eb="7">
      <t>メ</t>
    </rPh>
    <phoneticPr fontId="7"/>
  </si>
  <si>
    <t>32パターン目</t>
    <rPh sb="6" eb="7">
      <t>メ</t>
    </rPh>
    <phoneticPr fontId="7"/>
  </si>
  <si>
    <t>33パターン目</t>
    <rPh sb="6" eb="7">
      <t>メ</t>
    </rPh>
    <phoneticPr fontId="7"/>
  </si>
  <si>
    <t>34パターン目</t>
    <rPh sb="6" eb="7">
      <t>メ</t>
    </rPh>
    <phoneticPr fontId="7"/>
  </si>
  <si>
    <t>35パターン目</t>
    <rPh sb="6" eb="7">
      <t>メ</t>
    </rPh>
    <phoneticPr fontId="7"/>
  </si>
  <si>
    <t>36パターン目</t>
    <rPh sb="6" eb="7">
      <t>メ</t>
    </rPh>
    <phoneticPr fontId="7"/>
  </si>
  <si>
    <t>37パターン目</t>
    <rPh sb="6" eb="7">
      <t>メ</t>
    </rPh>
    <phoneticPr fontId="7"/>
  </si>
  <si>
    <t>38パターン目</t>
    <rPh sb="6" eb="7">
      <t>メ</t>
    </rPh>
    <phoneticPr fontId="7"/>
  </si>
  <si>
    <t>39パターン目</t>
    <rPh sb="6" eb="7">
      <t>メ</t>
    </rPh>
    <phoneticPr fontId="7"/>
  </si>
  <si>
    <t>40パターン目</t>
    <rPh sb="6" eb="7">
      <t>メ</t>
    </rPh>
    <phoneticPr fontId="7"/>
  </si>
  <si>
    <t>41パターン目</t>
    <rPh sb="6" eb="7">
      <t>メ</t>
    </rPh>
    <phoneticPr fontId="7"/>
  </si>
  <si>
    <t>42パターン目</t>
    <rPh sb="6" eb="7">
      <t>メ</t>
    </rPh>
    <phoneticPr fontId="7"/>
  </si>
  <si>
    <t>43パターン目</t>
    <rPh sb="6" eb="7">
      <t>メ</t>
    </rPh>
    <phoneticPr fontId="7"/>
  </si>
  <si>
    <t>44パターン目</t>
    <rPh sb="6" eb="7">
      <t>メ</t>
    </rPh>
    <phoneticPr fontId="7"/>
  </si>
  <si>
    <t>45パターン目</t>
    <rPh sb="6" eb="7">
      <t>メ</t>
    </rPh>
    <phoneticPr fontId="7"/>
  </si>
  <si>
    <t>46パターン目</t>
    <rPh sb="6" eb="7">
      <t>メ</t>
    </rPh>
    <phoneticPr fontId="7"/>
  </si>
  <si>
    <t>47パターン目</t>
    <rPh sb="6" eb="7">
      <t>メ</t>
    </rPh>
    <phoneticPr fontId="7"/>
  </si>
  <si>
    <t>48パターン目</t>
    <rPh sb="6" eb="7">
      <t>メ</t>
    </rPh>
    <phoneticPr fontId="7"/>
  </si>
  <si>
    <t>49パターン目</t>
    <rPh sb="6" eb="7">
      <t>メ</t>
    </rPh>
    <phoneticPr fontId="7"/>
  </si>
  <si>
    <t>50パターン目</t>
    <rPh sb="6" eb="7">
      <t>メ</t>
    </rPh>
    <phoneticPr fontId="7"/>
  </si>
  <si>
    <t>51パターン目</t>
    <rPh sb="6" eb="7">
      <t>メ</t>
    </rPh>
    <phoneticPr fontId="7"/>
  </si>
  <si>
    <t>52パターン目</t>
    <rPh sb="6" eb="7">
      <t>メ</t>
    </rPh>
    <phoneticPr fontId="7"/>
  </si>
  <si>
    <t>53パターン目</t>
    <rPh sb="6" eb="7">
      <t>メ</t>
    </rPh>
    <phoneticPr fontId="7"/>
  </si>
  <si>
    <t>54パターン目</t>
    <rPh sb="6" eb="7">
      <t>メ</t>
    </rPh>
    <phoneticPr fontId="7"/>
  </si>
  <si>
    <t>55パターン目</t>
    <rPh sb="6" eb="7">
      <t>メ</t>
    </rPh>
    <phoneticPr fontId="7"/>
  </si>
  <si>
    <t>56パターン目</t>
    <rPh sb="6" eb="7">
      <t>メ</t>
    </rPh>
    <phoneticPr fontId="7"/>
  </si>
  <si>
    <t>57パターン目</t>
    <rPh sb="6" eb="7">
      <t>メ</t>
    </rPh>
    <phoneticPr fontId="7"/>
  </si>
  <si>
    <t>58パターン目</t>
    <rPh sb="6" eb="7">
      <t>メ</t>
    </rPh>
    <phoneticPr fontId="7"/>
  </si>
  <si>
    <t>59パターン目</t>
    <rPh sb="6" eb="7">
      <t>メ</t>
    </rPh>
    <phoneticPr fontId="7"/>
  </si>
  <si>
    <t>60パターン目</t>
    <rPh sb="6" eb="7">
      <t>メ</t>
    </rPh>
    <phoneticPr fontId="7"/>
  </si>
  <si>
    <t>61パターン目</t>
    <rPh sb="6" eb="7">
      <t>メ</t>
    </rPh>
    <phoneticPr fontId="7"/>
  </si>
  <si>
    <t>62パターン目</t>
    <rPh sb="6" eb="7">
      <t>メ</t>
    </rPh>
    <phoneticPr fontId="7"/>
  </si>
  <si>
    <t>63パターン目</t>
    <rPh sb="6" eb="7">
      <t>メ</t>
    </rPh>
    <phoneticPr fontId="7"/>
  </si>
  <si>
    <t>64パターン目</t>
    <rPh sb="6" eb="7">
      <t>メ</t>
    </rPh>
    <phoneticPr fontId="7"/>
  </si>
  <si>
    <t>65パターン目</t>
    <rPh sb="6" eb="7">
      <t>メ</t>
    </rPh>
    <phoneticPr fontId="7"/>
  </si>
  <si>
    <t>66パターン目</t>
    <rPh sb="6" eb="7">
      <t>メ</t>
    </rPh>
    <phoneticPr fontId="7"/>
  </si>
  <si>
    <t>67パターン目</t>
    <rPh sb="6" eb="7">
      <t>メ</t>
    </rPh>
    <phoneticPr fontId="7"/>
  </si>
  <si>
    <t>68パターン目</t>
    <rPh sb="6" eb="7">
      <t>メ</t>
    </rPh>
    <phoneticPr fontId="7"/>
  </si>
  <si>
    <t>69パターン目</t>
    <rPh sb="6" eb="7">
      <t>メ</t>
    </rPh>
    <phoneticPr fontId="7"/>
  </si>
  <si>
    <t>70パターン目</t>
    <rPh sb="6" eb="7">
      <t>メ</t>
    </rPh>
    <phoneticPr fontId="7"/>
  </si>
  <si>
    <t>71パターン目</t>
    <rPh sb="6" eb="7">
      <t>メ</t>
    </rPh>
    <phoneticPr fontId="7"/>
  </si>
  <si>
    <t>72パターン目</t>
    <rPh sb="6" eb="7">
      <t>メ</t>
    </rPh>
    <phoneticPr fontId="7"/>
  </si>
  <si>
    <t>73パターン目</t>
    <rPh sb="6" eb="7">
      <t>メ</t>
    </rPh>
    <phoneticPr fontId="7"/>
  </si>
  <si>
    <t>74パターン目</t>
    <rPh sb="6" eb="7">
      <t>メ</t>
    </rPh>
    <phoneticPr fontId="7"/>
  </si>
  <si>
    <t>75パターン目</t>
    <rPh sb="6" eb="7">
      <t>メ</t>
    </rPh>
    <phoneticPr fontId="7"/>
  </si>
  <si>
    <t>76パターン目</t>
    <rPh sb="6" eb="7">
      <t>メ</t>
    </rPh>
    <phoneticPr fontId="7"/>
  </si>
  <si>
    <t>77パターン目</t>
    <rPh sb="6" eb="7">
      <t>メ</t>
    </rPh>
    <phoneticPr fontId="7"/>
  </si>
  <si>
    <t>78パターン目</t>
    <rPh sb="6" eb="7">
      <t>メ</t>
    </rPh>
    <phoneticPr fontId="7"/>
  </si>
  <si>
    <t>79パターン目</t>
    <rPh sb="6" eb="7">
      <t>メ</t>
    </rPh>
    <phoneticPr fontId="7"/>
  </si>
  <si>
    <t>80パターン目</t>
    <rPh sb="6" eb="7">
      <t>メ</t>
    </rPh>
    <phoneticPr fontId="7"/>
  </si>
  <si>
    <t>81パターン目</t>
    <rPh sb="6" eb="7">
      <t>メ</t>
    </rPh>
    <phoneticPr fontId="7"/>
  </si>
  <si>
    <t>82パターン目</t>
    <rPh sb="6" eb="7">
      <t>メ</t>
    </rPh>
    <phoneticPr fontId="7"/>
  </si>
  <si>
    <t>83パターン目</t>
    <rPh sb="6" eb="7">
      <t>メ</t>
    </rPh>
    <phoneticPr fontId="7"/>
  </si>
  <si>
    <t>84パターン目</t>
    <rPh sb="6" eb="7">
      <t>メ</t>
    </rPh>
    <phoneticPr fontId="7"/>
  </si>
  <si>
    <t>85パターン目</t>
    <rPh sb="6" eb="7">
      <t>メ</t>
    </rPh>
    <phoneticPr fontId="7"/>
  </si>
  <si>
    <t>86パターン目</t>
    <rPh sb="6" eb="7">
      <t>メ</t>
    </rPh>
    <phoneticPr fontId="7"/>
  </si>
  <si>
    <t>87パターン目</t>
    <rPh sb="6" eb="7">
      <t>メ</t>
    </rPh>
    <phoneticPr fontId="7"/>
  </si>
  <si>
    <t>88パターン目</t>
    <rPh sb="6" eb="7">
      <t>メ</t>
    </rPh>
    <phoneticPr fontId="7"/>
  </si>
  <si>
    <t>89パターン目</t>
    <rPh sb="6" eb="7">
      <t>メ</t>
    </rPh>
    <phoneticPr fontId="7"/>
  </si>
  <si>
    <t>90パターン目</t>
    <rPh sb="6" eb="7">
      <t>メ</t>
    </rPh>
    <phoneticPr fontId="7"/>
  </si>
  <si>
    <t>91パターン目</t>
    <rPh sb="6" eb="7">
      <t>メ</t>
    </rPh>
    <phoneticPr fontId="7"/>
  </si>
  <si>
    <t>92パターン目</t>
    <rPh sb="6" eb="7">
      <t>メ</t>
    </rPh>
    <phoneticPr fontId="7"/>
  </si>
  <si>
    <t>93パターン目</t>
    <rPh sb="6" eb="7">
      <t>メ</t>
    </rPh>
    <phoneticPr fontId="7"/>
  </si>
  <si>
    <t>94パターン目</t>
    <rPh sb="6" eb="7">
      <t>メ</t>
    </rPh>
    <phoneticPr fontId="7"/>
  </si>
  <si>
    <t>95パターン目</t>
    <rPh sb="6" eb="7">
      <t>メ</t>
    </rPh>
    <phoneticPr fontId="7"/>
  </si>
  <si>
    <t>96パターン目</t>
    <rPh sb="6" eb="7">
      <t>メ</t>
    </rPh>
    <phoneticPr fontId="7"/>
  </si>
  <si>
    <t>97パターン目</t>
    <rPh sb="6" eb="7">
      <t>メ</t>
    </rPh>
    <phoneticPr fontId="7"/>
  </si>
  <si>
    <t>98パターン目</t>
    <rPh sb="6" eb="7">
      <t>メ</t>
    </rPh>
    <phoneticPr fontId="7"/>
  </si>
  <si>
    <t>99パターン目</t>
    <rPh sb="6" eb="7">
      <t>メ</t>
    </rPh>
    <phoneticPr fontId="7"/>
  </si>
  <si>
    <t>100パターン目</t>
    <rPh sb="7" eb="8">
      <t>メ</t>
    </rPh>
    <phoneticPr fontId="7"/>
  </si>
  <si>
    <t>授業料</t>
    <rPh sb="0" eb="3">
      <t>ジュギョウリョウ</t>
    </rPh>
    <phoneticPr fontId="7"/>
  </si>
  <si>
    <t>入学金</t>
    <rPh sb="0" eb="3">
      <t>ニュウガクキン</t>
    </rPh>
    <phoneticPr fontId="7"/>
  </si>
  <si>
    <t>様式用「種別」</t>
    <rPh sb="0" eb="2">
      <t>ヨウシキ</t>
    </rPh>
    <rPh sb="2" eb="3">
      <t>ヨウ</t>
    </rPh>
    <rPh sb="4" eb="6">
      <t>シュベツ</t>
    </rPh>
    <phoneticPr fontId="7"/>
  </si>
  <si>
    <r>
      <rPr>
        <sz val="9"/>
        <rFont val="ＭＳ ゴシック"/>
        <family val="3"/>
        <charset val="128"/>
      </rPr>
      <t>(大学のみ)</t>
    </r>
    <r>
      <rPr>
        <sz val="11"/>
        <rFont val="ＭＳ ゴシック"/>
        <family val="3"/>
        <charset val="128"/>
      </rPr>
      <t xml:space="preserve">
学科等
コード
(5桁)</t>
    </r>
    <rPh sb="1" eb="3">
      <t>ダイガク</t>
    </rPh>
    <rPh sb="7" eb="9">
      <t>ガッカ</t>
    </rPh>
    <rPh sb="9" eb="10">
      <t>トウ</t>
    </rPh>
    <rPh sb="17" eb="18">
      <t>ケタ</t>
    </rPh>
    <phoneticPr fontId="7"/>
  </si>
  <si>
    <t>実験実習料・施設設備資金などの
授業料以外の金額を含めないこと</t>
    <rPh sb="0" eb="2">
      <t>ジッケン</t>
    </rPh>
    <rPh sb="2" eb="4">
      <t>ジッシュウ</t>
    </rPh>
    <rPh sb="4" eb="5">
      <t>リョウ</t>
    </rPh>
    <rPh sb="6" eb="8">
      <t>シセツ</t>
    </rPh>
    <rPh sb="8" eb="10">
      <t>セツビ</t>
    </rPh>
    <rPh sb="10" eb="12">
      <t>シキン</t>
    </rPh>
    <rPh sb="16" eb="19">
      <t>ジュギョウリョウ</t>
    </rPh>
    <rPh sb="19" eb="21">
      <t>イガイ</t>
    </rPh>
    <rPh sb="22" eb="24">
      <t>キンガク</t>
    </rPh>
    <rPh sb="25" eb="26">
      <t>フク</t>
    </rPh>
    <phoneticPr fontId="7"/>
  </si>
  <si>
    <t>番号</t>
    <rPh sb="0" eb="2">
      <t>バンゴウ</t>
    </rPh>
    <phoneticPr fontId="7"/>
  </si>
  <si>
    <t>(演算式)</t>
    <rPh sb="1" eb="4">
      <t>エンザンシキ</t>
    </rPh>
    <phoneticPr fontId="7"/>
  </si>
  <si>
    <t>大学のみ入力必須</t>
    <rPh sb="0" eb="2">
      <t>ダイガク</t>
    </rPh>
    <rPh sb="4" eb="8">
      <t>ニュウリョクヒッス</t>
    </rPh>
    <phoneticPr fontId="7"/>
  </si>
  <si>
    <t>大学のみ
私学事業団
への提出校
のみ入力</t>
    <rPh sb="0" eb="2">
      <t>ダイガク</t>
    </rPh>
    <rPh sb="5" eb="7">
      <t>シガク</t>
    </rPh>
    <rPh sb="7" eb="10">
      <t>ジギョウダン</t>
    </rPh>
    <rPh sb="13" eb="15">
      <t>テイシュツ</t>
    </rPh>
    <rPh sb="15" eb="16">
      <t>コウ</t>
    </rPh>
    <rPh sb="19" eb="21">
      <t>ニュウリョク</t>
    </rPh>
    <phoneticPr fontId="7"/>
  </si>
  <si>
    <t>計</t>
    <rPh sb="0" eb="1">
      <t>ケイ</t>
    </rPh>
    <phoneticPr fontId="7"/>
  </si>
  <si>
    <t>上限判定のキー</t>
    <rPh sb="0" eb="2">
      <t>ジョウゲン</t>
    </rPh>
    <rPh sb="2" eb="4">
      <t>ハンテイ</t>
    </rPh>
    <phoneticPr fontId="7"/>
  </si>
  <si>
    <t>事務手続</t>
    <rPh sb="0" eb="2">
      <t>ジム</t>
    </rPh>
    <rPh sb="2" eb="4">
      <t>テツヅ</t>
    </rPh>
    <phoneticPr fontId="7"/>
  </si>
  <si>
    <t>A～F列の削除は絶対にしないでください。</t>
    <rPh sb="3" eb="4">
      <t>レツ</t>
    </rPh>
    <rPh sb="5" eb="7">
      <t>サクジョ</t>
    </rPh>
    <rPh sb="8" eb="10">
      <t>ゼッタイ</t>
    </rPh>
    <phoneticPr fontId="7"/>
  </si>
  <si>
    <t>⑤</t>
    <phoneticPr fontId="7"/>
  </si>
  <si>
    <t>データ内容</t>
    <rPh sb="3" eb="5">
      <t>ナイヨウ</t>
    </rPh>
    <phoneticPr fontId="7"/>
  </si>
  <si>
    <t>交付申請</t>
    <rPh sb="0" eb="2">
      <t>コウフ</t>
    </rPh>
    <rPh sb="2" eb="4">
      <t>シンセイ</t>
    </rPh>
    <phoneticPr fontId="7"/>
  </si>
  <si>
    <t>変更交付申請</t>
    <rPh sb="0" eb="2">
      <t>ヘンコウ</t>
    </rPh>
    <rPh sb="2" eb="4">
      <t>コウフ</t>
    </rPh>
    <rPh sb="4" eb="6">
      <t>シンセイ</t>
    </rPh>
    <phoneticPr fontId="7"/>
  </si>
  <si>
    <t>実績報告</t>
    <rPh sb="0" eb="2">
      <t>ジッセキ</t>
    </rPh>
    <rPh sb="2" eb="4">
      <t>ホウコク</t>
    </rPh>
    <phoneticPr fontId="7"/>
  </si>
  <si>
    <t>①</t>
  </si>
  <si>
    <t>作業ｼｰﾄ</t>
    <rPh sb="0" eb="2">
      <t>サギョウ</t>
    </rPh>
    <phoneticPr fontId="7"/>
  </si>
  <si>
    <t>②</t>
  </si>
  <si>
    <t>③</t>
  </si>
  <si>
    <t>④</t>
  </si>
  <si>
    <t>⑤</t>
  </si>
  <si>
    <t>⑥</t>
  </si>
  <si>
    <t>⑦</t>
  </si>
  <si>
    <t>⑧</t>
  </si>
  <si>
    <t>⑨</t>
  </si>
  <si>
    <t>⑩</t>
  </si>
  <si>
    <t>⑫</t>
  </si>
  <si>
    <t>⑬</t>
  </si>
  <si>
    <t>⑭</t>
  </si>
  <si>
    <t>⑪</t>
    <phoneticPr fontId="7"/>
  </si>
  <si>
    <t>データレベル</t>
    <phoneticPr fontId="7"/>
  </si>
  <si>
    <t>⑮</t>
  </si>
  <si>
    <t>⑯</t>
  </si>
  <si>
    <t>⑰</t>
  </si>
  <si>
    <t>既交付額</t>
    <rPh sb="0" eb="1">
      <t>スデ</t>
    </rPh>
    <rPh sb="1" eb="3">
      <t>コウフ</t>
    </rPh>
    <rPh sb="3" eb="4">
      <t>ガク</t>
    </rPh>
    <phoneticPr fontId="7"/>
  </si>
  <si>
    <t>―</t>
  </si>
  <si>
    <t>シート名</t>
    <rPh sb="3" eb="4">
      <t>メイ</t>
    </rPh>
    <phoneticPr fontId="7"/>
  </si>
  <si>
    <t>演算式でエラーが発生するため、セルの「切り取り」は絶対に行わないでください。</t>
    <rPh sb="0" eb="3">
      <t>エンザンシキ</t>
    </rPh>
    <rPh sb="8" eb="10">
      <t>ハッセイ</t>
    </rPh>
    <rPh sb="19" eb="20">
      <t>キ</t>
    </rPh>
    <rPh sb="21" eb="22">
      <t>ト</t>
    </rPh>
    <rPh sb="25" eb="27">
      <t>ゼッタイ</t>
    </rPh>
    <rPh sb="28" eb="29">
      <t>オコナ</t>
    </rPh>
    <phoneticPr fontId="7"/>
  </si>
  <si>
    <t>備　　考</t>
    <rPh sb="0" eb="1">
      <t>ビ</t>
    </rPh>
    <rPh sb="3" eb="4">
      <t>コウ</t>
    </rPh>
    <phoneticPr fontId="7"/>
  </si>
  <si>
    <t>必要に応じて入力</t>
    <rPh sb="0" eb="2">
      <t>ヒツヨウ</t>
    </rPh>
    <rPh sb="3" eb="4">
      <t>オウ</t>
    </rPh>
    <rPh sb="6" eb="8">
      <t>ニュウリョク</t>
    </rPh>
    <phoneticPr fontId="7"/>
  </si>
  <si>
    <t>学 校 名</t>
    <rPh sb="0" eb="1">
      <t>ガク</t>
    </rPh>
    <rPh sb="2" eb="3">
      <t>コウ</t>
    </rPh>
    <rPh sb="4" eb="5">
      <t>ナ</t>
    </rPh>
    <phoneticPr fontId="7"/>
  </si>
  <si>
    <t>入学金減免
国の上限額</t>
    <rPh sb="0" eb="3">
      <t>ニュウガクキン</t>
    </rPh>
    <rPh sb="3" eb="5">
      <t>ゲンメン</t>
    </rPh>
    <rPh sb="6" eb="7">
      <t>クニ</t>
    </rPh>
    <rPh sb="8" eb="11">
      <t>ジョウゲンガク</t>
    </rPh>
    <phoneticPr fontId="7"/>
  </si>
  <si>
    <t>減免対象月</t>
    <rPh sb="0" eb="2">
      <t>ゲンメン</t>
    </rPh>
    <rPh sb="2" eb="4">
      <t>タイショウ</t>
    </rPh>
    <rPh sb="4" eb="5">
      <t>ツキ</t>
    </rPh>
    <phoneticPr fontId="7"/>
  </si>
  <si>
    <t>減免
対象
月数</t>
    <rPh sb="0" eb="2">
      <t>ゲンメン</t>
    </rPh>
    <rPh sb="3" eb="5">
      <t>タイショウ</t>
    </rPh>
    <rPh sb="6" eb="7">
      <t>ツキ</t>
    </rPh>
    <rPh sb="7" eb="8">
      <t>スウ</t>
    </rPh>
    <phoneticPr fontId="7"/>
  </si>
  <si>
    <t>（演算式）</t>
    <rPh sb="1" eb="4">
      <t>エンザンシキ</t>
    </rPh>
    <phoneticPr fontId="7"/>
  </si>
  <si>
    <t>(演算式)</t>
    <phoneticPr fontId="7"/>
  </si>
  <si>
    <t>年間概算</t>
    <rPh sb="0" eb="2">
      <t>ネンカン</t>
    </rPh>
    <rPh sb="2" eb="4">
      <t>ガイサン</t>
    </rPh>
    <phoneticPr fontId="7"/>
  </si>
  <si>
    <t>前期確定</t>
    <rPh sb="0" eb="2">
      <t>ゼンキ</t>
    </rPh>
    <rPh sb="2" eb="4">
      <t>カクテイ</t>
    </rPh>
    <phoneticPr fontId="7"/>
  </si>
  <si>
    <t>後期概算</t>
    <rPh sb="0" eb="2">
      <t>コウキ</t>
    </rPh>
    <rPh sb="2" eb="4">
      <t>ガイサン</t>
    </rPh>
    <phoneticPr fontId="7"/>
  </si>
  <si>
    <t>後期確定</t>
    <rPh sb="0" eb="2">
      <t>コウキ</t>
    </rPh>
    <rPh sb="2" eb="4">
      <t>カクテイ</t>
    </rPh>
    <phoneticPr fontId="7"/>
  </si>
  <si>
    <t>授業料</t>
    <rPh sb="0" eb="3">
      <t>ジュギョウリョウ</t>
    </rPh>
    <phoneticPr fontId="7"/>
  </si>
  <si>
    <t>入学金</t>
    <rPh sb="0" eb="3">
      <t>ニュウガクキン</t>
    </rPh>
    <phoneticPr fontId="7"/>
  </si>
  <si>
    <t>④⑤シート備考欄VLOOKUP行</t>
    <rPh sb="5" eb="7">
      <t>ビコウ</t>
    </rPh>
    <rPh sb="7" eb="8">
      <t>ラン</t>
    </rPh>
    <rPh sb="15" eb="16">
      <t>ギョウ</t>
    </rPh>
    <phoneticPr fontId="7"/>
  </si>
  <si>
    <t>入力行数</t>
    <rPh sb="0" eb="2">
      <t>ニュウリョク</t>
    </rPh>
    <rPh sb="2" eb="4">
      <t>ギョウスウ</t>
    </rPh>
    <phoneticPr fontId="7"/>
  </si>
  <si>
    <t>事務
担当者</t>
    <rPh sb="0" eb="2">
      <t>ジム</t>
    </rPh>
    <rPh sb="3" eb="6">
      <t>タントウシャ</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</si>
  <si>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</si>
  <si>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学生1人
減免見込額</t>
    <rPh sb="0" eb="2">
      <t>ガクセイ</t>
    </rPh>
    <rPh sb="3" eb="4">
      <t>ニン</t>
    </rPh>
    <rPh sb="5" eb="7">
      <t>ゲンメン</t>
    </rPh>
    <rPh sb="7" eb="9">
      <t>ミコミ</t>
    </rPh>
    <rPh sb="9" eb="10">
      <t>ガク</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</si>
  <si>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</si>
  <si>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t>②</t>
    <phoneticPr fontId="7"/>
  </si>
  <si>
    <t>④</t>
    <phoneticPr fontId="7"/>
  </si>
  <si>
    <t>⑦</t>
    <phoneticPr fontId="7"/>
  </si>
  <si>
    <t>西暦</t>
    <rPh sb="0" eb="2">
      <t>セイレキ</t>
    </rPh>
    <phoneticPr fontId="7"/>
  </si>
  <si>
    <t>和暦</t>
    <rPh sb="0" eb="2">
      <t>ワレキ</t>
    </rPh>
    <phoneticPr fontId="7"/>
  </si>
  <si>
    <t>令和2年度</t>
    <rPh sb="0" eb="2">
      <t>レイワ</t>
    </rPh>
    <rPh sb="3" eb="5">
      <t>ネンド</t>
    </rPh>
    <phoneticPr fontId="7"/>
  </si>
  <si>
    <t>令和3年度</t>
    <rPh sb="0" eb="2">
      <t>レイワ</t>
    </rPh>
    <rPh sb="3" eb="5">
      <t>ネンド</t>
    </rPh>
    <phoneticPr fontId="7"/>
  </si>
  <si>
    <t>令和4年度</t>
    <rPh sb="0" eb="2">
      <t>レイワ</t>
    </rPh>
    <rPh sb="3" eb="5">
      <t>ネンド</t>
    </rPh>
    <phoneticPr fontId="7"/>
  </si>
  <si>
    <t>令和5年度</t>
    <rPh sb="0" eb="2">
      <t>レイワ</t>
    </rPh>
    <rPh sb="3" eb="5">
      <t>ネンド</t>
    </rPh>
    <phoneticPr fontId="7"/>
  </si>
  <si>
    <t>令和6年度</t>
    <rPh sb="0" eb="2">
      <t>レイワ</t>
    </rPh>
    <rPh sb="3" eb="5">
      <t>ネンド</t>
    </rPh>
    <phoneticPr fontId="7"/>
  </si>
  <si>
    <t>令和7年度</t>
    <rPh sb="0" eb="2">
      <t>レイワ</t>
    </rPh>
    <rPh sb="3" eb="5">
      <t>ネンド</t>
    </rPh>
    <phoneticPr fontId="7"/>
  </si>
  <si>
    <t>令和8年度</t>
    <rPh sb="0" eb="2">
      <t>レイワ</t>
    </rPh>
    <rPh sb="3" eb="5">
      <t>ネンド</t>
    </rPh>
    <phoneticPr fontId="7"/>
  </si>
  <si>
    <t>令和9年度</t>
    <rPh sb="0" eb="2">
      <t>レイワ</t>
    </rPh>
    <rPh sb="3" eb="5">
      <t>ネンド</t>
    </rPh>
    <phoneticPr fontId="7"/>
  </si>
  <si>
    <t>令和10年度</t>
    <rPh sb="0" eb="2">
      <t>レイワ</t>
    </rPh>
    <rPh sb="4" eb="6">
      <t>ネンド</t>
    </rPh>
    <phoneticPr fontId="7"/>
  </si>
  <si>
    <t>令和11年度</t>
    <rPh sb="0" eb="2">
      <t>レイワ</t>
    </rPh>
    <rPh sb="4" eb="6">
      <t>ネンド</t>
    </rPh>
    <phoneticPr fontId="7"/>
  </si>
  <si>
    <t>令和12年度</t>
    <rPh sb="0" eb="2">
      <t>レイワ</t>
    </rPh>
    <rPh sb="4" eb="6">
      <t>ネンド</t>
    </rPh>
    <phoneticPr fontId="7"/>
  </si>
  <si>
    <t>令和13年度</t>
    <rPh sb="0" eb="2">
      <t>レイワ</t>
    </rPh>
    <rPh sb="4" eb="6">
      <t>ネンド</t>
    </rPh>
    <phoneticPr fontId="7"/>
  </si>
  <si>
    <t>令和14年度</t>
    <rPh sb="0" eb="2">
      <t>レイワ</t>
    </rPh>
    <rPh sb="4" eb="6">
      <t>ネンド</t>
    </rPh>
    <phoneticPr fontId="7"/>
  </si>
  <si>
    <t>令和15年度</t>
    <rPh sb="0" eb="2">
      <t>レイワ</t>
    </rPh>
    <rPh sb="4" eb="6">
      <t>ネンド</t>
    </rPh>
    <phoneticPr fontId="7"/>
  </si>
  <si>
    <t>令和16年度</t>
    <rPh sb="0" eb="2">
      <t>レイワ</t>
    </rPh>
    <rPh sb="4" eb="6">
      <t>ネンド</t>
    </rPh>
    <phoneticPr fontId="7"/>
  </si>
  <si>
    <t>令和17年度</t>
    <rPh sb="0" eb="2">
      <t>レイワ</t>
    </rPh>
    <rPh sb="4" eb="6">
      <t>ネンド</t>
    </rPh>
    <phoneticPr fontId="7"/>
  </si>
  <si>
    <t>令和18年度</t>
    <rPh sb="0" eb="2">
      <t>レイワ</t>
    </rPh>
    <rPh sb="4" eb="6">
      <t>ネンド</t>
    </rPh>
    <phoneticPr fontId="7"/>
  </si>
  <si>
    <t>令和19年度</t>
    <rPh sb="0" eb="2">
      <t>レイワ</t>
    </rPh>
    <rPh sb="4" eb="6">
      <t>ネンド</t>
    </rPh>
    <phoneticPr fontId="7"/>
  </si>
  <si>
    <t>令和20年度</t>
    <rPh sb="0" eb="2">
      <t>レイワ</t>
    </rPh>
    <rPh sb="4" eb="6">
      <t>ネンド</t>
    </rPh>
    <phoneticPr fontId="7"/>
  </si>
  <si>
    <t>令和21年度</t>
    <rPh sb="0" eb="2">
      <t>レイワ</t>
    </rPh>
    <rPh sb="4" eb="6">
      <t>ネンド</t>
    </rPh>
    <phoneticPr fontId="7"/>
  </si>
  <si>
    <t>令和22年度</t>
    <rPh sb="0" eb="2">
      <t>レイワ</t>
    </rPh>
    <rPh sb="4" eb="6">
      <t>ネンド</t>
    </rPh>
    <phoneticPr fontId="7"/>
  </si>
  <si>
    <t>令和23年度</t>
    <rPh sb="0" eb="2">
      <t>レイワ</t>
    </rPh>
    <rPh sb="4" eb="6">
      <t>ネンド</t>
    </rPh>
    <phoneticPr fontId="7"/>
  </si>
  <si>
    <t>令和24年度</t>
    <rPh sb="0" eb="2">
      <t>レイワ</t>
    </rPh>
    <rPh sb="4" eb="6">
      <t>ネンド</t>
    </rPh>
    <phoneticPr fontId="7"/>
  </si>
  <si>
    <t>令和25年度</t>
    <rPh sb="0" eb="2">
      <t>レイワ</t>
    </rPh>
    <rPh sb="4" eb="6">
      <t>ネンド</t>
    </rPh>
    <phoneticPr fontId="7"/>
  </si>
  <si>
    <t>令和26年度</t>
    <rPh sb="0" eb="2">
      <t>レイワ</t>
    </rPh>
    <rPh sb="4" eb="6">
      <t>ネンド</t>
    </rPh>
    <phoneticPr fontId="7"/>
  </si>
  <si>
    <t>令和27年度</t>
    <rPh sb="0" eb="2">
      <t>レイワ</t>
    </rPh>
    <rPh sb="4" eb="6">
      <t>ネンド</t>
    </rPh>
    <phoneticPr fontId="7"/>
  </si>
  <si>
    <t>令和28年度</t>
    <rPh sb="0" eb="2">
      <t>レイワ</t>
    </rPh>
    <rPh sb="4" eb="6">
      <t>ネンド</t>
    </rPh>
    <phoneticPr fontId="7"/>
  </si>
  <si>
    <t>令和29年度</t>
    <rPh sb="0" eb="2">
      <t>レイワ</t>
    </rPh>
    <rPh sb="4" eb="6">
      <t>ネンド</t>
    </rPh>
    <phoneticPr fontId="7"/>
  </si>
  <si>
    <t>令和30年度</t>
    <rPh sb="0" eb="2">
      <t>レイワ</t>
    </rPh>
    <rPh sb="4" eb="6">
      <t>ネンド</t>
    </rPh>
    <phoneticPr fontId="7"/>
  </si>
  <si>
    <r>
      <t xml:space="preserve">入学金
</t>
    </r>
    <r>
      <rPr>
        <b/>
        <sz val="12"/>
        <color rgb="FFFF0000"/>
        <rFont val="ＭＳ ゴシック"/>
        <family val="3"/>
        <charset val="128"/>
      </rPr>
      <t>（特待制度注意）</t>
    </r>
    <rPh sb="0" eb="3">
      <t>ニュウガクキン</t>
    </rPh>
    <rPh sb="5" eb="7">
      <t>トクタイ</t>
    </rPh>
    <rPh sb="7" eb="9">
      <t>セイド</t>
    </rPh>
    <rPh sb="9" eb="11">
      <t>チュウイ</t>
    </rPh>
    <phoneticPr fontId="7"/>
  </si>
  <si>
    <t>事項</t>
    <rPh sb="0" eb="2">
      <t>ジコウ</t>
    </rPh>
    <phoneticPr fontId="7"/>
  </si>
  <si>
    <t>チェック事項</t>
    <rPh sb="4" eb="6">
      <t>ジコウ</t>
    </rPh>
    <phoneticPr fontId="7"/>
  </si>
  <si>
    <t>基本</t>
    <rPh sb="0" eb="2">
      <t>キホン</t>
    </rPh>
    <phoneticPr fontId="7"/>
  </si>
  <si>
    <t>授業料
入学金</t>
    <rPh sb="0" eb="3">
      <t>ジュギョウリョウ</t>
    </rPh>
    <rPh sb="4" eb="7">
      <t>ニュウガクキン</t>
    </rPh>
    <phoneticPr fontId="7"/>
  </si>
  <si>
    <t>学校名・学校種などの情報、「入力必須」と書かれているセル列への入力漏れがないか。</t>
    <rPh sb="0" eb="2">
      <t>ガッコウ</t>
    </rPh>
    <rPh sb="2" eb="3">
      <t>メイ</t>
    </rPh>
    <rPh sb="4" eb="6">
      <t>ガッコウ</t>
    </rPh>
    <rPh sb="6" eb="7">
      <t>シュ</t>
    </rPh>
    <rPh sb="10" eb="12">
      <t>ジョウホウ</t>
    </rPh>
    <rPh sb="14" eb="16">
      <t>ニュウリョク</t>
    </rPh>
    <rPh sb="16" eb="18">
      <t>ヒッス</t>
    </rPh>
    <rPh sb="20" eb="21">
      <t>カ</t>
    </rPh>
    <rPh sb="28" eb="29">
      <t>レツ</t>
    </rPh>
    <rPh sb="31" eb="33">
      <t>ニュウリョク</t>
    </rPh>
    <rPh sb="33" eb="34">
      <t>モ</t>
    </rPh>
    <phoneticPr fontId="7"/>
  </si>
  <si>
    <t>Ｒ列について、同一学科・同一昼夜での専攻･コース等での授業料･入学金の違いがあった場合、「パターン」を分けて入力しているか。</t>
    <rPh sb="1" eb="2">
      <t>レツ</t>
    </rPh>
    <rPh sb="7" eb="9">
      <t>ドウイツ</t>
    </rPh>
    <rPh sb="9" eb="11">
      <t>ガッカ</t>
    </rPh>
    <rPh sb="12" eb="14">
      <t>ドウイツ</t>
    </rPh>
    <rPh sb="14" eb="16">
      <t>チュウヤ</t>
    </rPh>
    <rPh sb="18" eb="20">
      <t>センコウ</t>
    </rPh>
    <rPh sb="24" eb="25">
      <t>トウ</t>
    </rPh>
    <rPh sb="27" eb="30">
      <t>ジュギョウリョウ</t>
    </rPh>
    <rPh sb="31" eb="34">
      <t>ニュウガクキン</t>
    </rPh>
    <rPh sb="35" eb="36">
      <t>チガ</t>
    </rPh>
    <rPh sb="41" eb="43">
      <t>バアイ</t>
    </rPh>
    <rPh sb="51" eb="52">
      <t>ワ</t>
    </rPh>
    <rPh sb="54" eb="56">
      <t>ニュウリョク</t>
    </rPh>
    <phoneticPr fontId="7"/>
  </si>
  <si>
    <t>留意点</t>
    <rPh sb="0" eb="3">
      <t>リュウイテン</t>
    </rPh>
    <phoneticPr fontId="7"/>
  </si>
  <si>
    <t>提出
書類</t>
    <rPh sb="0" eb="2">
      <t>テイシュツ</t>
    </rPh>
    <rPh sb="3" eb="5">
      <t>ショルイ</t>
    </rPh>
    <phoneticPr fontId="7"/>
  </si>
  <si>
    <t>学部・学科の名称は学則・寄附行為などに定められたものになっているか。</t>
    <rPh sb="0" eb="2">
      <t>ガクブ</t>
    </rPh>
    <rPh sb="3" eb="5">
      <t>ガッカ</t>
    </rPh>
    <rPh sb="6" eb="8">
      <t>メイショウ</t>
    </rPh>
    <rPh sb="9" eb="11">
      <t>ガクソク</t>
    </rPh>
    <rPh sb="12" eb="14">
      <t>キフ</t>
    </rPh>
    <rPh sb="14" eb="16">
      <t>コウイ</t>
    </rPh>
    <rPh sb="19" eb="20">
      <t>サダ</t>
    </rPh>
    <phoneticPr fontId="67"/>
  </si>
  <si>
    <t>予備のファイルを作成したか。</t>
    <rPh sb="0" eb="2">
      <t>ヨビ</t>
    </rPh>
    <rPh sb="8" eb="10">
      <t>サクセイ</t>
    </rPh>
    <phoneticPr fontId="67"/>
  </si>
  <si>
    <t>入力の際に「セルの切り取り」をしていないか。</t>
    <rPh sb="0" eb="2">
      <t>ニュウリョク</t>
    </rPh>
    <rPh sb="3" eb="4">
      <t>サイ</t>
    </rPh>
    <rPh sb="9" eb="10">
      <t>キ</t>
    </rPh>
    <rPh sb="11" eb="12">
      <t>ト</t>
    </rPh>
    <phoneticPr fontId="7"/>
  </si>
  <si>
    <t>※⑤専攻の学生で特待制度の該当者あり</t>
    <rPh sb="2" eb="4">
      <t>センコウ</t>
    </rPh>
    <rPh sb="5" eb="7">
      <t>ガクセイ</t>
    </rPh>
    <rPh sb="8" eb="10">
      <t>トクタイ</t>
    </rPh>
    <rPh sb="10" eb="12">
      <t>セイド</t>
    </rPh>
    <rPh sb="13" eb="16">
      <t>ガイトウシャ</t>
    </rPh>
    <phoneticPr fontId="67"/>
  </si>
  <si>
    <t>（専攻なし）</t>
    <rPh sb="1" eb="3">
      <t>センコウ</t>
    </rPh>
    <phoneticPr fontId="67"/>
  </si>
  <si>
    <t>d学科</t>
    <rPh sb="1" eb="3">
      <t>ガッカ</t>
    </rPh>
    <phoneticPr fontId="67"/>
  </si>
  <si>
    <t>c学科</t>
    <rPh sb="1" eb="3">
      <t>ガッカ</t>
    </rPh>
    <phoneticPr fontId="67"/>
  </si>
  <si>
    <t>⑤専攻</t>
  </si>
  <si>
    <t>④専攻</t>
  </si>
  <si>
    <t>b学科</t>
    <rPh sb="1" eb="3">
      <t>ガッカ</t>
    </rPh>
    <phoneticPr fontId="67"/>
  </si>
  <si>
    <t>③専攻</t>
  </si>
  <si>
    <t>Ａ学部</t>
    <rPh sb="1" eb="3">
      <t>ガクブ</t>
    </rPh>
    <phoneticPr fontId="7"/>
  </si>
  <si>
    <t>②専攻</t>
  </si>
  <si>
    <t>①専攻</t>
  </si>
  <si>
    <t>a学科</t>
    <rPh sb="1" eb="3">
      <t>ガッカ</t>
    </rPh>
    <phoneticPr fontId="67"/>
  </si>
  <si>
    <t>入学金</t>
    <rPh sb="0" eb="3">
      <t>ニュウガクキン</t>
    </rPh>
    <phoneticPr fontId="67"/>
  </si>
  <si>
    <t>授業料</t>
    <rPh sb="0" eb="3">
      <t>ジュギョウリョウ</t>
    </rPh>
    <phoneticPr fontId="67"/>
  </si>
  <si>
    <t>パターン</t>
    <phoneticPr fontId="67"/>
  </si>
  <si>
    <t>学科</t>
    <rPh sb="0" eb="2">
      <t>ガッカ</t>
    </rPh>
    <phoneticPr fontId="67"/>
  </si>
  <si>
    <t>昼夜</t>
    <rPh sb="0" eb="2">
      <t>チュウヤ</t>
    </rPh>
    <phoneticPr fontId="67"/>
  </si>
  <si>
    <t>学部</t>
    <rPh sb="0" eb="2">
      <t>ガクブ</t>
    </rPh>
    <phoneticPr fontId="67"/>
  </si>
  <si>
    <t>専攻･コース</t>
    <rPh sb="0" eb="2">
      <t>センコウ</t>
    </rPh>
    <phoneticPr fontId="67"/>
  </si>
  <si>
    <t>＜授業料・入学金の状況＞</t>
    <rPh sb="1" eb="4">
      <t>ジュギョウリョウ</t>
    </rPh>
    <rPh sb="5" eb="8">
      <t>ニュウガクキン</t>
    </rPh>
    <rPh sb="9" eb="11">
      <t>ジョウキョウ</t>
    </rPh>
    <phoneticPr fontId="67"/>
  </si>
  <si>
    <t>３.学部内で全ての授業料・入学金が同じだが、特待制度で入る学生がいる場合</t>
    <rPh sb="2" eb="4">
      <t>ガクブ</t>
    </rPh>
    <rPh sb="4" eb="5">
      <t>ナイ</t>
    </rPh>
    <rPh sb="6" eb="7">
      <t>スベ</t>
    </rPh>
    <rPh sb="9" eb="12">
      <t>ジュギョウリョウ</t>
    </rPh>
    <rPh sb="13" eb="16">
      <t>ニュウガクキン</t>
    </rPh>
    <rPh sb="17" eb="18">
      <t>オナ</t>
    </rPh>
    <rPh sb="22" eb="24">
      <t>トクタイ</t>
    </rPh>
    <rPh sb="24" eb="26">
      <t>セイド</t>
    </rPh>
    <rPh sb="27" eb="28">
      <t>ハイ</t>
    </rPh>
    <rPh sb="29" eb="31">
      <t>ガクセイ</t>
    </rPh>
    <rPh sb="34" eb="36">
      <t>バアイ</t>
    </rPh>
    <phoneticPr fontId="67"/>
  </si>
  <si>
    <t>ファイルの作成</t>
    <rPh sb="5" eb="7">
      <t>サクセイ</t>
    </rPh>
    <phoneticPr fontId="7"/>
  </si>
  <si>
    <t>【大学での例】</t>
    <rPh sb="1" eb="3">
      <t>ダイガク</t>
    </rPh>
    <rPh sb="5" eb="6">
      <t>レイ</t>
    </rPh>
    <phoneticPr fontId="7"/>
  </si>
  <si>
    <t>Ａ学科</t>
    <phoneticPr fontId="7"/>
  </si>
  <si>
    <t>⑤専攻(※)</t>
    <rPh sb="1" eb="3">
      <t>センコウ</t>
    </rPh>
    <phoneticPr fontId="67"/>
  </si>
  <si>
    <t>1パターン目</t>
    <rPh sb="5" eb="6">
      <t>メ</t>
    </rPh>
    <phoneticPr fontId="67"/>
  </si>
  <si>
    <t>2パターン目</t>
    <rPh sb="5" eb="6">
      <t>メ</t>
    </rPh>
    <phoneticPr fontId="67"/>
  </si>
  <si>
    <t>3パターン目</t>
    <rPh sb="5" eb="6">
      <t>メ</t>
    </rPh>
    <phoneticPr fontId="67"/>
  </si>
  <si>
    <t>（入力なし）</t>
    <rPh sb="1" eb="3">
      <t>ニュウリョク</t>
    </rPh>
    <phoneticPr fontId="7"/>
  </si>
  <si>
    <t>＜入力イメージ＞</t>
    <rPh sb="1" eb="3">
      <t>ニュウリョク</t>
    </rPh>
    <phoneticPr fontId="67"/>
  </si>
  <si>
    <t>＜パターン分けを行う場合（大学）＞</t>
    <rPh sb="5" eb="6">
      <t>ワ</t>
    </rPh>
    <rPh sb="8" eb="9">
      <t>オコナ</t>
    </rPh>
    <rPh sb="10" eb="12">
      <t>バアイ</t>
    </rPh>
    <rPh sb="13" eb="15">
      <t>ダイガク</t>
    </rPh>
    <phoneticPr fontId="7"/>
  </si>
  <si>
    <t>⑤専攻（※）</t>
    <phoneticPr fontId="7"/>
  </si>
  <si>
    <t>Ａ学科</t>
    <phoneticPr fontId="7"/>
  </si>
  <si>
    <t>1/3</t>
  </si>
  <si>
    <t>2/3</t>
  </si>
  <si>
    <t>在籍
月数</t>
    <rPh sb="0" eb="2">
      <t>ザイセキ</t>
    </rPh>
    <rPh sb="3" eb="5">
      <t>ツキスウ</t>
    </rPh>
    <phoneticPr fontId="7"/>
  </si>
  <si>
    <t>Ａ学科</t>
    <phoneticPr fontId="7"/>
  </si>
  <si>
    <t>パターン</t>
    <phoneticPr fontId="67"/>
  </si>
  <si>
    <t>6パターン目</t>
    <rPh sb="5" eb="6">
      <t>メ</t>
    </rPh>
    <phoneticPr fontId="67"/>
  </si>
  <si>
    <t>5パターン目</t>
    <rPh sb="5" eb="6">
      <t>メ</t>
    </rPh>
    <phoneticPr fontId="67"/>
  </si>
  <si>
    <t>4パターン目</t>
    <rPh sb="5" eb="6">
      <t>メ</t>
    </rPh>
    <phoneticPr fontId="67"/>
  </si>
  <si>
    <t>パターン</t>
    <phoneticPr fontId="67"/>
  </si>
  <si>
    <t>２.学部内で全ての授業料・入学金が同じだが、在籍月数の異なる学生がいる場合（②専攻・③専攻・④専攻）</t>
    <rPh sb="2" eb="4">
      <t>ガクブ</t>
    </rPh>
    <rPh sb="4" eb="5">
      <t>ナイ</t>
    </rPh>
    <rPh sb="6" eb="7">
      <t>スベ</t>
    </rPh>
    <rPh sb="9" eb="12">
      <t>ジュギョウリョウ</t>
    </rPh>
    <rPh sb="13" eb="16">
      <t>ニュウガクキン</t>
    </rPh>
    <rPh sb="17" eb="18">
      <t>オナ</t>
    </rPh>
    <rPh sb="22" eb="24">
      <t>ザイセキ</t>
    </rPh>
    <rPh sb="24" eb="26">
      <t>ツキスウ</t>
    </rPh>
    <rPh sb="27" eb="28">
      <t>コト</t>
    </rPh>
    <rPh sb="30" eb="32">
      <t>ガクセイ</t>
    </rPh>
    <rPh sb="35" eb="37">
      <t>バアイ</t>
    </rPh>
    <rPh sb="39" eb="41">
      <t>センコウ</t>
    </rPh>
    <rPh sb="43" eb="45">
      <t>センコウ</t>
    </rPh>
    <rPh sb="47" eb="49">
      <t>センコウ</t>
    </rPh>
    <phoneticPr fontId="67"/>
  </si>
  <si>
    <t>（ポイント）
　Ａ学部a学科の「②専攻」で在籍月数が異なる学生がいるため、入力は別々に行う。</t>
    <rPh sb="21" eb="23">
      <t>ザイセキ</t>
    </rPh>
    <rPh sb="23" eb="25">
      <t>ツキスウ</t>
    </rPh>
    <rPh sb="26" eb="27">
      <t>コト</t>
    </rPh>
    <rPh sb="29" eb="31">
      <t>ガクセイ</t>
    </rPh>
    <rPh sb="37" eb="39">
      <t>ニュウリョク</t>
    </rPh>
    <rPh sb="40" eb="42">
      <t>ベツベツ</t>
    </rPh>
    <rPh sb="43" eb="44">
      <t>オコナ</t>
    </rPh>
    <phoneticPr fontId="7"/>
  </si>
  <si>
    <t>学　　　校　　　計</t>
  </si>
  <si>
    <t>医学部</t>
  </si>
  <si>
    <t>医学科</t>
  </si>
  <si>
    <t>看護学科</t>
  </si>
  <si>
    <t>経済学部</t>
  </si>
  <si>
    <t>薬学部</t>
  </si>
  <si>
    <t>薬学科</t>
  </si>
  <si>
    <t>文学部</t>
  </si>
  <si>
    <t>教育学科</t>
  </si>
  <si>
    <t>1パターン目</t>
  </si>
  <si>
    <t>2パターン目</t>
  </si>
  <si>
    <t>文学科</t>
  </si>
  <si>
    <t>理工学部</t>
  </si>
  <si>
    <t>法学部</t>
  </si>
  <si>
    <t>「全入力」シートのＨ列における学部・学科の「固める」イメージ</t>
    <rPh sb="15" eb="17">
      <t>ガクブ</t>
    </rPh>
    <rPh sb="18" eb="20">
      <t>ガッカ</t>
    </rPh>
    <rPh sb="22" eb="23">
      <t>カタ</t>
    </rPh>
    <phoneticPr fontId="7"/>
  </si>
  <si>
    <t>ファイルは「1学校1ファイル」で作成したか。
　※私学事業団の電子窓口に提出する学校は、学校ごとに
　　ファイル名の末尾に｢A01｣｢B01｣などの学校番号が付さ
　　れていることを確認してください。</t>
    <rPh sb="7" eb="9">
      <t>ガッコウ</t>
    </rPh>
    <rPh sb="16" eb="18">
      <t>サクセイ</t>
    </rPh>
    <rPh sb="26" eb="28">
      <t>シガク</t>
    </rPh>
    <rPh sb="28" eb="31">
      <t>ジギョウダン</t>
    </rPh>
    <rPh sb="32" eb="36">
      <t>デンシマドグチ</t>
    </rPh>
    <rPh sb="37" eb="39">
      <t>テイシュツ</t>
    </rPh>
    <rPh sb="41" eb="43">
      <t>ガッコウ</t>
    </rPh>
    <rPh sb="45" eb="47">
      <t>ガッコウ</t>
    </rPh>
    <rPh sb="57" eb="58">
      <t>メイ</t>
    </rPh>
    <rPh sb="59" eb="61">
      <t>マツビ</t>
    </rPh>
    <rPh sb="75" eb="77">
      <t>ガッコウ</t>
    </rPh>
    <rPh sb="77" eb="79">
      <t>バンゴウ</t>
    </rPh>
    <rPh sb="80" eb="81">
      <t>フ</t>
    </rPh>
    <rPh sb="92" eb="94">
      <t>カクニン</t>
    </rPh>
    <phoneticPr fontId="67"/>
  </si>
  <si>
    <t>法 人 名
（設置者名）</t>
    <rPh sb="0" eb="1">
      <t>ホウ</t>
    </rPh>
    <rPh sb="2" eb="3">
      <t>ヒト</t>
    </rPh>
    <rPh sb="4" eb="5">
      <t>メイ</t>
    </rPh>
    <rPh sb="7" eb="9">
      <t>セッチ</t>
    </rPh>
    <rPh sb="9" eb="10">
      <t>シャ</t>
    </rPh>
    <rPh sb="10" eb="11">
      <t>メイ</t>
    </rPh>
    <phoneticPr fontId="7"/>
  </si>
  <si>
    <t>入力はＧ列の「入力番号」順に、学部（学科）ごとに“固めて”入力しているか。</t>
    <rPh sb="15" eb="17">
      <t>ガクブ</t>
    </rPh>
    <rPh sb="18" eb="20">
      <t>ガッカ</t>
    </rPh>
    <rPh sb="25" eb="26">
      <t>カタ</t>
    </rPh>
    <rPh sb="29" eb="31">
      <t>ニュウリョク</t>
    </rPh>
    <phoneticPr fontId="7"/>
  </si>
  <si>
    <t>ファイルのシートを「非表示」にしていないか。</t>
    <rPh sb="10" eb="13">
      <t>ヒヒョウジ</t>
    </rPh>
    <phoneticPr fontId="7"/>
  </si>
  <si>
    <t>9月</t>
  </si>
  <si>
    <t>8月</t>
  </si>
  <si>
    <t>7月</t>
  </si>
  <si>
    <t>6月</t>
  </si>
  <si>
    <t>5月</t>
  </si>
  <si>
    <t>氏名</t>
    <rPh sb="0" eb="2">
      <t>シメイ</t>
    </rPh>
    <phoneticPr fontId="67"/>
  </si>
  <si>
    <t>4月</t>
    <rPh sb="1" eb="2">
      <t>ガツ</t>
    </rPh>
    <phoneticPr fontId="7"/>
  </si>
  <si>
    <t>Ａさん</t>
    <phoneticPr fontId="7"/>
  </si>
  <si>
    <t>Ｂさん</t>
    <phoneticPr fontId="7"/>
  </si>
  <si>
    <t>Ｃさん</t>
    <phoneticPr fontId="7"/>
  </si>
  <si>
    <t>Ｄさん</t>
    <phoneticPr fontId="7"/>
  </si>
  <si>
    <t>Ｅさん</t>
    <phoneticPr fontId="7"/>
  </si>
  <si>
    <t>専攻･
コース</t>
    <rPh sb="0" eb="2">
      <t>センコウ</t>
    </rPh>
    <phoneticPr fontId="67"/>
  </si>
  <si>
    <t>備考欄</t>
    <rPh sb="0" eb="2">
      <t>ビコウ</t>
    </rPh>
    <rPh sb="2" eb="3">
      <t>ラン</t>
    </rPh>
    <phoneticPr fontId="7"/>
  </si>
  <si>
    <t>＜入力イメージ（Ｄさんが重複して延べ12人）＞</t>
    <rPh sb="1" eb="3">
      <t>ニュウリョク</t>
    </rPh>
    <rPh sb="12" eb="14">
      <t>チョウフク</t>
    </rPh>
    <rPh sb="16" eb="17">
      <t>ノ</t>
    </rPh>
    <rPh sb="20" eb="21">
      <t>ニン</t>
    </rPh>
    <phoneticPr fontId="67"/>
  </si>
  <si>
    <t>入学</t>
    <rPh sb="0" eb="2">
      <t>ニュウガク</t>
    </rPh>
    <phoneticPr fontId="60"/>
  </si>
  <si>
    <t>在籍</t>
    <rPh sb="0" eb="2">
      <t>ザイセキ</t>
    </rPh>
    <phoneticPr fontId="60"/>
  </si>
  <si>
    <t>在籍</t>
    <rPh sb="0" eb="2">
      <t>ザイセキ</t>
    </rPh>
    <phoneticPr fontId="7"/>
  </si>
  <si>
    <t>②専攻</t>
    <rPh sb="1" eb="3">
      <t>センコウ</t>
    </rPh>
    <phoneticPr fontId="7"/>
  </si>
  <si>
    <t>（単位：円）</t>
    <rPh sb="1" eb="3">
      <t>タンイ</t>
    </rPh>
    <rPh sb="4" eb="5">
      <t>エン</t>
    </rPh>
    <phoneticPr fontId="7"/>
  </si>
  <si>
    <t>当該年度の</t>
    <rPh sb="0" eb="2">
      <t>トウガイ</t>
    </rPh>
    <rPh sb="2" eb="4">
      <t>ネンド</t>
    </rPh>
    <phoneticPr fontId="7"/>
  </si>
  <si>
    <t>※Ｂさん・Ｆさん・Ｇさん・Ｈさん・Ｊさん・Ｋさんは平成31年度以前の入学</t>
    <rPh sb="25" eb="27">
      <t>ヘイセイ</t>
    </rPh>
    <rPh sb="29" eb="31">
      <t>ネンド</t>
    </rPh>
    <rPh sb="31" eb="33">
      <t>イゼン</t>
    </rPh>
    <rPh sb="34" eb="36">
      <t>ニュウガク</t>
    </rPh>
    <phoneticPr fontId="7"/>
  </si>
  <si>
    <t>在籍状況</t>
    <rPh sb="0" eb="2">
      <t>ザイセキ</t>
    </rPh>
    <rPh sb="2" eb="4">
      <t>ジョウキョウ</t>
    </rPh>
    <phoneticPr fontId="7"/>
  </si>
  <si>
    <t>１.「パターン分け」の趣旨</t>
    <rPh sb="7" eb="8">
      <t>ワ</t>
    </rPh>
    <rPh sb="11" eb="13">
      <t>シュシ</t>
    </rPh>
    <phoneticPr fontId="7"/>
  </si>
  <si>
    <t>２.申請単位</t>
    <rPh sb="2" eb="4">
      <t>シンセイ</t>
    </rPh>
    <rPh sb="4" eb="6">
      <t>タンイ</t>
    </rPh>
    <phoneticPr fontId="7"/>
  </si>
  <si>
    <t>３.「パターン分け」を行う場合</t>
    <rPh sb="7" eb="8">
      <t>ワ</t>
    </rPh>
    <rPh sb="11" eb="12">
      <t>オコナ</t>
    </rPh>
    <rPh sb="13" eb="15">
      <t>バアイ</t>
    </rPh>
    <phoneticPr fontId="7"/>
  </si>
  <si>
    <t>　「パターン分け」は以下の事象で行うことを想定しています。</t>
    <rPh sb="6" eb="7">
      <t>ワ</t>
    </rPh>
    <rPh sb="10" eb="12">
      <t>イカ</t>
    </rPh>
    <rPh sb="13" eb="15">
      <t>ジショウ</t>
    </rPh>
    <rPh sb="16" eb="17">
      <t>オコナ</t>
    </rPh>
    <rPh sb="21" eb="23">
      <t>ソウテイ</t>
    </rPh>
    <phoneticPr fontId="7"/>
  </si>
  <si>
    <t>（単位：円・人）</t>
    <rPh sb="1" eb="3">
      <t>タンイ</t>
    </rPh>
    <rPh sb="4" eb="5">
      <t>エン</t>
    </rPh>
    <rPh sb="6" eb="7">
      <t>ニン</t>
    </rPh>
    <phoneticPr fontId="7"/>
  </si>
  <si>
    <t>エクセルの「再計算」をしないままとなっていないか。</t>
    <rPh sb="6" eb="9">
      <t>サイケイサン</t>
    </rPh>
    <phoneticPr fontId="7"/>
  </si>
  <si>
    <t>支援区分ごとの人数</t>
    <rPh sb="7" eb="9">
      <t>ニンズウ</t>
    </rPh>
    <phoneticPr fontId="7"/>
  </si>
  <si>
    <t>＜授業料・入学金・在籍・支援区分の状況（11人）＞</t>
    <rPh sb="1" eb="4">
      <t>ジュギョウリョウ</t>
    </rPh>
    <rPh sb="5" eb="8">
      <t>ニュウガクキン</t>
    </rPh>
    <rPh sb="9" eb="11">
      <t>ザイセキ</t>
    </rPh>
    <rPh sb="17" eb="19">
      <t>ジョウキョウ</t>
    </rPh>
    <rPh sb="22" eb="23">
      <t>ニン</t>
    </rPh>
    <phoneticPr fontId="67"/>
  </si>
  <si>
    <t>※Ｄさんが家計急変で8月から支援区分が1/3から3/3に変更</t>
    <rPh sb="5" eb="7">
      <t>カケイ</t>
    </rPh>
    <rPh sb="7" eb="9">
      <t>キュウヘン</t>
    </rPh>
    <rPh sb="11" eb="12">
      <t>ガツ</t>
    </rPh>
    <rPh sb="28" eb="30">
      <t>ヘンコウ</t>
    </rPh>
    <phoneticPr fontId="7"/>
  </si>
  <si>
    <t>＜授業料・入学金・在籍・支援区分の状況＞</t>
    <rPh sb="1" eb="4">
      <t>ジュギョウリョウ</t>
    </rPh>
    <rPh sb="5" eb="8">
      <t>ニュウガクキン</t>
    </rPh>
    <rPh sb="9" eb="11">
      <t>ザイセキ</t>
    </rPh>
    <rPh sb="17" eb="19">
      <t>ジョウキョウ</t>
    </rPh>
    <phoneticPr fontId="67"/>
  </si>
  <si>
    <t>パターン</t>
    <phoneticPr fontId="7"/>
  </si>
  <si>
    <t>Ａさん</t>
    <phoneticPr fontId="7"/>
  </si>
  <si>
    <t>Ｈさん</t>
    <phoneticPr fontId="7"/>
  </si>
  <si>
    <t>Ｋさん</t>
    <phoneticPr fontId="7"/>
  </si>
  <si>
    <t>Ｂさん</t>
    <phoneticPr fontId="7"/>
  </si>
  <si>
    <t>Ｃさん</t>
    <phoneticPr fontId="7"/>
  </si>
  <si>
    <t>Ｄさん</t>
    <phoneticPr fontId="7"/>
  </si>
  <si>
    <t>Ｅさん</t>
    <phoneticPr fontId="7"/>
  </si>
  <si>
    <t>Ｆさん</t>
    <phoneticPr fontId="7"/>
  </si>
  <si>
    <t>Ｇさん</t>
    <phoneticPr fontId="7"/>
  </si>
  <si>
    <t>Ｉさん</t>
    <phoneticPr fontId="7"/>
  </si>
  <si>
    <t>Ｊさん</t>
    <phoneticPr fontId="7"/>
  </si>
  <si>
    <t>パターン</t>
    <phoneticPr fontId="67"/>
  </si>
  <si>
    <t>8月から家計急変 ※4ヶ月と2ヶ月で分離</t>
    <rPh sb="1" eb="2">
      <t>ガツ</t>
    </rPh>
    <rPh sb="4" eb="6">
      <t>カケイ</t>
    </rPh>
    <rPh sb="6" eb="8">
      <t>キュウヘン</t>
    </rPh>
    <rPh sb="12" eb="13">
      <t>ゲツ</t>
    </rPh>
    <rPh sb="16" eb="17">
      <t>ゲツ</t>
    </rPh>
    <rPh sb="18" eb="20">
      <t>ブンリ</t>
    </rPh>
    <phoneticPr fontId="7"/>
  </si>
  <si>
    <t>5月に復学</t>
    <rPh sb="1" eb="2">
      <t>ガツ</t>
    </rPh>
    <rPh sb="3" eb="5">
      <t>フクガク</t>
    </rPh>
    <phoneticPr fontId="7"/>
  </si>
  <si>
    <t>学生の状況</t>
    <rPh sb="0" eb="2">
      <t>ガクセイ</t>
    </rPh>
    <rPh sb="3" eb="5">
      <t>ジョウキョウ</t>
    </rPh>
    <phoneticPr fontId="7"/>
  </si>
  <si>
    <t>対象者（入力なし）</t>
    <rPh sb="0" eb="2">
      <t>タイショウ</t>
    </rPh>
    <rPh sb="2" eb="3">
      <t>シャ</t>
    </rPh>
    <rPh sb="4" eb="6">
      <t>ニュウリョク</t>
    </rPh>
    <phoneticPr fontId="7"/>
  </si>
  <si>
    <t>※Ｄさんについて、パターンを2つに分け、それぞれに人数を入力する（この場合だけ入力人数が延べ人数となる）</t>
    <rPh sb="17" eb="18">
      <t>ワ</t>
    </rPh>
    <rPh sb="25" eb="27">
      <t>ニンズウ</t>
    </rPh>
    <rPh sb="28" eb="30">
      <t>ニュウリョク</t>
    </rPh>
    <rPh sb="35" eb="37">
      <t>バアイ</t>
    </rPh>
    <rPh sb="39" eb="41">
      <t>ニュウリョク</t>
    </rPh>
    <rPh sb="41" eb="43">
      <t>ニンズウ</t>
    </rPh>
    <rPh sb="44" eb="45">
      <t>ノ</t>
    </rPh>
    <rPh sb="46" eb="48">
      <t>ニンズウ</t>
    </rPh>
    <phoneticPr fontId="7"/>
  </si>
  <si>
    <t>Ｇさん</t>
    <phoneticPr fontId="7"/>
  </si>
  <si>
    <t>8月から家計急変</t>
    <rPh sb="1" eb="2">
      <t>ガツ</t>
    </rPh>
    <rPh sb="4" eb="6">
      <t>カケイ</t>
    </rPh>
    <rPh sb="6" eb="8">
      <t>キュウヘン</t>
    </rPh>
    <phoneticPr fontId="7"/>
  </si>
  <si>
    <t>8月に家計急変</t>
    <rPh sb="1" eb="2">
      <t>ガツ</t>
    </rPh>
    <rPh sb="3" eb="5">
      <t>カケイ</t>
    </rPh>
    <rPh sb="5" eb="7">
      <t>キュウヘン</t>
    </rPh>
    <phoneticPr fontId="7"/>
  </si>
  <si>
    <r>
      <rPr>
        <b/>
        <sz val="11"/>
        <color rgb="FFFF0000"/>
        <rFont val="ＭＳ ゴシック"/>
        <family val="3"/>
        <charset val="128"/>
      </rPr>
      <t>Ｄ</t>
    </r>
    <r>
      <rPr>
        <sz val="11"/>
        <color theme="1"/>
        <rFont val="ＭＳ ゴシック"/>
        <family val="3"/>
        <charset val="128"/>
      </rPr>
      <t>さん（重複するので延べ人数となる）</t>
    </r>
    <rPh sb="4" eb="6">
      <t>チョウフク</t>
    </rPh>
    <rPh sb="10" eb="11">
      <t>ノ</t>
    </rPh>
    <rPh sb="12" eb="14">
      <t>ニンズウ</t>
    </rPh>
    <phoneticPr fontId="7"/>
  </si>
  <si>
    <t>○「家計急変」に関する入力について</t>
    <rPh sb="2" eb="4">
      <t>カケイ</t>
    </rPh>
    <rPh sb="4" eb="6">
      <t>キュウヘン</t>
    </rPh>
    <rPh sb="8" eb="9">
      <t>カン</t>
    </rPh>
    <rPh sb="11" eb="13">
      <t>ニュウリョク</t>
    </rPh>
    <phoneticPr fontId="7"/>
  </si>
  <si>
    <t>7月から家計急変 ※3ヶ月で分離</t>
    <rPh sb="1" eb="2">
      <t>ガツ</t>
    </rPh>
    <rPh sb="4" eb="6">
      <t>カケイ</t>
    </rPh>
    <rPh sb="6" eb="8">
      <t>キュウヘン</t>
    </rPh>
    <rPh sb="12" eb="13">
      <t>ゲツ</t>
    </rPh>
    <rPh sb="14" eb="16">
      <t>ブンリ</t>
    </rPh>
    <phoneticPr fontId="7"/>
  </si>
  <si>
    <t>6月から家計急変 ※2ヶ月と4ヶ月で分離</t>
    <rPh sb="1" eb="2">
      <t>ガツ</t>
    </rPh>
    <rPh sb="4" eb="6">
      <t>カケイ</t>
    </rPh>
    <rPh sb="6" eb="8">
      <t>キュウヘン</t>
    </rPh>
    <rPh sb="12" eb="13">
      <t>ゲツ</t>
    </rPh>
    <rPh sb="16" eb="17">
      <t>ゲツ</t>
    </rPh>
    <rPh sb="18" eb="20">
      <t>ブンリ</t>
    </rPh>
    <phoneticPr fontId="7"/>
  </si>
  <si>
    <t>5月から家計急変 ※1ヶ月と5ヶ月で分離</t>
    <rPh sb="1" eb="2">
      <t>ガツ</t>
    </rPh>
    <rPh sb="4" eb="6">
      <t>カケイ</t>
    </rPh>
    <rPh sb="6" eb="8">
      <t>キュウヘン</t>
    </rPh>
    <rPh sb="12" eb="13">
      <t>ゲツ</t>
    </rPh>
    <rPh sb="16" eb="17">
      <t>ゲツ</t>
    </rPh>
    <rPh sb="18" eb="20">
      <t>ブンリ</t>
    </rPh>
    <phoneticPr fontId="7"/>
  </si>
  <si>
    <t>6月に家計急変</t>
    <rPh sb="1" eb="2">
      <t>ガツ</t>
    </rPh>
    <rPh sb="3" eb="5">
      <t>カケイ</t>
    </rPh>
    <rPh sb="5" eb="7">
      <t>キュウヘン</t>
    </rPh>
    <phoneticPr fontId="7"/>
  </si>
  <si>
    <t>6月から家計急変</t>
    <rPh sb="1" eb="2">
      <t>ガツ</t>
    </rPh>
    <rPh sb="4" eb="6">
      <t>カケイ</t>
    </rPh>
    <rPh sb="6" eb="8">
      <t>キュウヘン</t>
    </rPh>
    <phoneticPr fontId="7"/>
  </si>
  <si>
    <t>7月に家計急変</t>
    <rPh sb="1" eb="2">
      <t>ガツ</t>
    </rPh>
    <rPh sb="3" eb="5">
      <t>カケイ</t>
    </rPh>
    <rPh sb="5" eb="7">
      <t>キュウヘン</t>
    </rPh>
    <phoneticPr fontId="7"/>
  </si>
  <si>
    <t>7月から家計急変</t>
    <rPh sb="1" eb="2">
      <t>ガツ</t>
    </rPh>
    <rPh sb="4" eb="6">
      <t>カケイ</t>
    </rPh>
    <rPh sb="6" eb="8">
      <t>キュウヘン</t>
    </rPh>
    <phoneticPr fontId="7"/>
  </si>
  <si>
    <t>8月に家計急変</t>
    <rPh sb="1" eb="2">
      <t>ガツ</t>
    </rPh>
    <rPh sb="3" eb="5">
      <t>カケイ</t>
    </rPh>
    <rPh sb="5" eb="7">
      <t>キュウヘン</t>
    </rPh>
    <phoneticPr fontId="7"/>
  </si>
  <si>
    <t>8月から家計急変</t>
    <rPh sb="1" eb="2">
      <t>ガツ</t>
    </rPh>
    <rPh sb="4" eb="6">
      <t>カケイ</t>
    </rPh>
    <rPh sb="6" eb="8">
      <t>キュウヘン</t>
    </rPh>
    <phoneticPr fontId="7"/>
  </si>
  <si>
    <t>5月に家計急変</t>
    <rPh sb="1" eb="2">
      <t>ガツ</t>
    </rPh>
    <rPh sb="3" eb="5">
      <t>カケイ</t>
    </rPh>
    <rPh sb="5" eb="7">
      <t>キュウヘン</t>
    </rPh>
    <phoneticPr fontId="7"/>
  </si>
  <si>
    <t>5月から家計急変</t>
    <rPh sb="1" eb="2">
      <t>ガツ</t>
    </rPh>
    <rPh sb="4" eb="6">
      <t>カケイ</t>
    </rPh>
    <rPh sb="6" eb="8">
      <t>キュウヘン</t>
    </rPh>
    <phoneticPr fontId="7"/>
  </si>
  <si>
    <t>Ｆさん（重複）</t>
    <rPh sb="4" eb="6">
      <t>チョウフク</t>
    </rPh>
    <phoneticPr fontId="7"/>
  </si>
  <si>
    <t>7パターン目</t>
    <rPh sb="5" eb="6">
      <t>メ</t>
    </rPh>
    <phoneticPr fontId="67"/>
  </si>
  <si>
    <t>8パターン目</t>
    <rPh sb="5" eb="6">
      <t>メ</t>
    </rPh>
    <phoneticPr fontId="67"/>
  </si>
  <si>
    <t>＜授業料・入学金・在籍・支援区分の状況（6人）＞</t>
    <rPh sb="1" eb="4">
      <t>ジュギョウリョウ</t>
    </rPh>
    <rPh sb="5" eb="8">
      <t>ニュウガクキン</t>
    </rPh>
    <rPh sb="9" eb="11">
      <t>ザイセキ</t>
    </rPh>
    <rPh sb="17" eb="19">
      <t>ジョウキョウ</t>
    </rPh>
    <rPh sb="21" eb="22">
      <t>ニン</t>
    </rPh>
    <phoneticPr fontId="67"/>
  </si>
  <si>
    <r>
      <t>Ａ･Ｅさん（重複）　</t>
    </r>
    <r>
      <rPr>
        <sz val="9"/>
        <color theme="1"/>
        <rFont val="ＭＳ ゴシック"/>
        <family val="3"/>
        <charset val="128"/>
      </rPr>
      <t>※Ｄさんとは別入力</t>
    </r>
    <rPh sb="6" eb="8">
      <t>チョウフク</t>
    </rPh>
    <rPh sb="16" eb="17">
      <t>ベツ</t>
    </rPh>
    <rPh sb="17" eb="19">
      <t>ニュウリョク</t>
    </rPh>
    <phoneticPr fontId="7"/>
  </si>
  <si>
    <r>
      <t>Ｄさん（重複）　</t>
    </r>
    <r>
      <rPr>
        <sz val="9"/>
        <color theme="1"/>
        <rFont val="ＭＳ ゴシック"/>
        <family val="3"/>
        <charset val="128"/>
      </rPr>
      <t>※Ａ･Ｅさんとは別入力</t>
    </r>
    <rPh sb="4" eb="6">
      <t>チョウフク</t>
    </rPh>
    <rPh sb="16" eb="17">
      <t>ベツ</t>
    </rPh>
    <rPh sb="17" eb="19">
      <t>ニュウリョク</t>
    </rPh>
    <phoneticPr fontId="7"/>
  </si>
  <si>
    <t>1･2パターン目</t>
    <rPh sb="7" eb="8">
      <t>メ</t>
    </rPh>
    <phoneticPr fontId="7"/>
  </si>
  <si>
    <t>3･4パターン目</t>
    <rPh sb="7" eb="8">
      <t>メ</t>
    </rPh>
    <phoneticPr fontId="7"/>
  </si>
  <si>
    <t>5･6パターン目</t>
    <rPh sb="7" eb="8">
      <t>メ</t>
    </rPh>
    <phoneticPr fontId="7"/>
  </si>
  <si>
    <t>7･8パターン目</t>
    <rPh sb="7" eb="8">
      <t>メ</t>
    </rPh>
    <phoneticPr fontId="7"/>
  </si>
  <si>
    <t>支援区分</t>
    <phoneticPr fontId="7"/>
  </si>
  <si>
    <t>備　考</t>
    <rPh sb="0" eb="1">
      <t>ビ</t>
    </rPh>
    <rPh sb="2" eb="3">
      <t>コウ</t>
    </rPh>
    <phoneticPr fontId="7"/>
  </si>
  <si>
    <r>
      <t>○入力について
　平成31（令和元）年度以前の入学者と令和2年度の入学者の申請については、下表のようなイメージで入力してください。</t>
    </r>
    <r>
      <rPr>
        <u/>
        <sz val="11"/>
        <color rgb="FFFF0000"/>
        <rFont val="ＭＳ ゴシック"/>
        <family val="3"/>
        <charset val="128"/>
      </rPr>
      <t>単に「入学金の減免支援の対象になるか否か」だけでパターン分けを行う必要はありません</t>
    </r>
    <r>
      <rPr>
        <sz val="11"/>
        <color theme="1"/>
        <rFont val="ＭＳ ゴシック"/>
        <family val="3"/>
        <charset val="128"/>
      </rPr>
      <t>。</t>
    </r>
    <rPh sb="1" eb="3">
      <t>ニュウリョク</t>
    </rPh>
    <rPh sb="9" eb="11">
      <t>ヘイセイ</t>
    </rPh>
    <rPh sb="14" eb="16">
      <t>レイワ</t>
    </rPh>
    <rPh sb="16" eb="17">
      <t>ガン</t>
    </rPh>
    <rPh sb="18" eb="20">
      <t>ネンド</t>
    </rPh>
    <rPh sb="20" eb="22">
      <t>イゼン</t>
    </rPh>
    <rPh sb="23" eb="25">
      <t>ニュウガク</t>
    </rPh>
    <rPh sb="25" eb="26">
      <t>シャ</t>
    </rPh>
    <rPh sb="27" eb="29">
      <t>レイワ</t>
    </rPh>
    <rPh sb="30" eb="32">
      <t>ネンド</t>
    </rPh>
    <rPh sb="33" eb="35">
      <t>ニュウガク</t>
    </rPh>
    <rPh sb="35" eb="36">
      <t>シャ</t>
    </rPh>
    <rPh sb="37" eb="39">
      <t>シンセイ</t>
    </rPh>
    <rPh sb="45" eb="47">
      <t>カヒョウ</t>
    </rPh>
    <rPh sb="56" eb="58">
      <t>ニュウリョク</t>
    </rPh>
    <rPh sb="65" eb="66">
      <t>タン</t>
    </rPh>
    <rPh sb="68" eb="71">
      <t>ニュウガクキン</t>
    </rPh>
    <rPh sb="72" eb="74">
      <t>ゲンメン</t>
    </rPh>
    <rPh sb="74" eb="76">
      <t>シエン</t>
    </rPh>
    <rPh sb="77" eb="79">
      <t>タイショウ</t>
    </rPh>
    <rPh sb="83" eb="84">
      <t>イナ</t>
    </rPh>
    <rPh sb="93" eb="94">
      <t>ワ</t>
    </rPh>
    <rPh sb="96" eb="97">
      <t>オコナ</t>
    </rPh>
    <rPh sb="98" eb="100">
      <t>ヒツヨウ</t>
    </rPh>
    <phoneticPr fontId="7"/>
  </si>
  <si>
    <t>Ｆさん</t>
  </si>
  <si>
    <t>Ｇさん</t>
    <phoneticPr fontId="7"/>
  </si>
  <si>
    <t>Ｂ･Ｃ･Ｇさん（Ｂ･Ｃさんは重複）</t>
    <rPh sb="14" eb="16">
      <t>チョウフク</t>
    </rPh>
    <phoneticPr fontId="7"/>
  </si>
  <si>
    <t>7月から家計急変で支援対象 ※3ヶ月対象</t>
    <rPh sb="1" eb="2">
      <t>ガツ</t>
    </rPh>
    <rPh sb="4" eb="6">
      <t>カケイ</t>
    </rPh>
    <rPh sb="6" eb="8">
      <t>キュウヘン</t>
    </rPh>
    <rPh sb="9" eb="11">
      <t>シエン</t>
    </rPh>
    <rPh sb="11" eb="13">
      <t>タイショウ</t>
    </rPh>
    <rPh sb="17" eb="18">
      <t>ゲツ</t>
    </rPh>
    <rPh sb="18" eb="20">
      <t>タイショウ</t>
    </rPh>
    <phoneticPr fontId="7"/>
  </si>
  <si>
    <t>支援対象外</t>
    <rPh sb="0" eb="2">
      <t>シエン</t>
    </rPh>
    <rPh sb="2" eb="4">
      <t>タイショウ</t>
    </rPh>
    <rPh sb="4" eb="5">
      <t>ガイ</t>
    </rPh>
    <phoneticPr fontId="7"/>
  </si>
  <si>
    <t>←年度入力
　（西暦）</t>
    <rPh sb="1" eb="3">
      <t>ネンド</t>
    </rPh>
    <rPh sb="3" eb="5">
      <t>ニュウリョク</t>
    </rPh>
    <rPh sb="8" eb="10">
      <t>セイレキ</t>
    </rPh>
    <phoneticPr fontId="7"/>
  </si>
  <si>
    <t>AU13</t>
    <phoneticPr fontId="7"/>
  </si>
  <si>
    <t>AV13</t>
    <phoneticPr fontId="7"/>
  </si>
  <si>
    <t>　</t>
    <phoneticPr fontId="7"/>
  </si>
  <si>
    <t>（人）
※人数入力</t>
    <rPh sb="1" eb="2">
      <t>ニン</t>
    </rPh>
    <rPh sb="5" eb="7">
      <t>ニンズウ</t>
    </rPh>
    <rPh sb="7" eb="9">
      <t>ニュウリョク</t>
    </rPh>
    <phoneticPr fontId="7"/>
  </si>
  <si>
    <t>AP13</t>
    <phoneticPr fontId="7"/>
  </si>
  <si>
    <t>授業料減免
国の上限額</t>
  </si>
  <si>
    <t>昼夜区分</t>
  </si>
  <si>
    <t>セル
番号</t>
    <rPh sb="3" eb="5">
      <t>バンゴウ</t>
    </rPh>
    <phoneticPr fontId="7"/>
  </si>
  <si>
    <t>セルのコメント　→セル右上の</t>
    <rPh sb="11" eb="12">
      <t>ミギ</t>
    </rPh>
    <rPh sb="12" eb="13">
      <t>ウエ</t>
    </rPh>
    <phoneticPr fontId="7"/>
  </si>
  <si>
    <t>セルの表示
または
入力内容</t>
    <rPh sb="3" eb="5">
      <t>ヒョウジ</t>
    </rPh>
    <rPh sb="10" eb="12">
      <t>ニュウリョク</t>
    </rPh>
    <rPh sb="12" eb="14">
      <t>ナイヨウ</t>
    </rPh>
    <phoneticPr fontId="7"/>
  </si>
  <si>
    <t>コメントに関する説明</t>
    <rPh sb="5" eb="6">
      <t>カン</t>
    </rPh>
    <rPh sb="8" eb="10">
      <t>セツメイ</t>
    </rPh>
    <phoneticPr fontId="7"/>
  </si>
  <si>
    <t>東西大学</t>
    <rPh sb="0" eb="2">
      <t>トウザイ</t>
    </rPh>
    <rPh sb="2" eb="4">
      <t>ダイガク</t>
    </rPh>
    <phoneticPr fontId="7"/>
  </si>
  <si>
    <t>東西学園</t>
    <rPh sb="0" eb="2">
      <t>トウザイ</t>
    </rPh>
    <rPh sb="2" eb="4">
      <t>ガクエン</t>
    </rPh>
    <phoneticPr fontId="7"/>
  </si>
  <si>
    <r>
      <t xml:space="preserve">昼夜区分
</t>
    </r>
    <r>
      <rPr>
        <b/>
        <sz val="9"/>
        <color rgb="FFFF0000"/>
        <rFont val="ＭＳ ゴシック"/>
        <family val="3"/>
        <charset val="128"/>
      </rPr>
      <t>(半角)</t>
    </r>
    <rPh sb="0" eb="2">
      <t>チュウヤ</t>
    </rPh>
    <rPh sb="2" eb="4">
      <t>クブン</t>
    </rPh>
    <rPh sb="6" eb="8">
      <t>ハンカク</t>
    </rPh>
    <phoneticPr fontId="7"/>
  </si>
  <si>
    <r>
      <t xml:space="preserve">学部等
コード
</t>
    </r>
    <r>
      <rPr>
        <b/>
        <sz val="10"/>
        <color rgb="FFFF0000"/>
        <rFont val="ＭＳ ゴシック"/>
        <family val="3"/>
        <charset val="128"/>
      </rPr>
      <t>半角3桁</t>
    </r>
    <rPh sb="0" eb="2">
      <t>ガクブ</t>
    </rPh>
    <rPh sb="2" eb="3">
      <t>トウ</t>
    </rPh>
    <rPh sb="9" eb="11">
      <t>ハンカク</t>
    </rPh>
    <rPh sb="12" eb="13">
      <t>ケタ</t>
    </rPh>
    <phoneticPr fontId="7"/>
  </si>
  <si>
    <r>
      <rPr>
        <sz val="9"/>
        <rFont val="ＭＳ ゴシック"/>
        <family val="3"/>
        <charset val="128"/>
      </rPr>
      <t>(大学のみ)</t>
    </r>
    <r>
      <rPr>
        <sz val="11"/>
        <rFont val="ＭＳ ゴシック"/>
        <family val="3"/>
        <charset val="128"/>
      </rPr>
      <t xml:space="preserve">
学科等
コード
</t>
    </r>
    <r>
      <rPr>
        <b/>
        <sz val="10"/>
        <color rgb="FFFF0000"/>
        <rFont val="ＭＳ ゴシック"/>
        <family val="3"/>
        <charset val="128"/>
      </rPr>
      <t>半角5桁</t>
    </r>
    <rPh sb="1" eb="3">
      <t>ダイガク</t>
    </rPh>
    <rPh sb="7" eb="9">
      <t>ガッカ</t>
    </rPh>
    <rPh sb="9" eb="10">
      <t>トウ</t>
    </rPh>
    <rPh sb="16" eb="18">
      <t>ハンカク</t>
    </rPh>
    <rPh sb="19" eb="20">
      <t>ケタ</t>
    </rPh>
    <phoneticPr fontId="7"/>
  </si>
  <si>
    <t>人数・金額・月数・昼夜区分・コードの入力は半角数字の整数または半角英字となっているか。</t>
    <rPh sb="0" eb="2">
      <t>ニンズウ</t>
    </rPh>
    <rPh sb="3" eb="5">
      <t>キンガク</t>
    </rPh>
    <rPh sb="6" eb="7">
      <t>ツキ</t>
    </rPh>
    <rPh sb="7" eb="8">
      <t>スウ</t>
    </rPh>
    <rPh sb="9" eb="11">
      <t>チュウヤ</t>
    </rPh>
    <rPh sb="11" eb="13">
      <t>クブン</t>
    </rPh>
    <rPh sb="18" eb="20">
      <t>ニュウリョク</t>
    </rPh>
    <rPh sb="21" eb="23">
      <t>ハンカク</t>
    </rPh>
    <rPh sb="23" eb="25">
      <t>スウジ</t>
    </rPh>
    <rPh sb="26" eb="28">
      <t>セイスウ</t>
    </rPh>
    <rPh sb="31" eb="33">
      <t>ハンカク</t>
    </rPh>
    <rPh sb="33" eb="35">
      <t>エイジ</t>
    </rPh>
    <phoneticPr fontId="7"/>
  </si>
  <si>
    <t>　詳しくは「｢固めて｣イメージ」シートを参照してください。</t>
    <rPh sb="1" eb="2">
      <t>クワ</t>
    </rPh>
    <rPh sb="20" eb="22">
      <t>サンショウ</t>
    </rPh>
    <phoneticPr fontId="7"/>
  </si>
  <si>
    <t>　詳しくはパターン分けに関する説明シートを参照してください。</t>
    <rPh sb="1" eb="2">
      <t>クワ</t>
    </rPh>
    <rPh sb="9" eb="10">
      <t>ワ</t>
    </rPh>
    <rPh sb="12" eb="13">
      <t>カン</t>
    </rPh>
    <rPh sb="15" eb="17">
      <t>セツメイ</t>
    </rPh>
    <rPh sb="21" eb="23">
      <t>サンショウ</t>
    </rPh>
    <phoneticPr fontId="7"/>
  </si>
  <si>
    <t xml:space="preserve"> 1:昼間
 2:夜間
 3:第三部
 4:通信</t>
    <rPh sb="3" eb="5">
      <t>チュウカン</t>
    </rPh>
    <rPh sb="9" eb="11">
      <t>ヤカン</t>
    </rPh>
    <rPh sb="15" eb="16">
      <t>ダイ</t>
    </rPh>
    <phoneticPr fontId="7"/>
  </si>
  <si>
    <t>満額</t>
  </si>
  <si>
    <t>専門学校</t>
    <phoneticPr fontId="7"/>
  </si>
  <si>
    <t>専門学校（昼間）</t>
    <rPh sb="5" eb="7">
      <t>ヒルマ</t>
    </rPh>
    <phoneticPr fontId="7"/>
  </si>
  <si>
    <t>私立専門学校1</t>
    <rPh sb="0" eb="2">
      <t>シリツ</t>
    </rPh>
    <phoneticPr fontId="7"/>
  </si>
  <si>
    <t>専門学校（夜間）</t>
    <rPh sb="5" eb="7">
      <t>ヤカン</t>
    </rPh>
    <phoneticPr fontId="7"/>
  </si>
  <si>
    <t>私立専門学校2</t>
    <rPh sb="0" eb="2">
      <t>シリツ</t>
    </rPh>
    <phoneticPr fontId="7"/>
  </si>
  <si>
    <t>専門学校（通信）</t>
    <rPh sb="5" eb="7">
      <t>ツウシン</t>
    </rPh>
    <phoneticPr fontId="7"/>
  </si>
  <si>
    <t>私立専門学校4</t>
    <rPh sb="0" eb="2">
      <t>シリツ</t>
    </rPh>
    <phoneticPr fontId="7"/>
  </si>
  <si>
    <t>国立専門学校1</t>
    <phoneticPr fontId="7"/>
  </si>
  <si>
    <t>国立専門学校2</t>
    <phoneticPr fontId="7"/>
  </si>
  <si>
    <t>国立専門学校4</t>
    <phoneticPr fontId="7"/>
  </si>
  <si>
    <t>公立専門学校1</t>
    <phoneticPr fontId="7"/>
  </si>
  <si>
    <t>公立専門学校2</t>
    <phoneticPr fontId="7"/>
  </si>
  <si>
    <t>公立専門学校4</t>
    <phoneticPr fontId="7"/>
  </si>
  <si>
    <t>公立専門学校2</t>
    <phoneticPr fontId="7"/>
  </si>
  <si>
    <r>
      <t xml:space="preserve">学部名
（短大･高専･専門は学科名）
</t>
    </r>
    <r>
      <rPr>
        <b/>
        <sz val="11"/>
        <color rgb="FFFF0000"/>
        <rFont val="ＭＳ ゴシック"/>
        <family val="3"/>
        <charset val="128"/>
      </rPr>
      <t>※同一学部・学科は
「固めて」入力</t>
    </r>
    <rPh sb="0" eb="2">
      <t>ガクブ</t>
    </rPh>
    <rPh sb="2" eb="3">
      <t>メイ</t>
    </rPh>
    <rPh sb="5" eb="7">
      <t>タンダイ</t>
    </rPh>
    <rPh sb="8" eb="10">
      <t>コウセン</t>
    </rPh>
    <rPh sb="11" eb="13">
      <t>センモン</t>
    </rPh>
    <rPh sb="14" eb="16">
      <t>ガッカ</t>
    </rPh>
    <rPh sb="16" eb="17">
      <t>メイ</t>
    </rPh>
    <rPh sb="21" eb="23">
      <t>ドウイツ</t>
    </rPh>
    <rPh sb="23" eb="25">
      <t>ガクブ</t>
    </rPh>
    <rPh sb="26" eb="28">
      <t>ガッカ</t>
    </rPh>
    <rPh sb="31" eb="32">
      <t>カタ</t>
    </rPh>
    <rPh sb="35" eb="37">
      <t>ニュウリョク</t>
    </rPh>
    <phoneticPr fontId="7"/>
  </si>
  <si>
    <r>
      <rPr>
        <sz val="9"/>
        <rFont val="ＭＳ ゴシック"/>
        <family val="3"/>
        <charset val="128"/>
      </rPr>
      <t>（大学のみ）</t>
    </r>
    <r>
      <rPr>
        <sz val="11"/>
        <rFont val="ＭＳ ゴシック"/>
        <family val="3"/>
        <charset val="128"/>
      </rPr>
      <t xml:space="preserve">
大学学科名
（短大･高専･専門は記載不要）</t>
    </r>
    <rPh sb="1" eb="3">
      <t>ダイガク</t>
    </rPh>
    <rPh sb="7" eb="9">
      <t>ダイガク</t>
    </rPh>
    <rPh sb="9" eb="11">
      <t>ガッカ</t>
    </rPh>
    <rPh sb="11" eb="12">
      <t>メイ</t>
    </rPh>
    <rPh sb="17" eb="19">
      <t>コウセン</t>
    </rPh>
    <rPh sb="20" eb="22">
      <t>センモン</t>
    </rPh>
    <rPh sb="23" eb="25">
      <t>キサイ</t>
    </rPh>
    <rPh sb="25" eb="27">
      <t>フヨウ</t>
    </rPh>
    <phoneticPr fontId="7"/>
  </si>
  <si>
    <t>＜パターン分けを行う場合（短期大学・高等専門学校・専門学校）)＞</t>
    <rPh sb="5" eb="6">
      <t>ワ</t>
    </rPh>
    <rPh sb="8" eb="9">
      <t>オコナ</t>
    </rPh>
    <rPh sb="10" eb="12">
      <t>バアイ</t>
    </rPh>
    <rPh sb="13" eb="15">
      <t>タンキ</t>
    </rPh>
    <rPh sb="15" eb="17">
      <t>ダイガク</t>
    </rPh>
    <rPh sb="18" eb="24">
      <t>コウトウセンモンガッコウ</t>
    </rPh>
    <rPh sb="25" eb="27">
      <t>センモン</t>
    </rPh>
    <rPh sb="27" eb="29">
      <t>ガッコウ</t>
    </rPh>
    <phoneticPr fontId="7"/>
  </si>
  <si>
    <t>【短期大学・高等専門学校・専門学校での例】</t>
    <rPh sb="1" eb="3">
      <t>タンキ</t>
    </rPh>
    <rPh sb="3" eb="5">
      <t>ダイガク</t>
    </rPh>
    <rPh sb="6" eb="8">
      <t>コウトウ</t>
    </rPh>
    <rPh sb="8" eb="10">
      <t>センモン</t>
    </rPh>
    <rPh sb="10" eb="12">
      <t>ガッコウ</t>
    </rPh>
    <rPh sb="13" eb="15">
      <t>センモン</t>
    </rPh>
    <rPh sb="15" eb="17">
      <t>ガッコウ</t>
    </rPh>
    <rPh sb="19" eb="20">
      <t>レイ</t>
    </rPh>
    <phoneticPr fontId="7"/>
  </si>
  <si>
    <t xml:space="preserve"> 1:昼間
 2:夜間
 3:第三部
 4:通信</t>
    <rPh sb="4" eb="5">
      <t>アイダ</t>
    </rPh>
    <rPh sb="10" eb="11">
      <t>アイダ</t>
    </rPh>
    <rPh sb="15" eb="16">
      <t>ダイ</t>
    </rPh>
    <phoneticPr fontId="7"/>
  </si>
  <si>
    <t>※満額＝3/3</t>
    <rPh sb="1" eb="3">
      <t>マンガク</t>
    </rPh>
    <phoneticPr fontId="7"/>
  </si>
  <si>
    <t>＜入力イメージ（Ｇさん以外は重複するので延べ13人）＞</t>
    <rPh sb="1" eb="3">
      <t>ニュウリョク</t>
    </rPh>
    <rPh sb="11" eb="13">
      <t>イガイ</t>
    </rPh>
    <rPh sb="14" eb="16">
      <t>チョウフク</t>
    </rPh>
    <rPh sb="20" eb="21">
      <t>ノ</t>
    </rPh>
    <rPh sb="24" eb="25">
      <t>ニン</t>
    </rPh>
    <phoneticPr fontId="67"/>
  </si>
  <si>
    <t>※Ａ･ＥさんとＤさんでは、在籍月数の状況は同じ（4月と2月）だが、家計急変の時期が異なるため、別々に入力する。
※Ｇさんは7月から家計急変で支援対象となったが、4パターン目と対象時期が一致するので、4パターン目に入力する。</t>
    <rPh sb="13" eb="15">
      <t>ザイセキ</t>
    </rPh>
    <rPh sb="15" eb="17">
      <t>ツキスウ</t>
    </rPh>
    <rPh sb="18" eb="20">
      <t>ジョウキョウ</t>
    </rPh>
    <rPh sb="21" eb="22">
      <t>オナ</t>
    </rPh>
    <rPh sb="25" eb="26">
      <t>ツキ</t>
    </rPh>
    <rPh sb="28" eb="29">
      <t>ツキ</t>
    </rPh>
    <rPh sb="33" eb="35">
      <t>カケイ</t>
    </rPh>
    <rPh sb="35" eb="37">
      <t>キュウヘン</t>
    </rPh>
    <rPh sb="38" eb="40">
      <t>ジキ</t>
    </rPh>
    <rPh sb="41" eb="42">
      <t>コト</t>
    </rPh>
    <rPh sb="47" eb="49">
      <t>ベツベツ</t>
    </rPh>
    <rPh sb="50" eb="52">
      <t>ニュウリョク</t>
    </rPh>
    <rPh sb="62" eb="63">
      <t>ガツ</t>
    </rPh>
    <rPh sb="65" eb="67">
      <t>カケイ</t>
    </rPh>
    <rPh sb="67" eb="69">
      <t>キュウヘン</t>
    </rPh>
    <rPh sb="70" eb="72">
      <t>シエン</t>
    </rPh>
    <rPh sb="72" eb="74">
      <t>タイショウ</t>
    </rPh>
    <rPh sb="85" eb="86">
      <t>メ</t>
    </rPh>
    <rPh sb="87" eb="89">
      <t>タイショウ</t>
    </rPh>
    <rPh sb="89" eb="91">
      <t>ジキ</t>
    </rPh>
    <rPh sb="92" eb="94">
      <t>イッチ</t>
    </rPh>
    <rPh sb="104" eb="105">
      <t>メ</t>
    </rPh>
    <rPh sb="106" eb="108">
      <t>ニュウリョク</t>
    </rPh>
    <phoneticPr fontId="7"/>
  </si>
  <si>
    <t>シートの名称変更・削除を行っていないか。</t>
    <rPh sb="4" eb="6">
      <t>メイショウ</t>
    </rPh>
    <rPh sb="6" eb="8">
      <t>ヘンコウ</t>
    </rPh>
    <rPh sb="9" eb="11">
      <t>サクジョ</t>
    </rPh>
    <rPh sb="12" eb="13">
      <t>オコナ</t>
    </rPh>
    <phoneticPr fontId="7"/>
  </si>
  <si>
    <t>令和2事業年度</t>
    <rPh sb="0" eb="2">
      <t>レイワ</t>
    </rPh>
    <rPh sb="3" eb="5">
      <t>ジギョウ</t>
    </rPh>
    <rPh sb="5" eb="7">
      <t>ネンド</t>
    </rPh>
    <phoneticPr fontId="7"/>
  </si>
  <si>
    <t>令和3事業年度</t>
    <rPh sb="0" eb="2">
      <t>レイワ</t>
    </rPh>
    <rPh sb="3" eb="5">
      <t>ジギョウ</t>
    </rPh>
    <rPh sb="5" eb="7">
      <t>ネンド</t>
    </rPh>
    <phoneticPr fontId="7"/>
  </si>
  <si>
    <t>令和4事業年度</t>
    <rPh sb="0" eb="2">
      <t>レイワ</t>
    </rPh>
    <rPh sb="3" eb="5">
      <t>ジギョウ</t>
    </rPh>
    <rPh sb="5" eb="7">
      <t>ネンド</t>
    </rPh>
    <phoneticPr fontId="7"/>
  </si>
  <si>
    <t>令和5事業年度</t>
    <rPh sb="0" eb="2">
      <t>レイワ</t>
    </rPh>
    <rPh sb="3" eb="5">
      <t>ジギョウ</t>
    </rPh>
    <rPh sb="5" eb="7">
      <t>ネンド</t>
    </rPh>
    <phoneticPr fontId="7"/>
  </si>
  <si>
    <t>令和6事業年度</t>
    <rPh sb="0" eb="2">
      <t>レイワ</t>
    </rPh>
    <rPh sb="3" eb="5">
      <t>ジギョウ</t>
    </rPh>
    <rPh sb="5" eb="7">
      <t>ネンド</t>
    </rPh>
    <phoneticPr fontId="7"/>
  </si>
  <si>
    <t>令和7事業年度</t>
    <rPh sb="0" eb="2">
      <t>レイワ</t>
    </rPh>
    <rPh sb="3" eb="5">
      <t>ジギョウ</t>
    </rPh>
    <rPh sb="5" eb="7">
      <t>ネンド</t>
    </rPh>
    <phoneticPr fontId="7"/>
  </si>
  <si>
    <t>令和8事業年度</t>
    <rPh sb="0" eb="2">
      <t>レイワ</t>
    </rPh>
    <rPh sb="3" eb="5">
      <t>ジギョウ</t>
    </rPh>
    <rPh sb="5" eb="7">
      <t>ネンド</t>
    </rPh>
    <phoneticPr fontId="7"/>
  </si>
  <si>
    <t>令和9事業年度</t>
    <rPh sb="0" eb="2">
      <t>レイワ</t>
    </rPh>
    <rPh sb="3" eb="5">
      <t>ジギョウ</t>
    </rPh>
    <rPh sb="5" eb="7">
      <t>ネンド</t>
    </rPh>
    <phoneticPr fontId="7"/>
  </si>
  <si>
    <t>令和10事業年度</t>
    <rPh sb="0" eb="2">
      <t>レイワ</t>
    </rPh>
    <rPh sb="4" eb="6">
      <t>ジギョウ</t>
    </rPh>
    <rPh sb="6" eb="8">
      <t>ネンド</t>
    </rPh>
    <phoneticPr fontId="7"/>
  </si>
  <si>
    <t>令和11事業年度</t>
    <rPh sb="0" eb="2">
      <t>レイワ</t>
    </rPh>
    <rPh sb="4" eb="6">
      <t>ジギョウ</t>
    </rPh>
    <rPh sb="6" eb="8">
      <t>ネンド</t>
    </rPh>
    <phoneticPr fontId="7"/>
  </si>
  <si>
    <t>令和12事業年度</t>
    <rPh sb="0" eb="2">
      <t>レイワ</t>
    </rPh>
    <rPh sb="4" eb="6">
      <t>ジギョウ</t>
    </rPh>
    <rPh sb="6" eb="8">
      <t>ネンド</t>
    </rPh>
    <phoneticPr fontId="7"/>
  </si>
  <si>
    <t>令和13事業年度</t>
    <rPh sb="0" eb="2">
      <t>レイワ</t>
    </rPh>
    <rPh sb="4" eb="6">
      <t>ジギョウ</t>
    </rPh>
    <rPh sb="6" eb="8">
      <t>ネンド</t>
    </rPh>
    <phoneticPr fontId="7"/>
  </si>
  <si>
    <t>令和14事業年度</t>
    <rPh sb="0" eb="2">
      <t>レイワ</t>
    </rPh>
    <rPh sb="4" eb="6">
      <t>ジギョウ</t>
    </rPh>
    <rPh sb="6" eb="8">
      <t>ネンド</t>
    </rPh>
    <phoneticPr fontId="7"/>
  </si>
  <si>
    <t>令和15事業年度</t>
    <rPh sb="0" eb="2">
      <t>レイワ</t>
    </rPh>
    <rPh sb="4" eb="6">
      <t>ジギョウ</t>
    </rPh>
    <rPh sb="6" eb="8">
      <t>ネンド</t>
    </rPh>
    <phoneticPr fontId="7"/>
  </si>
  <si>
    <t>令和16事業年度</t>
    <rPh sb="0" eb="2">
      <t>レイワ</t>
    </rPh>
    <rPh sb="4" eb="6">
      <t>ジギョウ</t>
    </rPh>
    <rPh sb="6" eb="8">
      <t>ネンド</t>
    </rPh>
    <phoneticPr fontId="7"/>
  </si>
  <si>
    <t>令和17事業年度</t>
    <rPh sb="0" eb="2">
      <t>レイワ</t>
    </rPh>
    <rPh sb="4" eb="6">
      <t>ジギョウ</t>
    </rPh>
    <rPh sb="6" eb="8">
      <t>ネンド</t>
    </rPh>
    <phoneticPr fontId="7"/>
  </si>
  <si>
    <t>令和18事業年度</t>
    <rPh sb="0" eb="2">
      <t>レイワ</t>
    </rPh>
    <rPh sb="4" eb="6">
      <t>ジギョウ</t>
    </rPh>
    <rPh sb="6" eb="8">
      <t>ネンド</t>
    </rPh>
    <phoneticPr fontId="7"/>
  </si>
  <si>
    <t>令和19事業年度</t>
    <rPh sb="0" eb="2">
      <t>レイワ</t>
    </rPh>
    <rPh sb="4" eb="6">
      <t>ジギョウ</t>
    </rPh>
    <rPh sb="6" eb="8">
      <t>ネンド</t>
    </rPh>
    <phoneticPr fontId="7"/>
  </si>
  <si>
    <t>令和20事業年度</t>
    <rPh sb="0" eb="2">
      <t>レイワ</t>
    </rPh>
    <rPh sb="4" eb="6">
      <t>ジギョウ</t>
    </rPh>
    <rPh sb="6" eb="8">
      <t>ネンド</t>
    </rPh>
    <phoneticPr fontId="7"/>
  </si>
  <si>
    <t>令和21事業年度</t>
    <rPh sb="0" eb="2">
      <t>レイワ</t>
    </rPh>
    <rPh sb="4" eb="6">
      <t>ジギョウ</t>
    </rPh>
    <rPh sb="6" eb="8">
      <t>ネンド</t>
    </rPh>
    <phoneticPr fontId="7"/>
  </si>
  <si>
    <t>令和22事業年度</t>
    <rPh sb="0" eb="2">
      <t>レイワ</t>
    </rPh>
    <rPh sb="4" eb="6">
      <t>ジギョウ</t>
    </rPh>
    <rPh sb="6" eb="8">
      <t>ネンド</t>
    </rPh>
    <phoneticPr fontId="7"/>
  </si>
  <si>
    <t>令和23事業年度</t>
    <rPh sb="0" eb="2">
      <t>レイワ</t>
    </rPh>
    <rPh sb="4" eb="6">
      <t>ジギョウ</t>
    </rPh>
    <rPh sb="6" eb="8">
      <t>ネンド</t>
    </rPh>
    <phoneticPr fontId="7"/>
  </si>
  <si>
    <t>令和24事業年度</t>
    <rPh sb="0" eb="2">
      <t>レイワ</t>
    </rPh>
    <rPh sb="4" eb="6">
      <t>ジギョウ</t>
    </rPh>
    <rPh sb="6" eb="8">
      <t>ネンド</t>
    </rPh>
    <phoneticPr fontId="7"/>
  </si>
  <si>
    <t>令和25事業年度</t>
    <rPh sb="0" eb="2">
      <t>レイワ</t>
    </rPh>
    <rPh sb="4" eb="6">
      <t>ジギョウ</t>
    </rPh>
    <rPh sb="6" eb="8">
      <t>ネンド</t>
    </rPh>
    <phoneticPr fontId="7"/>
  </si>
  <si>
    <t>令和26事業年度</t>
    <rPh sb="0" eb="2">
      <t>レイワ</t>
    </rPh>
    <rPh sb="4" eb="6">
      <t>ジギョウ</t>
    </rPh>
    <rPh sb="6" eb="8">
      <t>ネンド</t>
    </rPh>
    <phoneticPr fontId="7"/>
  </si>
  <si>
    <t>令和27事業年度</t>
    <rPh sb="0" eb="2">
      <t>レイワ</t>
    </rPh>
    <rPh sb="4" eb="6">
      <t>ジギョウ</t>
    </rPh>
    <rPh sb="6" eb="8">
      <t>ネンド</t>
    </rPh>
    <phoneticPr fontId="7"/>
  </si>
  <si>
    <t>令和28事業年度</t>
    <rPh sb="0" eb="2">
      <t>レイワ</t>
    </rPh>
    <rPh sb="4" eb="6">
      <t>ジギョウ</t>
    </rPh>
    <rPh sb="6" eb="8">
      <t>ネンド</t>
    </rPh>
    <phoneticPr fontId="7"/>
  </si>
  <si>
    <t>令和29事業年度</t>
    <rPh sb="0" eb="2">
      <t>レイワ</t>
    </rPh>
    <rPh sb="4" eb="6">
      <t>ジギョウ</t>
    </rPh>
    <rPh sb="6" eb="8">
      <t>ネンド</t>
    </rPh>
    <phoneticPr fontId="7"/>
  </si>
  <si>
    <t>令和30事業年度</t>
    <rPh sb="0" eb="2">
      <t>レイワ</t>
    </rPh>
    <rPh sb="4" eb="6">
      <t>ジギョウ</t>
    </rPh>
    <rPh sb="6" eb="8">
      <t>ネンド</t>
    </rPh>
    <phoneticPr fontId="7"/>
  </si>
  <si>
    <t>和暦2</t>
    <rPh sb="0" eb="2">
      <t>ワレキ</t>
    </rPh>
    <phoneticPr fontId="7"/>
  </si>
  <si>
    <t>経済学科</t>
    <rPh sb="0" eb="2">
      <t>ケイザイ</t>
    </rPh>
    <rPh sb="2" eb="4">
      <t>ガッカ</t>
    </rPh>
    <phoneticPr fontId="7"/>
  </si>
  <si>
    <t>学部名
（短大･高専･専門
は学科名）</t>
    <rPh sb="11" eb="13">
      <t>センモン</t>
    </rPh>
    <phoneticPr fontId="7"/>
  </si>
  <si>
    <t>学生等の認定要件の把握について、根拠資料をもとにして確実に行っているか。</t>
    <rPh sb="0" eb="2">
      <t>ガクセイ</t>
    </rPh>
    <rPh sb="2" eb="3">
      <t>トウ</t>
    </rPh>
    <rPh sb="4" eb="6">
      <t>ニンテイ</t>
    </rPh>
    <rPh sb="6" eb="8">
      <t>ヨウケン</t>
    </rPh>
    <rPh sb="9" eb="11">
      <t>ハアク</t>
    </rPh>
    <rPh sb="16" eb="18">
      <t>コンキョ</t>
    </rPh>
    <rPh sb="18" eb="20">
      <t>シリョウ</t>
    </rPh>
    <rPh sb="26" eb="28">
      <t>カクジツ</t>
    </rPh>
    <rPh sb="29" eb="30">
      <t>オコナ</t>
    </rPh>
    <phoneticPr fontId="7"/>
  </si>
  <si>
    <r>
      <rPr>
        <b/>
        <u/>
        <sz val="11"/>
        <rFont val="ＭＳ ゴシック"/>
        <family val="3"/>
        <charset val="128"/>
      </rPr>
      <t>※特に注意※</t>
    </r>
    <r>
      <rPr>
        <sz val="11"/>
        <rFont val="ＭＳ ゴシック"/>
        <family val="3"/>
        <charset val="128"/>
      </rPr>
      <t xml:space="preserve">
日本学生支援機構の奨学金業務システムに登録された学生等について、</t>
    </r>
    <r>
      <rPr>
        <b/>
        <u/>
        <sz val="11"/>
        <rFont val="ＭＳ ゴシック"/>
        <family val="3"/>
        <charset val="128"/>
      </rPr>
      <t>毎月、当該月の登録データが確認できる時期に奨学金業務システムにアクセス</t>
    </r>
    <r>
      <rPr>
        <sz val="11"/>
        <rFont val="ＭＳ ゴシック"/>
        <family val="3"/>
        <charset val="128"/>
      </rPr>
      <t>し、学生等を抽出しているか。</t>
    </r>
    <rPh sb="1" eb="2">
      <t>トク</t>
    </rPh>
    <rPh sb="3" eb="5">
      <t>チュウイ</t>
    </rPh>
    <rPh sb="7" eb="9">
      <t>ニホン</t>
    </rPh>
    <rPh sb="9" eb="11">
      <t>ガクセイ</t>
    </rPh>
    <rPh sb="11" eb="13">
      <t>シエン</t>
    </rPh>
    <rPh sb="13" eb="15">
      <t>キコウ</t>
    </rPh>
    <rPh sb="16" eb="19">
      <t>ショウガクキン</t>
    </rPh>
    <rPh sb="19" eb="21">
      <t>ギョウム</t>
    </rPh>
    <rPh sb="26" eb="28">
      <t>トウロク</t>
    </rPh>
    <rPh sb="31" eb="33">
      <t>ガクセイ</t>
    </rPh>
    <rPh sb="33" eb="34">
      <t>トウ</t>
    </rPh>
    <rPh sb="39" eb="41">
      <t>マイツキ</t>
    </rPh>
    <rPh sb="42" eb="44">
      <t>トウガイ</t>
    </rPh>
    <rPh sb="44" eb="45">
      <t>ツキ</t>
    </rPh>
    <rPh sb="46" eb="48">
      <t>トウロク</t>
    </rPh>
    <rPh sb="52" eb="54">
      <t>カクニン</t>
    </rPh>
    <rPh sb="57" eb="59">
      <t>ジキ</t>
    </rPh>
    <rPh sb="60" eb="63">
      <t>ショウガクキン</t>
    </rPh>
    <rPh sb="63" eb="65">
      <t>ギョウム</t>
    </rPh>
    <rPh sb="76" eb="78">
      <t>ガクセイ</t>
    </rPh>
    <rPh sb="78" eb="79">
      <t>トウ</t>
    </rPh>
    <rPh sb="80" eb="82">
      <t>チュウシュツ</t>
    </rPh>
    <phoneticPr fontId="7"/>
  </si>
  <si>
    <t>申請する学生等について、授業料・入学金を減免した事実を確認できる根拠資料を持っているか。</t>
    <rPh sb="0" eb="2">
      <t>シンセイ</t>
    </rPh>
    <rPh sb="4" eb="6">
      <t>ガクセイ</t>
    </rPh>
    <rPh sb="6" eb="7">
      <t>トウ</t>
    </rPh>
    <rPh sb="12" eb="15">
      <t>ジュギョウリョウ</t>
    </rPh>
    <rPh sb="16" eb="19">
      <t>ニュウガクキン</t>
    </rPh>
    <rPh sb="20" eb="22">
      <t>ゲンメン</t>
    </rPh>
    <rPh sb="24" eb="26">
      <t>ジジツ</t>
    </rPh>
    <rPh sb="27" eb="29">
      <t>カクニン</t>
    </rPh>
    <rPh sb="32" eb="34">
      <t>コンキョ</t>
    </rPh>
    <rPh sb="34" eb="36">
      <t>シリョウ</t>
    </rPh>
    <rPh sb="37" eb="38">
      <t>モ</t>
    </rPh>
    <phoneticPr fontId="7"/>
  </si>
  <si>
    <t>申請する学生数は奨学金業務システムのデータ（もしくは学校による家計基準の判定）に基づき、支援区分（減免割合）ごとに正しく入力しているか。</t>
    <rPh sb="0" eb="2">
      <t>シンセイ</t>
    </rPh>
    <rPh sb="4" eb="7">
      <t>ガクセイスウ</t>
    </rPh>
    <rPh sb="8" eb="11">
      <t>ショウガクキン</t>
    </rPh>
    <rPh sb="11" eb="13">
      <t>ギョウム</t>
    </rPh>
    <rPh sb="26" eb="28">
      <t>ガッコウ</t>
    </rPh>
    <rPh sb="31" eb="33">
      <t>カケイ</t>
    </rPh>
    <rPh sb="33" eb="35">
      <t>キジュン</t>
    </rPh>
    <rPh sb="36" eb="38">
      <t>ハンテイ</t>
    </rPh>
    <rPh sb="40" eb="41">
      <t>モト</t>
    </rPh>
    <rPh sb="44" eb="46">
      <t>シエン</t>
    </rPh>
    <rPh sb="46" eb="48">
      <t>クブン</t>
    </rPh>
    <rPh sb="49" eb="51">
      <t>ゲンメン</t>
    </rPh>
    <rPh sb="51" eb="53">
      <t>ワリアイ</t>
    </rPh>
    <rPh sb="57" eb="58">
      <t>タダ</t>
    </rPh>
    <rPh sb="60" eb="62">
      <t>ニュウリョク</t>
    </rPh>
    <phoneticPr fontId="67"/>
  </si>
  <si>
    <t>修業年限を超えた学生を申請していないか。修業年限を超えた学生等を申請する場合、その根拠となる資料等を把握しているか。</t>
    <rPh sb="0" eb="2">
      <t>シュウギョウ</t>
    </rPh>
    <rPh sb="2" eb="4">
      <t>ネンゲン</t>
    </rPh>
    <rPh sb="5" eb="6">
      <t>コ</t>
    </rPh>
    <rPh sb="8" eb="10">
      <t>ガクセイ</t>
    </rPh>
    <rPh sb="11" eb="13">
      <t>シンセイ</t>
    </rPh>
    <rPh sb="20" eb="22">
      <t>シュウギョウ</t>
    </rPh>
    <rPh sb="22" eb="24">
      <t>ネンゲン</t>
    </rPh>
    <rPh sb="25" eb="26">
      <t>コ</t>
    </rPh>
    <rPh sb="28" eb="30">
      <t>ガクセイ</t>
    </rPh>
    <rPh sb="30" eb="31">
      <t>トウ</t>
    </rPh>
    <rPh sb="32" eb="34">
      <t>シンセイ</t>
    </rPh>
    <rPh sb="36" eb="38">
      <t>バアイ</t>
    </rPh>
    <rPh sb="41" eb="43">
      <t>コンキョ</t>
    </rPh>
    <rPh sb="46" eb="48">
      <t>シリョウ</t>
    </rPh>
    <rPh sb="48" eb="49">
      <t>トウ</t>
    </rPh>
    <rPh sb="50" eb="52">
      <t>ハアク</t>
    </rPh>
    <phoneticPr fontId="67"/>
  </si>
  <si>
    <t>授業料の減免支援可能月数（修業年限×12月）を超えた学生等を申請していないか。</t>
    <rPh sb="0" eb="3">
      <t>ジュギョウリョウ</t>
    </rPh>
    <rPh sb="4" eb="6">
      <t>ゲンメン</t>
    </rPh>
    <rPh sb="6" eb="8">
      <t>シエン</t>
    </rPh>
    <rPh sb="8" eb="10">
      <t>カノウ</t>
    </rPh>
    <rPh sb="10" eb="12">
      <t>ツキスウ</t>
    </rPh>
    <rPh sb="13" eb="15">
      <t>シュウギョウ</t>
    </rPh>
    <rPh sb="15" eb="17">
      <t>ネンゲン</t>
    </rPh>
    <rPh sb="20" eb="21">
      <t>ツキ</t>
    </rPh>
    <rPh sb="23" eb="24">
      <t>コ</t>
    </rPh>
    <rPh sb="26" eb="28">
      <t>ガクセイ</t>
    </rPh>
    <rPh sb="28" eb="29">
      <t>トウ</t>
    </rPh>
    <rPh sb="30" eb="32">
      <t>シンセイ</t>
    </rPh>
    <phoneticPr fontId="67"/>
  </si>
  <si>
    <t>奨学金業務システムに登録されていない（給付型奨学金を申し込まず、授業料等減免のみを受ける）学生等がいる場合も、世帯収入・資産状況を把握したうえで、減免を実施し、申請を行っているか。</t>
    <rPh sb="0" eb="3">
      <t>ショウガクキン</t>
    </rPh>
    <rPh sb="3" eb="5">
      <t>ギョウム</t>
    </rPh>
    <rPh sb="10" eb="12">
      <t>トウロク</t>
    </rPh>
    <rPh sb="19" eb="22">
      <t>キュウフガタ</t>
    </rPh>
    <rPh sb="22" eb="25">
      <t>ショウガクキン</t>
    </rPh>
    <rPh sb="26" eb="27">
      <t>モウ</t>
    </rPh>
    <rPh sb="28" eb="29">
      <t>コ</t>
    </rPh>
    <rPh sb="32" eb="35">
      <t>ジュギョウリョウ</t>
    </rPh>
    <rPh sb="35" eb="36">
      <t>トウ</t>
    </rPh>
    <rPh sb="36" eb="38">
      <t>ゲンメン</t>
    </rPh>
    <rPh sb="41" eb="42">
      <t>ウ</t>
    </rPh>
    <rPh sb="45" eb="47">
      <t>ガクセイ</t>
    </rPh>
    <rPh sb="47" eb="48">
      <t>トウ</t>
    </rPh>
    <rPh sb="51" eb="53">
      <t>バアイ</t>
    </rPh>
    <rPh sb="55" eb="57">
      <t>セタイ</t>
    </rPh>
    <rPh sb="57" eb="59">
      <t>シュウニュウ</t>
    </rPh>
    <rPh sb="60" eb="62">
      <t>シサン</t>
    </rPh>
    <rPh sb="62" eb="64">
      <t>ジョウキョウ</t>
    </rPh>
    <rPh sb="65" eb="67">
      <t>ハアク</t>
    </rPh>
    <rPh sb="73" eb="75">
      <t>ゲンメン</t>
    </rPh>
    <rPh sb="76" eb="78">
      <t>ジッシ</t>
    </rPh>
    <rPh sb="80" eb="82">
      <t>シンセイ</t>
    </rPh>
    <rPh sb="83" eb="84">
      <t>オコナ</t>
    </rPh>
    <phoneticPr fontId="7"/>
  </si>
  <si>
    <t>短期大学・高等専門学校の専攻科については、独立行政法人大学改革支援・学位授与機構が認定した専攻科（認定専攻科）に在籍する学生等のみを申請しているか。</t>
    <rPh sb="0" eb="2">
      <t>タンキ</t>
    </rPh>
    <rPh sb="2" eb="4">
      <t>ダイガク</t>
    </rPh>
    <rPh sb="5" eb="11">
      <t>コウトウセンモンガッコウ</t>
    </rPh>
    <rPh sb="12" eb="15">
      <t>センコウカ</t>
    </rPh>
    <rPh sb="29" eb="31">
      <t>カイカク</t>
    </rPh>
    <rPh sb="31" eb="33">
      <t>シエン</t>
    </rPh>
    <rPh sb="41" eb="43">
      <t>ニンテイ</t>
    </rPh>
    <rPh sb="45" eb="48">
      <t>センコウカ</t>
    </rPh>
    <rPh sb="49" eb="51">
      <t>ニンテイ</t>
    </rPh>
    <rPh sb="51" eb="54">
      <t>センコウカ</t>
    </rPh>
    <rPh sb="56" eb="58">
      <t>ザイセキ</t>
    </rPh>
    <rPh sb="60" eb="62">
      <t>ガクセイ</t>
    </rPh>
    <rPh sb="62" eb="63">
      <t>トウ</t>
    </rPh>
    <rPh sb="66" eb="68">
      <t>シンセイ</t>
    </rPh>
    <phoneticPr fontId="7"/>
  </si>
  <si>
    <t>申請対象となる学生等が「全入力」シートのどの入力番号（Ｇ列）に該当するかを確実に把握しているか。</t>
    <rPh sb="0" eb="2">
      <t>シンセイ</t>
    </rPh>
    <rPh sb="2" eb="4">
      <t>タイショウ</t>
    </rPh>
    <rPh sb="7" eb="9">
      <t>ガクセイ</t>
    </rPh>
    <rPh sb="9" eb="10">
      <t>トウ</t>
    </rPh>
    <rPh sb="12" eb="13">
      <t>ゼン</t>
    </rPh>
    <rPh sb="13" eb="15">
      <t>ニュウリョク</t>
    </rPh>
    <rPh sb="22" eb="24">
      <t>ニュウリョク</t>
    </rPh>
    <rPh sb="24" eb="26">
      <t>バンゴウ</t>
    </rPh>
    <rPh sb="28" eb="29">
      <t>レツ</t>
    </rPh>
    <rPh sb="31" eb="33">
      <t>ガイトウ</t>
    </rPh>
    <rPh sb="37" eb="39">
      <t>カクジツ</t>
    </rPh>
    <rPh sb="40" eb="42">
      <t>ハアク</t>
    </rPh>
    <phoneticPr fontId="7"/>
  </si>
  <si>
    <t>文学科</t>
    <rPh sb="0" eb="3">
      <t>ブンガクカ</t>
    </rPh>
    <phoneticPr fontId="7"/>
  </si>
  <si>
    <t>授業料減免
国の上限額</t>
    <phoneticPr fontId="7"/>
  </si>
  <si>
    <t>(違いがない場合は
入力不要)</t>
    <phoneticPr fontId="7"/>
  </si>
  <si>
    <t xml:space="preserve"> （昼夜別の学部全体で授業料･入学金が全学年
   において同一金額の場合は入力不要）</t>
    <phoneticPr fontId="7"/>
  </si>
  <si>
    <t>パターン</t>
    <phoneticPr fontId="67"/>
  </si>
  <si>
    <t>131999A01</t>
    <phoneticPr fontId="7"/>
  </si>
  <si>
    <t>学校コード文字数</t>
    <rPh sb="0" eb="2">
      <t>ガッコウ</t>
    </rPh>
    <rPh sb="5" eb="8">
      <t>モジスウ</t>
    </rPh>
    <phoneticPr fontId="7"/>
  </si>
  <si>
    <t>国立大学</t>
    <rPh sb="0" eb="2">
      <t>コクリツ</t>
    </rPh>
    <rPh sb="2" eb="4">
      <t>ダイガク</t>
    </rPh>
    <phoneticPr fontId="7"/>
  </si>
  <si>
    <t>国立短期大学</t>
    <rPh sb="0" eb="2">
      <t>コクリツ</t>
    </rPh>
    <phoneticPr fontId="7"/>
  </si>
  <si>
    <t>国立高等専門学校</t>
    <rPh sb="0" eb="2">
      <t>コクリツ</t>
    </rPh>
    <phoneticPr fontId="7"/>
  </si>
  <si>
    <t>国立専門学校</t>
    <rPh sb="0" eb="2">
      <t>コクリツ</t>
    </rPh>
    <phoneticPr fontId="7"/>
  </si>
  <si>
    <t>公立大学</t>
    <rPh sb="0" eb="2">
      <t>コウリツ</t>
    </rPh>
    <rPh sb="2" eb="4">
      <t>ダイガク</t>
    </rPh>
    <phoneticPr fontId="7"/>
  </si>
  <si>
    <t>公立短期大学</t>
    <rPh sb="0" eb="2">
      <t>コウリツ</t>
    </rPh>
    <phoneticPr fontId="7"/>
  </si>
  <si>
    <t>公立高等専門学校</t>
    <rPh sb="0" eb="2">
      <t>コウリツ</t>
    </rPh>
    <phoneticPr fontId="7"/>
  </si>
  <si>
    <t>公立専門学校</t>
    <rPh sb="0" eb="2">
      <t>コウリツ</t>
    </rPh>
    <phoneticPr fontId="7"/>
  </si>
  <si>
    <t>私立大学</t>
    <rPh sb="0" eb="2">
      <t>シリツ</t>
    </rPh>
    <rPh sb="2" eb="4">
      <t>ダイガク</t>
    </rPh>
    <phoneticPr fontId="7"/>
  </si>
  <si>
    <t>私立短期大学</t>
    <rPh sb="0" eb="2">
      <t>シリツ</t>
    </rPh>
    <phoneticPr fontId="7"/>
  </si>
  <si>
    <t>私立高等専門学校</t>
    <rPh sb="0" eb="2">
      <t>シリツ</t>
    </rPh>
    <phoneticPr fontId="7"/>
  </si>
  <si>
    <t>私立専門学校</t>
    <rPh sb="0" eb="2">
      <t>シリツ</t>
    </rPh>
    <phoneticPr fontId="7"/>
  </si>
  <si>
    <t>学校コード
文字数</t>
    <rPh sb="0" eb="2">
      <t>ガッコウ</t>
    </rPh>
    <rPh sb="6" eb="9">
      <t>モジスウ</t>
    </rPh>
    <phoneticPr fontId="7"/>
  </si>
  <si>
    <t>（ポイント）
　Ａ学科の全ての専攻（コース）で授業料・入学金が同じなので、まとめて申請できるが、特待制度を利用する学生等に関する入力はパターン分けして行う。</t>
    <rPh sb="9" eb="11">
      <t>ガッカ</t>
    </rPh>
    <rPh sb="15" eb="17">
      <t>センコウ</t>
    </rPh>
    <rPh sb="48" eb="50">
      <t>トクタイ</t>
    </rPh>
    <rPh sb="50" eb="52">
      <t>セイド</t>
    </rPh>
    <rPh sb="53" eb="55">
      <t>リヨウ</t>
    </rPh>
    <rPh sb="57" eb="59">
      <t>ガクセイ</t>
    </rPh>
    <rPh sb="59" eb="60">
      <t>トウ</t>
    </rPh>
    <rPh sb="61" eb="62">
      <t>カン</t>
    </rPh>
    <rPh sb="64" eb="66">
      <t>ニュウリョク</t>
    </rPh>
    <rPh sb="71" eb="72">
      <t>ワ</t>
    </rPh>
    <rPh sb="75" eb="76">
      <t>オコナ</t>
    </rPh>
    <phoneticPr fontId="7"/>
  </si>
  <si>
    <t>1/3</t>
    <phoneticPr fontId="7"/>
  </si>
  <si>
    <t>2/3</t>
    <phoneticPr fontId="7"/>
  </si>
  <si>
    <t>３.学科内で全ての授業料・入学金が同じだが、特待制度で入る学生等がいる場合</t>
    <rPh sb="2" eb="4">
      <t>ガッカ</t>
    </rPh>
    <rPh sb="4" eb="5">
      <t>ナイ</t>
    </rPh>
    <rPh sb="5" eb="6">
      <t>ガクナイ</t>
    </rPh>
    <rPh sb="6" eb="7">
      <t>スベ</t>
    </rPh>
    <rPh sb="9" eb="12">
      <t>ジュギョウリョウ</t>
    </rPh>
    <rPh sb="13" eb="16">
      <t>ニュウガクキン</t>
    </rPh>
    <rPh sb="17" eb="18">
      <t>オナ</t>
    </rPh>
    <rPh sb="22" eb="24">
      <t>トクタイ</t>
    </rPh>
    <rPh sb="24" eb="26">
      <t>セイド</t>
    </rPh>
    <rPh sb="27" eb="28">
      <t>ハイ</t>
    </rPh>
    <rPh sb="29" eb="31">
      <t>ガクセイ</t>
    </rPh>
    <rPh sb="31" eb="32">
      <t>トウ</t>
    </rPh>
    <rPh sb="35" eb="37">
      <t>バアイ</t>
    </rPh>
    <phoneticPr fontId="67"/>
  </si>
  <si>
    <t>パターン</t>
    <phoneticPr fontId="67"/>
  </si>
  <si>
    <t>Ｊさん</t>
    <phoneticPr fontId="7"/>
  </si>
  <si>
    <t>Ｉさん</t>
    <phoneticPr fontId="7"/>
  </si>
  <si>
    <t>Ｈさん</t>
    <phoneticPr fontId="7"/>
  </si>
  <si>
    <t>―</t>
    <phoneticPr fontId="7"/>
  </si>
  <si>
    <t>Ｇさん</t>
    <phoneticPr fontId="7"/>
  </si>
  <si>
    <t>Ｆさん</t>
    <phoneticPr fontId="7"/>
  </si>
  <si>
    <t>Ｅさん</t>
    <phoneticPr fontId="7"/>
  </si>
  <si>
    <t>Ｄさん</t>
    <phoneticPr fontId="7"/>
  </si>
  <si>
    <t>Ｃさん</t>
    <phoneticPr fontId="7"/>
  </si>
  <si>
    <t>Ｂさん</t>
    <phoneticPr fontId="7"/>
  </si>
  <si>
    <t>Ａさん</t>
    <phoneticPr fontId="7"/>
  </si>
  <si>
    <t>平成31（令和元）年度以前の入学者と令和2年度に入学した学生等の申請について</t>
    <rPh sb="0" eb="2">
      <t>ヘイセイ</t>
    </rPh>
    <rPh sb="5" eb="7">
      <t>レイワ</t>
    </rPh>
    <rPh sb="7" eb="8">
      <t>ガン</t>
    </rPh>
    <rPh sb="9" eb="11">
      <t>ネンド</t>
    </rPh>
    <rPh sb="11" eb="13">
      <t>イゼン</t>
    </rPh>
    <rPh sb="14" eb="16">
      <t>ニュウガク</t>
    </rPh>
    <rPh sb="16" eb="17">
      <t>シャ</t>
    </rPh>
    <rPh sb="18" eb="20">
      <t>レイワ</t>
    </rPh>
    <rPh sb="21" eb="23">
      <t>ネンド</t>
    </rPh>
    <rPh sb="24" eb="26">
      <t>ニュウガク</t>
    </rPh>
    <rPh sb="28" eb="30">
      <t>ガクセイ</t>
    </rPh>
    <rPh sb="30" eb="31">
      <t>トウ</t>
    </rPh>
    <rPh sb="32" eb="34">
      <t>シンセイ</t>
    </rPh>
    <phoneticPr fontId="7"/>
  </si>
  <si>
    <r>
      <t>○</t>
    </r>
    <r>
      <rPr>
        <b/>
        <sz val="18"/>
        <color rgb="FFFF0000"/>
        <rFont val="ＭＳ Ｐゴシック"/>
        <family val="3"/>
        <charset val="128"/>
        <scheme val="minor"/>
      </rPr>
      <t>正しい入力</t>
    </r>
    <r>
      <rPr>
        <sz val="18"/>
        <rFont val="ＭＳ ゴシック"/>
        <family val="3"/>
        <charset val="128"/>
      </rPr>
      <t>の例：同一学部（学科）を「固めて」入力</t>
    </r>
    <rPh sb="1" eb="2">
      <t>タダ</t>
    </rPh>
    <rPh sb="4" eb="6">
      <t>ニュウリョク</t>
    </rPh>
    <rPh sb="7" eb="8">
      <t>レイ</t>
    </rPh>
    <rPh sb="9" eb="11">
      <t>ドウイツ</t>
    </rPh>
    <rPh sb="11" eb="13">
      <t>ガクブ</t>
    </rPh>
    <rPh sb="14" eb="16">
      <t>ガッカ</t>
    </rPh>
    <rPh sb="19" eb="20">
      <t>カタ</t>
    </rPh>
    <rPh sb="23" eb="25">
      <t>ニュウリョク</t>
    </rPh>
    <phoneticPr fontId="7"/>
  </si>
  <si>
    <r>
      <t>●</t>
    </r>
    <r>
      <rPr>
        <b/>
        <sz val="18"/>
        <color rgb="FFFF0000"/>
        <rFont val="ＭＳ ゴシック"/>
        <family val="3"/>
        <charset val="128"/>
      </rPr>
      <t>入力誤り</t>
    </r>
    <r>
      <rPr>
        <sz val="18"/>
        <rFont val="ＭＳ ゴシック"/>
        <family val="3"/>
        <charset val="128"/>
      </rPr>
      <t>の例：同一学部（学科）を異なる学部（学科）に挟む形で入力</t>
    </r>
    <rPh sb="1" eb="3">
      <t>ニュウリョク</t>
    </rPh>
    <rPh sb="3" eb="4">
      <t>アヤマ</t>
    </rPh>
    <rPh sb="6" eb="7">
      <t>レイ</t>
    </rPh>
    <rPh sb="8" eb="10">
      <t>ドウイツ</t>
    </rPh>
    <rPh sb="10" eb="12">
      <t>ガクブ</t>
    </rPh>
    <rPh sb="13" eb="15">
      <t>ガッカ</t>
    </rPh>
    <rPh sb="17" eb="18">
      <t>コト</t>
    </rPh>
    <rPh sb="20" eb="22">
      <t>ガクブ</t>
    </rPh>
    <rPh sb="23" eb="25">
      <t>ガッカ</t>
    </rPh>
    <rPh sb="27" eb="28">
      <t>ハサ</t>
    </rPh>
    <rPh sb="29" eb="30">
      <t>カタチ</t>
    </rPh>
    <rPh sb="31" eb="33">
      <t>ニュウリョク</t>
    </rPh>
    <phoneticPr fontId="7"/>
  </si>
  <si>
    <t>　減免支援の上限額を算出するために、必ず入力してください。</t>
    <rPh sb="1" eb="3">
      <t>ゲンメン</t>
    </rPh>
    <rPh sb="3" eb="5">
      <t>シエン</t>
    </rPh>
    <rPh sb="6" eb="9">
      <t>ジョウゲンガク</t>
    </rPh>
    <rPh sb="10" eb="12">
      <t>サンシュツ</t>
    </rPh>
    <rPh sb="18" eb="19">
      <t>カナラ</t>
    </rPh>
    <rPh sb="20" eb="22">
      <t>ニュウリョク</t>
    </rPh>
    <phoneticPr fontId="7"/>
  </si>
  <si>
    <t>　この列には国の上限額を決めるための演算式が組まれています（式は表示されません）ので、入力を確認してください。</t>
    <rPh sb="3" eb="4">
      <t>レツ</t>
    </rPh>
    <rPh sb="6" eb="7">
      <t>クニ</t>
    </rPh>
    <rPh sb="8" eb="11">
      <t>ジョウゲンガク</t>
    </rPh>
    <rPh sb="12" eb="13">
      <t>キ</t>
    </rPh>
    <rPh sb="18" eb="21">
      <t>エンザンシキ</t>
    </rPh>
    <rPh sb="22" eb="23">
      <t>ク</t>
    </rPh>
    <rPh sb="30" eb="31">
      <t>シキ</t>
    </rPh>
    <rPh sb="32" eb="34">
      <t>ヒョウジ</t>
    </rPh>
    <rPh sb="43" eb="45">
      <t>ニュウリョク</t>
    </rPh>
    <rPh sb="46" eb="48">
      <t>カクニン</t>
    </rPh>
    <phoneticPr fontId="7"/>
  </si>
  <si>
    <t>　備考欄には、学生等の在学状況に応じた入力を行ってください。</t>
    <rPh sb="1" eb="3">
      <t>ビコウ</t>
    </rPh>
    <rPh sb="3" eb="4">
      <t>ラン</t>
    </rPh>
    <rPh sb="7" eb="9">
      <t>ガクセイ</t>
    </rPh>
    <rPh sb="9" eb="10">
      <t>トウ</t>
    </rPh>
    <rPh sb="11" eb="13">
      <t>ザイガク</t>
    </rPh>
    <rPh sb="13" eb="15">
      <t>ジョウキョウ</t>
    </rPh>
    <rPh sb="16" eb="17">
      <t>オウ</t>
    </rPh>
    <rPh sb="19" eb="21">
      <t>ニュウリョク</t>
    </rPh>
    <rPh sb="22" eb="23">
      <t>オコナ</t>
    </rPh>
    <phoneticPr fontId="7"/>
  </si>
  <si>
    <t xml:space="preserve"> （昼夜別の学部全体で授業料･入学金が全学年
   において同一金額の場合は入力不要）</t>
    <phoneticPr fontId="7"/>
  </si>
  <si>
    <t>(違いがない場合は
入力不要)</t>
    <phoneticPr fontId="7"/>
  </si>
  <si>
    <t>同一学科・同一昼夜
での専攻･コース等
での授業料･入学金
の違い又は学年別､
学生等の事情での
金額の違い</t>
    <rPh sb="0" eb="2">
      <t>ドウイツ</t>
    </rPh>
    <rPh sb="2" eb="4">
      <t>ガッカ</t>
    </rPh>
    <rPh sb="5" eb="7">
      <t>ドウイツ</t>
    </rPh>
    <rPh sb="7" eb="9">
      <t>チュウヤ</t>
    </rPh>
    <rPh sb="12" eb="14">
      <t>センコウ</t>
    </rPh>
    <rPh sb="18" eb="19">
      <t>トウ</t>
    </rPh>
    <rPh sb="22" eb="25">
      <t>ジュギョウリョウ</t>
    </rPh>
    <rPh sb="26" eb="29">
      <t>ニュウガクキン</t>
    </rPh>
    <rPh sb="31" eb="32">
      <t>チガ</t>
    </rPh>
    <rPh sb="33" eb="34">
      <t>マタ</t>
    </rPh>
    <rPh sb="35" eb="38">
      <t>ガクネンベツ</t>
    </rPh>
    <rPh sb="40" eb="42">
      <t>ガクセイ</t>
    </rPh>
    <rPh sb="42" eb="43">
      <t>トウ</t>
    </rPh>
    <rPh sb="44" eb="46">
      <t>ジジョウ</t>
    </rPh>
    <rPh sb="49" eb="51">
      <t>キンガク</t>
    </rPh>
    <rPh sb="52" eb="53">
      <t>チガ</t>
    </rPh>
    <phoneticPr fontId="7"/>
  </si>
  <si>
    <t>授業料減免
国の上限額</t>
    <phoneticPr fontId="7"/>
  </si>
  <si>
    <t>学校（学部等）を特定するコード等の入力漏れはないか。</t>
    <rPh sb="0" eb="2">
      <t>ガッコウ</t>
    </rPh>
    <rPh sb="3" eb="5">
      <t>ガクブ</t>
    </rPh>
    <rPh sb="5" eb="6">
      <t>トウ</t>
    </rPh>
    <rPh sb="8" eb="10">
      <t>トクテイ</t>
    </rPh>
    <rPh sb="15" eb="16">
      <t>トウ</t>
    </rPh>
    <rPh sb="17" eb="19">
      <t>ニュウリョク</t>
    </rPh>
    <rPh sb="19" eb="20">
      <t>モ</t>
    </rPh>
    <phoneticPr fontId="7"/>
  </si>
  <si>
    <t>交付申請時
減免額</t>
    <rPh sb="0" eb="2">
      <t>コウフ</t>
    </rPh>
    <rPh sb="2" eb="5">
      <t>シンセイジ</t>
    </rPh>
    <rPh sb="6" eb="8">
      <t>ゲンメン</t>
    </rPh>
    <rPh sb="8" eb="9">
      <t>ガク</t>
    </rPh>
    <phoneticPr fontId="7"/>
  </si>
  <si>
    <t>番号</t>
    <rPh sb="0" eb="2">
      <t>バンゴウ</t>
    </rPh>
    <phoneticPr fontId="67"/>
  </si>
  <si>
    <t>入力
必須</t>
    <rPh sb="0" eb="2">
      <t>ニュウリョク</t>
    </rPh>
    <rPh sb="3" eb="5">
      <t>ヒッス</t>
    </rPh>
    <phoneticPr fontId="7"/>
  </si>
  <si>
    <t>半期分の上限</t>
    <rPh sb="0" eb="2">
      <t>ハンキ</t>
    </rPh>
    <rPh sb="2" eb="3">
      <t>ブン</t>
    </rPh>
    <rPh sb="4" eb="6">
      <t>ジョウゲン</t>
    </rPh>
    <phoneticPr fontId="7"/>
  </si>
  <si>
    <t>休学・留学用</t>
    <rPh sb="0" eb="2">
      <t>キュウガク</t>
    </rPh>
    <rPh sb="3" eb="5">
      <t>リュウガク</t>
    </rPh>
    <rPh sb="5" eb="6">
      <t>ヨウ</t>
    </rPh>
    <phoneticPr fontId="7"/>
  </si>
  <si>
    <t>授業料または入学金が全額免除されている場合に申請数を0人（空欄）としているか。</t>
    <rPh sb="0" eb="3">
      <t>ジュギョウリョウ</t>
    </rPh>
    <rPh sb="6" eb="9">
      <t>ニュウガクキン</t>
    </rPh>
    <rPh sb="10" eb="12">
      <t>ゼンガク</t>
    </rPh>
    <rPh sb="12" eb="14">
      <t>メンジョ</t>
    </rPh>
    <rPh sb="19" eb="21">
      <t>バアイ</t>
    </rPh>
    <rPh sb="22" eb="24">
      <t>シンセイ</t>
    </rPh>
    <rPh sb="24" eb="25">
      <t>スウ</t>
    </rPh>
    <rPh sb="27" eb="28">
      <t>ニン</t>
    </rPh>
    <rPh sb="29" eb="31">
      <t>クウラン</t>
    </rPh>
    <phoneticPr fontId="7"/>
  </si>
  <si>
    <t>　作成中のトラブルに対応するため、予備のファイルを作成することを強くお勧めします。</t>
    <rPh sb="1" eb="4">
      <t>サクセイチュウ</t>
    </rPh>
    <rPh sb="10" eb="12">
      <t>タイオウ</t>
    </rPh>
    <rPh sb="17" eb="19">
      <t>ヨビ</t>
    </rPh>
    <rPh sb="25" eb="27">
      <t>サクセイ</t>
    </rPh>
    <rPh sb="32" eb="33">
      <t>ツヨ</t>
    </rPh>
    <rPh sb="35" eb="36">
      <t>スス</t>
    </rPh>
    <phoneticPr fontId="67"/>
  </si>
  <si>
    <t>　シートの名称変更・削除は絶対に行わないでください。</t>
    <rPh sb="5" eb="7">
      <t>メイショウ</t>
    </rPh>
    <rPh sb="7" eb="9">
      <t>ヘンコウ</t>
    </rPh>
    <rPh sb="10" eb="12">
      <t>サクジョ</t>
    </rPh>
    <rPh sb="13" eb="15">
      <t>ゼッタイ</t>
    </rPh>
    <rPh sb="16" eb="17">
      <t>オコナ</t>
    </rPh>
    <phoneticPr fontId="7"/>
  </si>
  <si>
    <t>　ファイルにあるシートは配布時のまま使用し、絶対に「非表示」としないでください。</t>
    <rPh sb="12" eb="14">
      <t>ハイフ</t>
    </rPh>
    <rPh sb="14" eb="15">
      <t>ジ</t>
    </rPh>
    <rPh sb="18" eb="20">
      <t>シヨウ</t>
    </rPh>
    <rPh sb="22" eb="24">
      <t>ゼッタイ</t>
    </rPh>
    <rPh sb="26" eb="29">
      <t>ヒヒョウジ</t>
    </rPh>
    <phoneticPr fontId="7"/>
  </si>
  <si>
    <t>　学部・学科の名称は、学則・寄附行為などに定められた正式名称を入力してください。</t>
    <rPh sb="1" eb="3">
      <t>ガクブ</t>
    </rPh>
    <rPh sb="4" eb="6">
      <t>ガッカ</t>
    </rPh>
    <rPh sb="7" eb="9">
      <t>メイショウ</t>
    </rPh>
    <rPh sb="11" eb="13">
      <t>ガクソク</t>
    </rPh>
    <rPh sb="21" eb="22">
      <t>サダ</t>
    </rPh>
    <rPh sb="26" eb="28">
      <t>セイシキ</t>
    </rPh>
    <rPh sb="28" eb="30">
      <t>メイショウ</t>
    </rPh>
    <rPh sb="31" eb="33">
      <t>ニュウリョク</t>
    </rPh>
    <phoneticPr fontId="67"/>
  </si>
  <si>
    <t>　「入力必須」の列の情報・数値は減免額算出で使用されることもあるので、必ず入力の確認をしてください。</t>
    <rPh sb="2" eb="4">
      <t>ニュウリョク</t>
    </rPh>
    <rPh sb="4" eb="6">
      <t>ヒッス</t>
    </rPh>
    <rPh sb="8" eb="9">
      <t>レツ</t>
    </rPh>
    <rPh sb="10" eb="12">
      <t>ジョウホウ</t>
    </rPh>
    <rPh sb="13" eb="15">
      <t>スウチ</t>
    </rPh>
    <rPh sb="16" eb="18">
      <t>ゲンメン</t>
    </rPh>
    <rPh sb="18" eb="19">
      <t>ガク</t>
    </rPh>
    <rPh sb="19" eb="21">
      <t>サンシュツ</t>
    </rPh>
    <rPh sb="22" eb="24">
      <t>シヨウ</t>
    </rPh>
    <rPh sb="35" eb="36">
      <t>カナラ</t>
    </rPh>
    <rPh sb="37" eb="39">
      <t>ニュウリョク</t>
    </rPh>
    <rPh sb="40" eb="42">
      <t>カクニン</t>
    </rPh>
    <phoneticPr fontId="67"/>
  </si>
  <si>
    <t>　支弁者（国・都道府県・市町村などの設置者）に提出する学校は、「学校コード」欄に日本学生支援機構に登録している「奨学金事務に係る学校番号（6桁）」を入力してください。
　私学事業団に提出する私立大学・私立短期大学・私立高等専門学校は「学校法人基礎調査」で使用するコードを必ず入力してください。なお、短期大学の認定専攻科の場合または新設学校・新設学部・新設学科で事業団がコードを付す前に作成する場合は空欄にしてください。</t>
    <rPh sb="1" eb="3">
      <t>シベン</t>
    </rPh>
    <rPh sb="3" eb="4">
      <t>シャ</t>
    </rPh>
    <rPh sb="23" eb="25">
      <t>テイシュツ</t>
    </rPh>
    <rPh sb="27" eb="29">
      <t>ガッコウ</t>
    </rPh>
    <rPh sb="32" eb="34">
      <t>ガッコウ</t>
    </rPh>
    <rPh sb="38" eb="39">
      <t>ラン</t>
    </rPh>
    <rPh sb="70" eb="71">
      <t>ケタ</t>
    </rPh>
    <rPh sb="74" eb="76">
      <t>ニュウリョク</t>
    </rPh>
    <rPh sb="86" eb="88">
      <t>シガク</t>
    </rPh>
    <rPh sb="88" eb="91">
      <t>ジギョウダン</t>
    </rPh>
    <rPh sb="92" eb="94">
      <t>テイシュツ</t>
    </rPh>
    <rPh sb="96" eb="98">
      <t>シリツ</t>
    </rPh>
    <rPh sb="98" eb="100">
      <t>ダイガク</t>
    </rPh>
    <rPh sb="101" eb="103">
      <t>シリツ</t>
    </rPh>
    <rPh sb="103" eb="105">
      <t>タンキ</t>
    </rPh>
    <rPh sb="105" eb="107">
      <t>ダイガク</t>
    </rPh>
    <rPh sb="108" eb="110">
      <t>シリツ</t>
    </rPh>
    <rPh sb="110" eb="112">
      <t>コウトウ</t>
    </rPh>
    <rPh sb="112" eb="114">
      <t>センモン</t>
    </rPh>
    <rPh sb="114" eb="116">
      <t>ガッコウ</t>
    </rPh>
    <rPh sb="118" eb="120">
      <t>ガッコウ</t>
    </rPh>
    <rPh sb="120" eb="122">
      <t>ホウジン</t>
    </rPh>
    <rPh sb="122" eb="124">
      <t>キソ</t>
    </rPh>
    <rPh sb="124" eb="126">
      <t>チョウサ</t>
    </rPh>
    <rPh sb="128" eb="130">
      <t>シヨウ</t>
    </rPh>
    <rPh sb="136" eb="137">
      <t>カナラ</t>
    </rPh>
    <rPh sb="138" eb="140">
      <t>ニュウリョク</t>
    </rPh>
    <rPh sb="150" eb="152">
      <t>タンキ</t>
    </rPh>
    <rPh sb="152" eb="154">
      <t>ダイガク</t>
    </rPh>
    <rPh sb="155" eb="157">
      <t>ニンテイ</t>
    </rPh>
    <rPh sb="157" eb="160">
      <t>センコウカ</t>
    </rPh>
    <rPh sb="161" eb="163">
      <t>バアイ</t>
    </rPh>
    <rPh sb="166" eb="168">
      <t>シンセツ</t>
    </rPh>
    <rPh sb="168" eb="170">
      <t>ガッコウ</t>
    </rPh>
    <rPh sb="171" eb="173">
      <t>シンセツ</t>
    </rPh>
    <rPh sb="173" eb="175">
      <t>ガクブ</t>
    </rPh>
    <rPh sb="176" eb="178">
      <t>シンセツ</t>
    </rPh>
    <rPh sb="178" eb="180">
      <t>ガッカ</t>
    </rPh>
    <rPh sb="181" eb="184">
      <t>ジギョウダン</t>
    </rPh>
    <rPh sb="189" eb="190">
      <t>フ</t>
    </rPh>
    <rPh sb="191" eb="192">
      <t>マエ</t>
    </rPh>
    <rPh sb="193" eb="195">
      <t>サクセイ</t>
    </rPh>
    <rPh sb="197" eb="199">
      <t>バアイ</t>
    </rPh>
    <rPh sb="200" eb="202">
      <t>クウラン</t>
    </rPh>
    <phoneticPr fontId="67"/>
  </si>
  <si>
    <t>　入力は必ずＧ列の「入力番号」順に行ってください。また、ファイルでの集計の都合上、学部（短期大学・高等専門学校・専門学校は学科）の入力は「固めて」行い、別の学部（学科）を挟む形の入力は行わないでください｡詳しくは「｢固めて｣イメージ」シートを確認してください｡</t>
    <rPh sb="1" eb="3">
      <t>ニュウリョク</t>
    </rPh>
    <rPh sb="4" eb="5">
      <t>カナラ</t>
    </rPh>
    <rPh sb="7" eb="8">
      <t>レツ</t>
    </rPh>
    <rPh sb="10" eb="12">
      <t>ニュウリョク</t>
    </rPh>
    <rPh sb="12" eb="14">
      <t>バンゴウ</t>
    </rPh>
    <rPh sb="15" eb="16">
      <t>ジュン</t>
    </rPh>
    <rPh sb="17" eb="18">
      <t>オコナ</t>
    </rPh>
    <rPh sb="34" eb="36">
      <t>シュウケイ</t>
    </rPh>
    <rPh sb="37" eb="40">
      <t>ツゴウジョウ</t>
    </rPh>
    <rPh sb="41" eb="43">
      <t>ガクブ</t>
    </rPh>
    <rPh sb="44" eb="46">
      <t>タンキ</t>
    </rPh>
    <rPh sb="46" eb="48">
      <t>ダイガク</t>
    </rPh>
    <rPh sb="49" eb="51">
      <t>コウトウ</t>
    </rPh>
    <rPh sb="51" eb="53">
      <t>センモン</t>
    </rPh>
    <rPh sb="53" eb="55">
      <t>ガッコウ</t>
    </rPh>
    <rPh sb="56" eb="58">
      <t>センモン</t>
    </rPh>
    <rPh sb="58" eb="60">
      <t>ガッコウ</t>
    </rPh>
    <rPh sb="61" eb="63">
      <t>ガッカ</t>
    </rPh>
    <rPh sb="65" eb="67">
      <t>ニュウリョク</t>
    </rPh>
    <rPh sb="69" eb="70">
      <t>カタ</t>
    </rPh>
    <rPh sb="73" eb="74">
      <t>オコナ</t>
    </rPh>
    <rPh sb="76" eb="77">
      <t>ベツ</t>
    </rPh>
    <rPh sb="78" eb="80">
      <t>ガクブ</t>
    </rPh>
    <rPh sb="81" eb="83">
      <t>ガッカ</t>
    </rPh>
    <rPh sb="85" eb="86">
      <t>ハサ</t>
    </rPh>
    <rPh sb="87" eb="88">
      <t>カタチ</t>
    </rPh>
    <rPh sb="89" eb="91">
      <t>ニュウリョク</t>
    </rPh>
    <rPh sb="92" eb="93">
      <t>オコナ</t>
    </rPh>
    <rPh sb="102" eb="103">
      <t>クワ</t>
    </rPh>
    <rPh sb="108" eb="109">
      <t>カタ</t>
    </rPh>
    <rPh sb="121" eb="123">
      <t>カクニン</t>
    </rPh>
    <phoneticPr fontId="67"/>
  </si>
  <si>
    <t>　エクセルの「セルの切り取り」は減免額算出の演算式に影響を及ぼすため、絶対に行わないでください。</t>
    <rPh sb="10" eb="11">
      <t>キ</t>
    </rPh>
    <rPh sb="12" eb="13">
      <t>ト</t>
    </rPh>
    <rPh sb="16" eb="18">
      <t>ゲンメン</t>
    </rPh>
    <rPh sb="18" eb="19">
      <t>ガク</t>
    </rPh>
    <rPh sb="19" eb="21">
      <t>サンシュツ</t>
    </rPh>
    <rPh sb="22" eb="25">
      <t>エンザンシキ</t>
    </rPh>
    <rPh sb="26" eb="28">
      <t>エイキョウ</t>
    </rPh>
    <rPh sb="29" eb="30">
      <t>オヨ</t>
    </rPh>
    <rPh sb="35" eb="37">
      <t>ゼッタイ</t>
    </rPh>
    <rPh sb="38" eb="39">
      <t>オコナ</t>
    </rPh>
    <phoneticPr fontId="67"/>
  </si>
  <si>
    <t>　「全入力」シートにおける人数・金額・月数・昼夜区分・コードの入力は半角数字の整数または半角英字で入力してください（小数点以下の入力はありません）。一部の入力セルには入力範囲の制限をしています。エラーメッセージが出る場合は入力に何らかの問題がありますので、内容を確認してください。</t>
    <rPh sb="2" eb="3">
      <t>ゼン</t>
    </rPh>
    <rPh sb="3" eb="5">
      <t>ニュウリョク</t>
    </rPh>
    <rPh sb="13" eb="15">
      <t>ニンズウ</t>
    </rPh>
    <rPh sb="16" eb="18">
      <t>キンガク</t>
    </rPh>
    <rPh sb="19" eb="20">
      <t>ツキ</t>
    </rPh>
    <rPh sb="20" eb="21">
      <t>スウ</t>
    </rPh>
    <rPh sb="22" eb="24">
      <t>チュウヤ</t>
    </rPh>
    <rPh sb="24" eb="26">
      <t>クブン</t>
    </rPh>
    <rPh sb="31" eb="33">
      <t>ニュウリョク</t>
    </rPh>
    <rPh sb="34" eb="36">
      <t>ハンカク</t>
    </rPh>
    <rPh sb="36" eb="38">
      <t>スウジ</t>
    </rPh>
    <rPh sb="39" eb="41">
      <t>セイスウ</t>
    </rPh>
    <rPh sb="44" eb="46">
      <t>ハンカク</t>
    </rPh>
    <rPh sb="46" eb="48">
      <t>エイジ</t>
    </rPh>
    <rPh sb="49" eb="51">
      <t>ニュウリョク</t>
    </rPh>
    <rPh sb="58" eb="61">
      <t>ショウスウテン</t>
    </rPh>
    <rPh sb="61" eb="63">
      <t>イカ</t>
    </rPh>
    <rPh sb="64" eb="66">
      <t>ニュウリョク</t>
    </rPh>
    <rPh sb="74" eb="76">
      <t>イチブ</t>
    </rPh>
    <rPh sb="77" eb="79">
      <t>ニュウリョク</t>
    </rPh>
    <rPh sb="83" eb="85">
      <t>ニュウリョク</t>
    </rPh>
    <rPh sb="85" eb="87">
      <t>ハンイ</t>
    </rPh>
    <rPh sb="88" eb="90">
      <t>セイゲン</t>
    </rPh>
    <rPh sb="106" eb="107">
      <t>デ</t>
    </rPh>
    <rPh sb="108" eb="110">
      <t>バアイ</t>
    </rPh>
    <rPh sb="111" eb="113">
      <t>ニュウリョク</t>
    </rPh>
    <rPh sb="114" eb="115">
      <t>ナン</t>
    </rPh>
    <rPh sb="118" eb="120">
      <t>モンダイ</t>
    </rPh>
    <rPh sb="128" eb="130">
      <t>ナイヨウ</t>
    </rPh>
    <rPh sb="131" eb="133">
      <t>カクニン</t>
    </rPh>
    <phoneticPr fontId="7"/>
  </si>
  <si>
    <r>
      <t>　奨学金が振り込まれているかどうかを確認するため、奨学金業務システムにアクセスし毎月のデータを抽出してください</t>
    </r>
    <r>
      <rPr>
        <b/>
        <u/>
        <sz val="11"/>
        <rFont val="ＭＳ ゴシック"/>
        <family val="3"/>
        <charset val="128"/>
      </rPr>
      <t>（機構のデータは毎月更新されていき、過去に遡って確認することができませんので、ご注意ください）</t>
    </r>
    <r>
      <rPr>
        <sz val="11"/>
        <rFont val="ＭＳ ゴシック"/>
        <family val="3"/>
        <charset val="128"/>
      </rPr>
      <t>。</t>
    </r>
    <rPh sb="1" eb="4">
      <t>ショウガクキン</t>
    </rPh>
    <rPh sb="5" eb="6">
      <t>フ</t>
    </rPh>
    <rPh sb="7" eb="8">
      <t>コ</t>
    </rPh>
    <rPh sb="18" eb="20">
      <t>カクニン</t>
    </rPh>
    <rPh sb="25" eb="28">
      <t>ショウガクキン</t>
    </rPh>
    <rPh sb="28" eb="30">
      <t>ギョウム</t>
    </rPh>
    <rPh sb="40" eb="42">
      <t>マイツキ</t>
    </rPh>
    <rPh sb="47" eb="49">
      <t>チュウシュツ</t>
    </rPh>
    <rPh sb="56" eb="58">
      <t>キコウ</t>
    </rPh>
    <rPh sb="63" eb="65">
      <t>マイツキ</t>
    </rPh>
    <rPh sb="65" eb="67">
      <t>コウシン</t>
    </rPh>
    <rPh sb="73" eb="75">
      <t>カコ</t>
    </rPh>
    <rPh sb="76" eb="77">
      <t>サカノボ</t>
    </rPh>
    <rPh sb="79" eb="81">
      <t>カクニン</t>
    </rPh>
    <rPh sb="95" eb="97">
      <t>チュウイ</t>
    </rPh>
    <phoneticPr fontId="7"/>
  </si>
  <si>
    <t>　授業料・入学金を先に徴収する学校の場合、減免確定後に学生等に返還した事実を示す資料（振込手続資料や領収書など）を必ず保管してください。</t>
    <rPh sb="1" eb="4">
      <t>ジュギョウリョウ</t>
    </rPh>
    <rPh sb="5" eb="8">
      <t>ニュウガクキン</t>
    </rPh>
    <rPh sb="9" eb="10">
      <t>サキ</t>
    </rPh>
    <rPh sb="11" eb="13">
      <t>チョウシュウ</t>
    </rPh>
    <rPh sb="15" eb="17">
      <t>ガッコウ</t>
    </rPh>
    <rPh sb="18" eb="20">
      <t>バアイ</t>
    </rPh>
    <rPh sb="21" eb="23">
      <t>ゲンメン</t>
    </rPh>
    <rPh sb="23" eb="25">
      <t>カクテイ</t>
    </rPh>
    <rPh sb="25" eb="26">
      <t>ゴ</t>
    </rPh>
    <rPh sb="27" eb="29">
      <t>ガクセイ</t>
    </rPh>
    <rPh sb="29" eb="30">
      <t>トウ</t>
    </rPh>
    <rPh sb="31" eb="33">
      <t>ヘンカン</t>
    </rPh>
    <rPh sb="35" eb="37">
      <t>ジジツ</t>
    </rPh>
    <rPh sb="38" eb="39">
      <t>シメ</t>
    </rPh>
    <rPh sb="40" eb="42">
      <t>シリョウ</t>
    </rPh>
    <rPh sb="43" eb="45">
      <t>フリコミ</t>
    </rPh>
    <rPh sb="45" eb="47">
      <t>テツヅ</t>
    </rPh>
    <rPh sb="47" eb="49">
      <t>シリョウ</t>
    </rPh>
    <rPh sb="50" eb="53">
      <t>リョウシュウショ</t>
    </rPh>
    <rPh sb="57" eb="58">
      <t>カナラ</t>
    </rPh>
    <rPh sb="59" eb="61">
      <t>ホカン</t>
    </rPh>
    <phoneticPr fontId="7"/>
  </si>
  <si>
    <t>　奨学金業務システムから取得したデータは必ずエクセルなどの媒体で保存し、根拠資料として保管してください。</t>
    <rPh sb="1" eb="4">
      <t>ショウガクキン</t>
    </rPh>
    <rPh sb="4" eb="6">
      <t>ギョウム</t>
    </rPh>
    <rPh sb="12" eb="14">
      <t>シュトク</t>
    </rPh>
    <rPh sb="20" eb="21">
      <t>カナラ</t>
    </rPh>
    <rPh sb="29" eb="31">
      <t>バイタイ</t>
    </rPh>
    <rPh sb="32" eb="34">
      <t>ホゾン</t>
    </rPh>
    <rPh sb="36" eb="38">
      <t>コンキョ</t>
    </rPh>
    <rPh sb="38" eb="40">
      <t>シリョウ</t>
    </rPh>
    <rPh sb="43" eb="45">
      <t>ホカン</t>
    </rPh>
    <phoneticPr fontId="67"/>
  </si>
  <si>
    <t>　休学・留学などによる支援の停止があった学生等の一部例外を除き、修業年限を超えての学生等の授業料減免はありません。</t>
    <rPh sb="1" eb="3">
      <t>キュウガク</t>
    </rPh>
    <rPh sb="4" eb="6">
      <t>リュウガク</t>
    </rPh>
    <rPh sb="11" eb="13">
      <t>シエン</t>
    </rPh>
    <rPh sb="14" eb="16">
      <t>テイシ</t>
    </rPh>
    <rPh sb="20" eb="22">
      <t>ガクセイ</t>
    </rPh>
    <rPh sb="22" eb="23">
      <t>トウ</t>
    </rPh>
    <rPh sb="24" eb="26">
      <t>イチブ</t>
    </rPh>
    <rPh sb="26" eb="28">
      <t>レイガイ</t>
    </rPh>
    <rPh sb="29" eb="30">
      <t>ノゾ</t>
    </rPh>
    <rPh sb="32" eb="34">
      <t>シュウギョウ</t>
    </rPh>
    <rPh sb="34" eb="36">
      <t>ネンゲン</t>
    </rPh>
    <rPh sb="37" eb="38">
      <t>コ</t>
    </rPh>
    <rPh sb="41" eb="43">
      <t>ガクセイ</t>
    </rPh>
    <rPh sb="43" eb="44">
      <t>トウ</t>
    </rPh>
    <rPh sb="45" eb="48">
      <t>ジュギョウリョウ</t>
    </rPh>
    <rPh sb="48" eb="50">
      <t>ゲンメン</t>
    </rPh>
    <phoneticPr fontId="67"/>
  </si>
  <si>
    <t>　授業料の減免支援可能月数は「修業年限×12月」が上限です。なお、入学金の減免支援は修業年限とは関係ありません。</t>
    <rPh sb="1" eb="4">
      <t>ジュギョウリョウ</t>
    </rPh>
    <rPh sb="5" eb="7">
      <t>ゲンメン</t>
    </rPh>
    <rPh sb="7" eb="9">
      <t>シエン</t>
    </rPh>
    <rPh sb="9" eb="11">
      <t>カノウ</t>
    </rPh>
    <rPh sb="11" eb="13">
      <t>ツキスウ</t>
    </rPh>
    <rPh sb="15" eb="17">
      <t>シュウギョウ</t>
    </rPh>
    <rPh sb="17" eb="19">
      <t>ネンゲン</t>
    </rPh>
    <rPh sb="22" eb="23">
      <t>ツキ</t>
    </rPh>
    <rPh sb="25" eb="27">
      <t>ジョウゲン</t>
    </rPh>
    <rPh sb="33" eb="36">
      <t>ニュウガクキン</t>
    </rPh>
    <rPh sb="37" eb="39">
      <t>ゲンメン</t>
    </rPh>
    <rPh sb="39" eb="41">
      <t>シエン</t>
    </rPh>
    <rPh sb="42" eb="44">
      <t>シュウギョウ</t>
    </rPh>
    <rPh sb="44" eb="46">
      <t>ネンゲン</t>
    </rPh>
    <rPh sb="48" eb="50">
      <t>カンケイ</t>
    </rPh>
    <phoneticPr fontId="67"/>
  </si>
  <si>
    <t>　申請後の確認のために各学校において学生等1人1人の支援状況を必ず把握してください。</t>
    <rPh sb="1" eb="3">
      <t>シンセイ</t>
    </rPh>
    <rPh sb="3" eb="4">
      <t>ゴ</t>
    </rPh>
    <rPh sb="5" eb="7">
      <t>カクニン</t>
    </rPh>
    <rPh sb="20" eb="21">
      <t>トウ</t>
    </rPh>
    <rPh sb="22" eb="23">
      <t>ニン</t>
    </rPh>
    <rPh sb="24" eb="25">
      <t>ニン</t>
    </rPh>
    <rPh sb="28" eb="30">
      <t>ジョウキョウ</t>
    </rPh>
    <rPh sb="31" eb="32">
      <t>カナラ</t>
    </rPh>
    <rPh sb="33" eb="35">
      <t>ハアク</t>
    </rPh>
    <phoneticPr fontId="7"/>
  </si>
  <si>
    <t>　他と異なる事象がある場合は、下表の「備考欄入力例」を参考に必ず入力してください。</t>
    <rPh sb="1" eb="2">
      <t>タ</t>
    </rPh>
    <rPh sb="3" eb="4">
      <t>コト</t>
    </rPh>
    <rPh sb="6" eb="8">
      <t>ジショウ</t>
    </rPh>
    <rPh sb="11" eb="13">
      <t>バアイ</t>
    </rPh>
    <rPh sb="15" eb="17">
      <t>カヒョウ</t>
    </rPh>
    <rPh sb="19" eb="21">
      <t>ビコウ</t>
    </rPh>
    <rPh sb="21" eb="22">
      <t>ラン</t>
    </rPh>
    <rPh sb="22" eb="24">
      <t>ニュウリョク</t>
    </rPh>
    <rPh sb="24" eb="25">
      <t>レイ</t>
    </rPh>
    <rPh sb="27" eb="29">
      <t>サンコウ</t>
    </rPh>
    <rPh sb="30" eb="31">
      <t>カナラ</t>
    </rPh>
    <rPh sb="32" eb="34">
      <t>ニュウリョク</t>
    </rPh>
    <phoneticPr fontId="7"/>
  </si>
  <si>
    <t>　役職にかかわらず、申請業務に携わっている教職員を入力してください。複数の学校を設置する法人（設置者）で、業務を法人本部等とりまとめている場合は、学校ごとのファイルで同一の担当者を入力してください。</t>
    <rPh sb="1" eb="3">
      <t>ヤクショク</t>
    </rPh>
    <rPh sb="10" eb="12">
      <t>シンセイ</t>
    </rPh>
    <rPh sb="12" eb="14">
      <t>ギョウム</t>
    </rPh>
    <rPh sb="15" eb="16">
      <t>タズサ</t>
    </rPh>
    <rPh sb="21" eb="24">
      <t>キョウショクイン</t>
    </rPh>
    <rPh sb="25" eb="27">
      <t>ニュウリョク</t>
    </rPh>
    <rPh sb="34" eb="36">
      <t>フクスウ</t>
    </rPh>
    <rPh sb="37" eb="39">
      <t>ガッコウ</t>
    </rPh>
    <rPh sb="40" eb="42">
      <t>セッチ</t>
    </rPh>
    <rPh sb="44" eb="46">
      <t>ホウジン</t>
    </rPh>
    <rPh sb="47" eb="50">
      <t>セッチシャ</t>
    </rPh>
    <rPh sb="53" eb="55">
      <t>ギョウム</t>
    </rPh>
    <rPh sb="56" eb="58">
      <t>ホウジン</t>
    </rPh>
    <rPh sb="58" eb="60">
      <t>ホンブ</t>
    </rPh>
    <rPh sb="60" eb="61">
      <t>トウ</t>
    </rPh>
    <rPh sb="69" eb="71">
      <t>バアイ</t>
    </rPh>
    <rPh sb="73" eb="75">
      <t>ガッコウ</t>
    </rPh>
    <rPh sb="83" eb="85">
      <t>ドウイツ</t>
    </rPh>
    <rPh sb="86" eb="89">
      <t>タントウシャ</t>
    </rPh>
    <rPh sb="90" eb="92">
      <t>ニュウリョク</t>
    </rPh>
    <phoneticPr fontId="7"/>
  </si>
  <si>
    <t>※3　例えば、授業料80万円の学部での特待制度で「授業料を40万円に減額」「授業料全額免除」といった複数の減免方法があることを指します。</t>
    <rPh sb="3" eb="4">
      <t>タト</t>
    </rPh>
    <rPh sb="7" eb="10">
      <t>ジュギョウリョウ</t>
    </rPh>
    <rPh sb="12" eb="14">
      <t>マンエン</t>
    </rPh>
    <rPh sb="15" eb="17">
      <t>ガクブ</t>
    </rPh>
    <rPh sb="19" eb="21">
      <t>トクタイ</t>
    </rPh>
    <rPh sb="21" eb="23">
      <t>セイド</t>
    </rPh>
    <rPh sb="25" eb="28">
      <t>ジュギョウリョウ</t>
    </rPh>
    <rPh sb="31" eb="33">
      <t>マンエン</t>
    </rPh>
    <rPh sb="34" eb="36">
      <t>ゲンガク</t>
    </rPh>
    <rPh sb="38" eb="41">
      <t>ジュギョウリョウ</t>
    </rPh>
    <rPh sb="41" eb="43">
      <t>ゼンガク</t>
    </rPh>
    <rPh sb="43" eb="45">
      <t>メンジョ</t>
    </rPh>
    <rPh sb="50" eb="52">
      <t>フクスウ</t>
    </rPh>
    <rPh sb="53" eb="55">
      <t>ゲンメン</t>
    </rPh>
    <rPh sb="55" eb="57">
      <t>ホウホウ</t>
    </rPh>
    <rPh sb="63" eb="64">
      <t>サ</t>
    </rPh>
    <phoneticPr fontId="7"/>
  </si>
  <si>
    <t>※2　文部科学省「高等教育の修学支援新制度 授業料等減免事務処理要領（第1版）」の100頁「第９節（２）」の「何らかの事情により、学生等
     が給付型奨学金の申込みを行わない場合」が該当します。</t>
    <rPh sb="44" eb="45">
      <t>ページ</t>
    </rPh>
    <rPh sb="46" eb="47">
      <t>ダイ</t>
    </rPh>
    <rPh sb="48" eb="49">
      <t>セツ</t>
    </rPh>
    <rPh sb="94" eb="96">
      <t>ガイトウ</t>
    </rPh>
    <phoneticPr fontId="7"/>
  </si>
  <si>
    <t>※1　この表での「特待制度」は、「特定の入試区分での入学や入学時の採用選考により授業料等の全額や半額が免除される特約があり、入学時点
     で既に授業料等の特別額が適用されるなど、減額後の授業料等しか発生しえない場合」に該当する制度を指します（文部科学省「高等教育の
     修学支援新制度 授業料等減免事務処理要領（第1版）」24頁 ３)エ参照）。</t>
    <rPh sb="5" eb="6">
      <t>ヒョウ</t>
    </rPh>
    <rPh sb="9" eb="11">
      <t>トクタイ</t>
    </rPh>
    <rPh sb="11" eb="13">
      <t>セイド</t>
    </rPh>
    <rPh sb="112" eb="114">
      <t>ガイトウ</t>
    </rPh>
    <rPh sb="116" eb="118">
      <t>セイド</t>
    </rPh>
    <rPh sb="119" eb="120">
      <t>サ</t>
    </rPh>
    <rPh sb="124" eb="126">
      <t>モンブ</t>
    </rPh>
    <rPh sb="126" eb="129">
      <t>カガクショウ</t>
    </rPh>
    <rPh sb="169" eb="170">
      <t>ページ</t>
    </rPh>
    <rPh sb="174" eb="176">
      <t>サンショウ</t>
    </rPh>
    <phoneticPr fontId="7"/>
  </si>
  <si>
    <t xml:space="preserve"> JASSO給付外･特待利用</t>
    <rPh sb="6" eb="8">
      <t>キュウフ</t>
    </rPh>
    <rPh sb="8" eb="9">
      <t>ソト</t>
    </rPh>
    <rPh sb="10" eb="12">
      <t>トクタイ</t>
    </rPh>
    <rPh sb="12" eb="14">
      <t>リヨウ</t>
    </rPh>
    <phoneticPr fontId="67"/>
  </si>
  <si>
    <t>なし</t>
    <phoneticPr fontId="67"/>
  </si>
  <si>
    <t>あり</t>
    <phoneticPr fontId="67"/>
  </si>
  <si>
    <t>なし(※2)</t>
    <phoneticPr fontId="67"/>
  </si>
  <si>
    <t xml:space="preserve"> 特待制度利用</t>
    <rPh sb="1" eb="3">
      <t>トクタイ</t>
    </rPh>
    <rPh sb="3" eb="5">
      <t>セイド</t>
    </rPh>
    <rPh sb="5" eb="7">
      <t>リヨウ</t>
    </rPh>
    <phoneticPr fontId="67"/>
  </si>
  <si>
    <t>なし</t>
    <phoneticPr fontId="67"/>
  </si>
  <si>
    <t>ある</t>
    <phoneticPr fontId="67"/>
  </si>
  <si>
    <t>適用あり</t>
    <rPh sb="0" eb="2">
      <t>テキヨウ</t>
    </rPh>
    <phoneticPr fontId="67"/>
  </si>
  <si>
    <t xml:space="preserve"> JASSO給付外</t>
    <rPh sb="6" eb="8">
      <t>キュウフ</t>
    </rPh>
    <rPh sb="8" eb="9">
      <t>ソト</t>
    </rPh>
    <phoneticPr fontId="7"/>
  </si>
  <si>
    <t>―</t>
    <phoneticPr fontId="67"/>
  </si>
  <si>
    <t>なし(※2)</t>
    <phoneticPr fontId="67"/>
  </si>
  <si>
    <t>適用なし</t>
    <rPh sb="0" eb="2">
      <t>テキヨウ</t>
    </rPh>
    <phoneticPr fontId="67"/>
  </si>
  <si>
    <t>専攻・コース
で異なる</t>
    <rPh sb="0" eb="2">
      <t>センコウ</t>
    </rPh>
    <rPh sb="8" eb="9">
      <t>コト</t>
    </rPh>
    <phoneticPr fontId="67"/>
  </si>
  <si>
    <t>あり</t>
    <phoneticPr fontId="67"/>
  </si>
  <si>
    <t>―</t>
    <phoneticPr fontId="67"/>
  </si>
  <si>
    <t>同額</t>
    <rPh sb="0" eb="2">
      <t>ドウガク</t>
    </rPh>
    <phoneticPr fontId="67"/>
  </si>
  <si>
    <t>特待制度
減免額の
違い(※3)</t>
    <rPh sb="0" eb="2">
      <t>トクタイ</t>
    </rPh>
    <rPh sb="2" eb="4">
      <t>セイド</t>
    </rPh>
    <rPh sb="5" eb="7">
      <t>ゲンメン</t>
    </rPh>
    <rPh sb="7" eb="8">
      <t>ガク</t>
    </rPh>
    <rPh sb="10" eb="11">
      <t>チガ</t>
    </rPh>
    <phoneticPr fontId="67"/>
  </si>
  <si>
    <t>JASSO
の登録</t>
    <rPh sb="7" eb="9">
      <t>トウロク</t>
    </rPh>
    <phoneticPr fontId="67"/>
  </si>
  <si>
    <t>特待制度
（※1）</t>
    <rPh sb="0" eb="2">
      <t>トクタイ</t>
    </rPh>
    <rPh sb="2" eb="4">
      <t>セイド</t>
    </rPh>
    <phoneticPr fontId="67"/>
  </si>
  <si>
    <r>
      <t xml:space="preserve">同一学科での
授業料
</t>
    </r>
    <r>
      <rPr>
        <sz val="9"/>
        <color theme="1"/>
        <rFont val="ＭＳ ゴシック"/>
        <family val="3"/>
        <charset val="128"/>
      </rPr>
      <t>(特待制度以外)</t>
    </r>
    <rPh sb="0" eb="2">
      <t>ドウイツ</t>
    </rPh>
    <rPh sb="2" eb="4">
      <t>ガッカ</t>
    </rPh>
    <rPh sb="7" eb="10">
      <t>ジュギョウリョウ</t>
    </rPh>
    <rPh sb="12" eb="14">
      <t>トクタイ</t>
    </rPh>
    <rPh sb="14" eb="16">
      <t>セイド</t>
    </rPh>
    <rPh sb="16" eb="18">
      <t>イガイ</t>
    </rPh>
    <phoneticPr fontId="67"/>
  </si>
  <si>
    <t>備考欄入力例</t>
    <rPh sb="0" eb="2">
      <t>ビコウ</t>
    </rPh>
    <rPh sb="2" eb="3">
      <t>ラン</t>
    </rPh>
    <rPh sb="3" eb="5">
      <t>ニュウリョク</t>
    </rPh>
    <rPh sb="5" eb="6">
      <t>レイ</t>
    </rPh>
    <phoneticPr fontId="67"/>
  </si>
  <si>
    <t>パターン分けを踏まえた申請数入力のイメージ</t>
    <rPh sb="4" eb="5">
      <t>ワ</t>
    </rPh>
    <rPh sb="7" eb="8">
      <t>フ</t>
    </rPh>
    <rPh sb="11" eb="13">
      <t>シンセイ</t>
    </rPh>
    <rPh sb="13" eb="14">
      <t>スウ</t>
    </rPh>
    <rPh sb="14" eb="16">
      <t>ニュウリョク</t>
    </rPh>
    <phoneticPr fontId="67"/>
  </si>
  <si>
    <t>「全入力」シート入力時のポイント</t>
    <rPh sb="1" eb="2">
      <t>ゼン</t>
    </rPh>
    <rPh sb="2" eb="4">
      <t>ニュウリョク</t>
    </rPh>
    <rPh sb="8" eb="11">
      <t>ニュウリョクジ</t>
    </rPh>
    <phoneticPr fontId="67"/>
  </si>
  <si>
    <t>＜短期大学・高等専門学校・専門学校＞</t>
    <rPh sb="1" eb="3">
      <t>タンキ</t>
    </rPh>
    <rPh sb="3" eb="5">
      <t>ダイガク</t>
    </rPh>
    <rPh sb="6" eb="8">
      <t>コウトウ</t>
    </rPh>
    <rPh sb="8" eb="10">
      <t>センモン</t>
    </rPh>
    <rPh sb="10" eb="12">
      <t>ガッコウ</t>
    </rPh>
    <rPh sb="13" eb="15">
      <t>センモン</t>
    </rPh>
    <rPh sb="15" eb="17">
      <t>ガッコウ</t>
    </rPh>
    <phoneticPr fontId="67"/>
  </si>
  <si>
    <t>ある</t>
    <phoneticPr fontId="67"/>
  </si>
  <si>
    <t>学科以下で
異なる</t>
    <rPh sb="0" eb="2">
      <t>ガッカ</t>
    </rPh>
    <rPh sb="2" eb="4">
      <t>イカ</t>
    </rPh>
    <rPh sb="6" eb="7">
      <t>コト</t>
    </rPh>
    <phoneticPr fontId="67"/>
  </si>
  <si>
    <r>
      <t xml:space="preserve">同一学部での
授業料
</t>
    </r>
    <r>
      <rPr>
        <sz val="9"/>
        <color theme="1"/>
        <rFont val="ＭＳ ゴシック"/>
        <family val="3"/>
        <charset val="128"/>
      </rPr>
      <t>(特待制度以外)</t>
    </r>
    <rPh sb="0" eb="2">
      <t>ドウイツ</t>
    </rPh>
    <rPh sb="2" eb="4">
      <t>ガクブ</t>
    </rPh>
    <rPh sb="7" eb="10">
      <t>ジュギョウリョウ</t>
    </rPh>
    <rPh sb="12" eb="14">
      <t>トクタイ</t>
    </rPh>
    <rPh sb="14" eb="16">
      <t>セイド</t>
    </rPh>
    <rPh sb="16" eb="18">
      <t>イガイ</t>
    </rPh>
    <phoneticPr fontId="67"/>
  </si>
  <si>
    <t>＜大学＞</t>
    <rPh sb="1" eb="3">
      <t>ダイガク</t>
    </rPh>
    <phoneticPr fontId="67"/>
  </si>
  <si>
    <t>～6月</t>
    <rPh sb="2" eb="3">
      <t>ツキ</t>
    </rPh>
    <phoneticPr fontId="7"/>
  </si>
  <si>
    <r>
      <t xml:space="preserve">学生等の状況における「全入力」シートへの申請数入力イメージ
</t>
    </r>
    <r>
      <rPr>
        <b/>
        <sz val="12"/>
        <color theme="1"/>
        <rFont val="ＭＳ ゴシック"/>
        <family val="3"/>
        <charset val="128"/>
      </rPr>
      <t>（パターン分けを踏まえたもの）※変更交付申請時</t>
    </r>
    <rPh sb="0" eb="2">
      <t>ガクセイ</t>
    </rPh>
    <rPh sb="2" eb="3">
      <t>トウ</t>
    </rPh>
    <rPh sb="4" eb="6">
      <t>ジョウキョウ</t>
    </rPh>
    <rPh sb="11" eb="12">
      <t>ゼン</t>
    </rPh>
    <rPh sb="12" eb="14">
      <t>ニュウリョク</t>
    </rPh>
    <rPh sb="20" eb="22">
      <t>シンセイ</t>
    </rPh>
    <rPh sb="22" eb="23">
      <t>スウ</t>
    </rPh>
    <rPh sb="23" eb="25">
      <t>ニュウリョク</t>
    </rPh>
    <rPh sb="35" eb="36">
      <t>ワ</t>
    </rPh>
    <rPh sb="38" eb="39">
      <t>フ</t>
    </rPh>
    <rPh sb="46" eb="48">
      <t>ヘンコウ</t>
    </rPh>
    <rPh sb="48" eb="50">
      <t>コウフ</t>
    </rPh>
    <rPh sb="50" eb="53">
      <t>シンセイジ</t>
    </rPh>
    <phoneticPr fontId="7"/>
  </si>
  <si>
    <t>減免
対象
月数
(※4)</t>
    <rPh sb="0" eb="2">
      <t>ゲンメン</t>
    </rPh>
    <rPh sb="3" eb="5">
      <t>タイショウ</t>
    </rPh>
    <rPh sb="6" eb="7">
      <t>ガツ</t>
    </rPh>
    <rPh sb="7" eb="8">
      <t>スウ</t>
    </rPh>
    <phoneticPr fontId="67"/>
  </si>
  <si>
    <t>※4　減免対象月数が異なる場合は交付金額も異なることから、パターン分けをする必要があります。</t>
    <rPh sb="3" eb="9">
      <t>ゲンメンタイショウツキスウ</t>
    </rPh>
    <rPh sb="10" eb="11">
      <t>コト</t>
    </rPh>
    <rPh sb="13" eb="15">
      <t>バアイ</t>
    </rPh>
    <rPh sb="16" eb="18">
      <t>コウフ</t>
    </rPh>
    <rPh sb="18" eb="20">
      <t>キンガク</t>
    </rPh>
    <rPh sb="21" eb="22">
      <t>コト</t>
    </rPh>
    <rPh sb="33" eb="34">
      <t>ワ</t>
    </rPh>
    <rPh sb="38" eb="40">
      <t>ヒツヨウ</t>
    </rPh>
    <phoneticPr fontId="7"/>
  </si>
  <si>
    <t>１.授業料に関する人数の修正又は追加</t>
    <rPh sb="2" eb="5">
      <t>ジュギョウリョウ</t>
    </rPh>
    <rPh sb="6" eb="7">
      <t>カン</t>
    </rPh>
    <rPh sb="9" eb="11">
      <t>ニンズウ</t>
    </rPh>
    <rPh sb="12" eb="14">
      <t>シュウセイ</t>
    </rPh>
    <rPh sb="14" eb="15">
      <t>マタ</t>
    </rPh>
    <rPh sb="16" eb="18">
      <t>ツイカ</t>
    </rPh>
    <phoneticPr fontId="67"/>
  </si>
  <si>
    <t>学部
学科</t>
    <rPh sb="0" eb="2">
      <t>ガクブ</t>
    </rPh>
    <rPh sb="3" eb="5">
      <t>ガッカ</t>
    </rPh>
    <phoneticPr fontId="67"/>
  </si>
  <si>
    <t>大学の
学科</t>
    <rPh sb="0" eb="2">
      <t>ダイガク</t>
    </rPh>
    <rPh sb="4" eb="6">
      <t>ガッカ</t>
    </rPh>
    <phoneticPr fontId="67"/>
  </si>
  <si>
    <t>減免
対象
月数</t>
    <rPh sb="0" eb="2">
      <t>ゲンメン</t>
    </rPh>
    <rPh sb="3" eb="5">
      <t>タイショウ</t>
    </rPh>
    <rPh sb="6" eb="8">
      <t>ツキスウ</t>
    </rPh>
    <phoneticPr fontId="67"/>
  </si>
  <si>
    <t>Ⅰ</t>
  </si>
  <si>
    <t>Ⅰ</t>
    <phoneticPr fontId="7"/>
  </si>
  <si>
    <t>Ⅱ</t>
  </si>
  <si>
    <t>Ⅱ</t>
    <phoneticPr fontId="7"/>
  </si>
  <si>
    <t>Ⅲ</t>
  </si>
  <si>
    <t>Ⅲ</t>
    <phoneticPr fontId="7"/>
  </si>
  <si>
    <t>２.授業料単価（年間授業料）の修正</t>
    <rPh sb="2" eb="5">
      <t>ジュギョウリョウ</t>
    </rPh>
    <rPh sb="5" eb="7">
      <t>タンカ</t>
    </rPh>
    <rPh sb="8" eb="10">
      <t>ネンカン</t>
    </rPh>
    <rPh sb="10" eb="13">
      <t>ジュギョウリョウ</t>
    </rPh>
    <rPh sb="15" eb="17">
      <t>シュウセイ</t>
    </rPh>
    <phoneticPr fontId="67"/>
  </si>
  <si>
    <t>【変更交付申請時の入力②】
※修正の反映</t>
    <rPh sb="1" eb="3">
      <t>ヘンコウ</t>
    </rPh>
    <rPh sb="3" eb="5">
      <t>コウフ</t>
    </rPh>
    <rPh sb="5" eb="8">
      <t>シンセイジ</t>
    </rPh>
    <rPh sb="9" eb="11">
      <t>ニュウリョク</t>
    </rPh>
    <rPh sb="15" eb="17">
      <t>シュウセイ</t>
    </rPh>
    <rPh sb="18" eb="20">
      <t>ハンエイ</t>
    </rPh>
    <phoneticPr fontId="7"/>
  </si>
  <si>
    <t>【変更交付申請時の入力①】　
※交付申請時と一致させる</t>
    <rPh sb="1" eb="3">
      <t>ヘンコウ</t>
    </rPh>
    <rPh sb="3" eb="5">
      <t>コウフ</t>
    </rPh>
    <rPh sb="5" eb="8">
      <t>シンセイジ</t>
    </rPh>
    <rPh sb="9" eb="11">
      <t>ニュウリョク</t>
    </rPh>
    <rPh sb="16" eb="18">
      <t>コウフ</t>
    </rPh>
    <rPh sb="18" eb="20">
      <t>シンセイ</t>
    </rPh>
    <rPh sb="20" eb="21">
      <t>ジ</t>
    </rPh>
    <rPh sb="22" eb="24">
      <t>イッチ</t>
    </rPh>
    <phoneticPr fontId="7"/>
  </si>
  <si>
    <t>（入力しない）</t>
    <rPh sb="1" eb="3">
      <t>ニュウリョク</t>
    </rPh>
    <phoneticPr fontId="7"/>
  </si>
  <si>
    <t>＜今回（変更交付申請時）の入力イメージ：｢全入力(様式2-4)｣シート＞</t>
    <rPh sb="1" eb="3">
      <t>コンカイ</t>
    </rPh>
    <rPh sb="4" eb="6">
      <t>ヘンコウ</t>
    </rPh>
    <rPh sb="6" eb="8">
      <t>コウフ</t>
    </rPh>
    <rPh sb="8" eb="11">
      <t>シンセイジ</t>
    </rPh>
    <rPh sb="13" eb="15">
      <t>ニュウリョク</t>
    </rPh>
    <rPh sb="21" eb="22">
      <t>ゼン</t>
    </rPh>
    <rPh sb="22" eb="24">
      <t>ニュウリョク</t>
    </rPh>
    <rPh sb="25" eb="27">
      <t>ヨウシキ</t>
    </rPh>
    <phoneticPr fontId="67"/>
  </si>
  <si>
    <t>年間
授業料</t>
    <rPh sb="0" eb="2">
      <t>ネンカン</t>
    </rPh>
    <rPh sb="3" eb="6">
      <t>ジュギョウリョウ</t>
    </rPh>
    <phoneticPr fontId="67"/>
  </si>
  <si>
    <t>修正などがあった場合における「全入力(様式2-4)」シートへの入力のイメージ</t>
    <rPh sb="0" eb="2">
      <t>シュウセイ</t>
    </rPh>
    <rPh sb="8" eb="10">
      <t>バアイ</t>
    </rPh>
    <rPh sb="15" eb="18">
      <t>ゼンニュウリョク</t>
    </rPh>
    <rPh sb="19" eb="21">
      <t>ヨウシキ</t>
    </rPh>
    <rPh sb="31" eb="33">
      <t>ニュウリョク</t>
    </rPh>
    <phoneticPr fontId="7"/>
  </si>
  <si>
    <t>【変更交付申請時の入力②】
※入学金</t>
    <rPh sb="1" eb="3">
      <t>ヘンコウ</t>
    </rPh>
    <rPh sb="3" eb="5">
      <t>コウフ</t>
    </rPh>
    <rPh sb="5" eb="8">
      <t>シンセイジ</t>
    </rPh>
    <rPh sb="9" eb="11">
      <t>ニュウリョク</t>
    </rPh>
    <rPh sb="15" eb="18">
      <t>ニュウガクキン</t>
    </rPh>
    <phoneticPr fontId="7"/>
  </si>
  <si>
    <t>【変更交付申請時の入力①】
※交付申請時と一致させる</t>
    <rPh sb="1" eb="3">
      <t>ヘンコウ</t>
    </rPh>
    <rPh sb="3" eb="5">
      <t>コウフ</t>
    </rPh>
    <rPh sb="5" eb="8">
      <t>シンセイジ</t>
    </rPh>
    <rPh sb="9" eb="11">
      <t>ニュウリョク</t>
    </rPh>
    <rPh sb="15" eb="17">
      <t>コウフ</t>
    </rPh>
    <rPh sb="17" eb="20">
      <t>シンセイジ</t>
    </rPh>
    <rPh sb="21" eb="23">
      <t>イッチ</t>
    </rPh>
    <phoneticPr fontId="7"/>
  </si>
  <si>
    <t>支援区分ごとの人数(入学金)</t>
    <rPh sb="7" eb="9">
      <t>ニンズウ</t>
    </rPh>
    <rPh sb="10" eb="13">
      <t>ニュウガクキン</t>
    </rPh>
    <phoneticPr fontId="7"/>
  </si>
  <si>
    <t>（入力しない）</t>
    <rPh sb="1" eb="3">
      <t>ニュウリョク</t>
    </rPh>
    <phoneticPr fontId="7"/>
  </si>
  <si>
    <t>４.入学金に関する「支援対象者の追加」</t>
    <rPh sb="2" eb="5">
      <t>ニュウガクキン</t>
    </rPh>
    <rPh sb="6" eb="7">
      <t>カン</t>
    </rPh>
    <rPh sb="10" eb="12">
      <t>シエン</t>
    </rPh>
    <rPh sb="12" eb="14">
      <t>タイショウ</t>
    </rPh>
    <rPh sb="14" eb="15">
      <t>シャ</t>
    </rPh>
    <rPh sb="16" eb="18">
      <t>ツイカ</t>
    </rPh>
    <phoneticPr fontId="67"/>
  </si>
  <si>
    <t>３.入学金に関する「人数減の修正」（変更交付申請時は入力なし）</t>
    <rPh sb="2" eb="5">
      <t>ニュウガクキン</t>
    </rPh>
    <rPh sb="6" eb="7">
      <t>カン</t>
    </rPh>
    <rPh sb="10" eb="12">
      <t>ニンズウ</t>
    </rPh>
    <rPh sb="12" eb="13">
      <t>ゲン</t>
    </rPh>
    <rPh sb="14" eb="16">
      <t>シュウセイ</t>
    </rPh>
    <rPh sb="18" eb="20">
      <t>ヘンコウ</t>
    </rPh>
    <rPh sb="20" eb="22">
      <t>コウフ</t>
    </rPh>
    <rPh sb="22" eb="25">
      <t>シンセイジ</t>
    </rPh>
    <rPh sb="26" eb="28">
      <t>ニュウリョク</t>
    </rPh>
    <phoneticPr fontId="67"/>
  </si>
  <si>
    <t>Ｂ学部</t>
    <rPh sb="1" eb="3">
      <t>ガクブ</t>
    </rPh>
    <phoneticPr fontId="7"/>
  </si>
  <si>
    <t>1パターン目</t>
    <rPh sb="5" eb="6">
      <t>メ</t>
    </rPh>
    <phoneticPr fontId="7"/>
  </si>
  <si>
    <t>2パターン目</t>
    <rPh sb="5" eb="6">
      <t>メ</t>
    </rPh>
    <phoneticPr fontId="7"/>
  </si>
  <si>
    <t>①所属学部・学科の誤り</t>
    <rPh sb="1" eb="3">
      <t>ショゾク</t>
    </rPh>
    <rPh sb="3" eb="5">
      <t>ガクブ</t>
    </rPh>
    <rPh sb="6" eb="8">
      <t>ガッカ</t>
    </rPh>
    <rPh sb="9" eb="10">
      <t>アヤマ</t>
    </rPh>
    <phoneticPr fontId="7"/>
  </si>
  <si>
    <t>②所属学科・年間授業料の誤り</t>
    <rPh sb="1" eb="3">
      <t>ショゾク</t>
    </rPh>
    <rPh sb="3" eb="5">
      <t>ガッカ</t>
    </rPh>
    <rPh sb="6" eb="8">
      <t>ネンカン</t>
    </rPh>
    <rPh sb="8" eb="11">
      <t>ジュギョウリョウ</t>
    </rPh>
    <rPh sb="12" eb="13">
      <t>アヤマ</t>
    </rPh>
    <phoneticPr fontId="7"/>
  </si>
  <si>
    <t>③年間授業料の誤り</t>
    <rPh sb="1" eb="3">
      <t>ネンカン</t>
    </rPh>
    <rPh sb="3" eb="6">
      <t>ジュギョウリョウ</t>
    </rPh>
    <rPh sb="7" eb="8">
      <t>アヤマ</t>
    </rPh>
    <phoneticPr fontId="7"/>
  </si>
  <si>
    <t>【変更交付申請時の入力②】
※前期分（4～9月）の確定</t>
    <rPh sb="1" eb="3">
      <t>ヘンコウ</t>
    </rPh>
    <rPh sb="3" eb="5">
      <t>コウフ</t>
    </rPh>
    <rPh sb="5" eb="8">
      <t>シンセイジ</t>
    </rPh>
    <rPh sb="9" eb="11">
      <t>ニュウリョク</t>
    </rPh>
    <rPh sb="15" eb="17">
      <t>ゼンキ</t>
    </rPh>
    <rPh sb="17" eb="18">
      <t>ブン</t>
    </rPh>
    <rPh sb="22" eb="23">
      <t>ガツ</t>
    </rPh>
    <rPh sb="25" eb="27">
      <t>カクテイ</t>
    </rPh>
    <phoneticPr fontId="7"/>
  </si>
  <si>
    <t>方法①</t>
    <rPh sb="0" eb="2">
      <t>ホウホウ</t>
    </rPh>
    <phoneticPr fontId="7"/>
  </si>
  <si>
    <t>方法②</t>
    <rPh sb="0" eb="2">
      <t>ホウホウ</t>
    </rPh>
    <phoneticPr fontId="7"/>
  </si>
  <si>
    <t>２.変更交付申請時の入力イメージ（減免対象月数によるパターン分け発生）</t>
    <rPh sb="2" eb="9">
      <t>ヘンコウコウフシンセイジ</t>
    </rPh>
    <rPh sb="10" eb="12">
      <t>ニュウリョク</t>
    </rPh>
    <rPh sb="17" eb="19">
      <t>ゲンメン</t>
    </rPh>
    <rPh sb="19" eb="21">
      <t>タイショウ</t>
    </rPh>
    <rPh sb="21" eb="23">
      <t>ツキスウ</t>
    </rPh>
    <rPh sb="30" eb="31">
      <t>ワ</t>
    </rPh>
    <rPh sb="32" eb="34">
      <t>ハッセイ</t>
    </rPh>
    <phoneticPr fontId="67"/>
  </si>
  <si>
    <t>１.変更交付申請時の入力イメージ（基本）</t>
    <rPh sb="2" eb="9">
      <t>ヘンコウコウフシンセイジ</t>
    </rPh>
    <rPh sb="10" eb="12">
      <t>ニュウリョク</t>
    </rPh>
    <rPh sb="17" eb="19">
      <t>キホン</t>
    </rPh>
    <phoneticPr fontId="67"/>
  </si>
  <si>
    <t>変更交付申請時の入力イメージ（授業料）</t>
    <rPh sb="0" eb="2">
      <t>ヘンコウ</t>
    </rPh>
    <rPh sb="2" eb="4">
      <t>コウフ</t>
    </rPh>
    <rPh sb="4" eb="7">
      <t>シンセイジ</t>
    </rPh>
    <rPh sb="8" eb="10">
      <t>ニュウリョク</t>
    </rPh>
    <rPh sb="15" eb="18">
      <t>ジュギョウリョウ</t>
    </rPh>
    <phoneticPr fontId="7"/>
  </si>
  <si>
    <t>変更交付申請時の入力イメージ（入学金）</t>
    <rPh sb="0" eb="2">
      <t>ヘンコウ</t>
    </rPh>
    <rPh sb="2" eb="4">
      <t>コウフ</t>
    </rPh>
    <rPh sb="4" eb="7">
      <t>シンセイジ</t>
    </rPh>
    <rPh sb="8" eb="10">
      <t>ニュウリョク</t>
    </rPh>
    <rPh sb="15" eb="18">
      <t>ニュウガクキン</t>
    </rPh>
    <phoneticPr fontId="7"/>
  </si>
  <si>
    <t>【変更交付申請時の入力①】</t>
    <rPh sb="1" eb="3">
      <t>ヘンコウ</t>
    </rPh>
    <rPh sb="3" eb="5">
      <t>コウフ</t>
    </rPh>
    <rPh sb="5" eb="8">
      <t>シンセイジ</t>
    </rPh>
    <rPh sb="9" eb="11">
      <t>ニュウリョク</t>
    </rPh>
    <phoneticPr fontId="7"/>
  </si>
  <si>
    <t>※交付申請時と一致させる</t>
    <rPh sb="1" eb="3">
      <t>コウフ</t>
    </rPh>
    <rPh sb="3" eb="5">
      <t>シンセイ</t>
    </rPh>
    <rPh sb="5" eb="6">
      <t>ジ</t>
    </rPh>
    <rPh sb="7" eb="9">
      <t>イッチ</t>
    </rPh>
    <phoneticPr fontId="7"/>
  </si>
  <si>
    <t>【変更交付申請時の入力②】</t>
    <rPh sb="1" eb="3">
      <t>ヘンコウ</t>
    </rPh>
    <rPh sb="3" eb="5">
      <t>コウフ</t>
    </rPh>
    <rPh sb="5" eb="8">
      <t>シンセイジ</t>
    </rPh>
    <rPh sb="9" eb="11">
      <t>ニュウリョク</t>
    </rPh>
    <phoneticPr fontId="7"/>
  </si>
  <si>
    <r>
      <t>支援区分ごとの人数</t>
    </r>
    <r>
      <rPr>
        <sz val="9"/>
        <color theme="1"/>
        <rFont val="ＭＳ ゴシック"/>
        <family val="3"/>
        <charset val="128"/>
      </rPr>
      <t>（入学金）</t>
    </r>
    <rPh sb="7" eb="9">
      <t>ニンズウ</t>
    </rPh>
    <rPh sb="10" eb="13">
      <t>ニュウガクキン</t>
    </rPh>
    <phoneticPr fontId="7"/>
  </si>
  <si>
    <t>月数</t>
    <rPh sb="0" eb="2">
      <t>ツキスウ</t>
    </rPh>
    <phoneticPr fontId="7"/>
  </si>
  <si>
    <t>月数按分</t>
    <rPh sb="0" eb="2">
      <t>ツキスウ</t>
    </rPh>
    <rPh sb="2" eb="4">
      <t>アンブン</t>
    </rPh>
    <phoneticPr fontId="7"/>
  </si>
  <si>
    <r>
      <t>減免学生数</t>
    </r>
    <r>
      <rPr>
        <b/>
        <sz val="11"/>
        <color rgb="FFFF0000"/>
        <rFont val="ＭＳ ゴシック"/>
        <family val="3"/>
        <charset val="128"/>
      </rPr>
      <t>（4～9月実績）</t>
    </r>
    <rPh sb="0" eb="2">
      <t>ゲンメン</t>
    </rPh>
    <rPh sb="2" eb="5">
      <t>ガクセイスウ</t>
    </rPh>
    <rPh sb="9" eb="10">
      <t>ガツ</t>
    </rPh>
    <rPh sb="10" eb="12">
      <t>ジッセキ</t>
    </rPh>
    <phoneticPr fontId="7"/>
  </si>
  <si>
    <t>満額</t>
    <phoneticPr fontId="7"/>
  </si>
  <si>
    <r>
      <rPr>
        <sz val="11"/>
        <rFont val="ＭＳ ゴシック"/>
        <family val="3"/>
        <charset val="128"/>
      </rPr>
      <t>Ⅰ</t>
    </r>
    <r>
      <rPr>
        <sz val="9"/>
        <rFont val="ＭＳ ゴシック"/>
        <family val="3"/>
        <charset val="128"/>
      </rPr>
      <t>（人）</t>
    </r>
    <rPh sb="2" eb="3">
      <t>ニン</t>
    </rPh>
    <phoneticPr fontId="7"/>
  </si>
  <si>
    <r>
      <rPr>
        <sz val="11"/>
        <rFont val="ＭＳ ゴシック"/>
        <family val="3"/>
        <charset val="128"/>
      </rPr>
      <t>Ⅱ</t>
    </r>
    <r>
      <rPr>
        <sz val="9"/>
        <rFont val="ＭＳ ゴシック"/>
        <family val="3"/>
        <charset val="128"/>
      </rPr>
      <t>（人）</t>
    </r>
    <rPh sb="2" eb="3">
      <t>ニン</t>
    </rPh>
    <phoneticPr fontId="7"/>
  </si>
  <si>
    <r>
      <rPr>
        <sz val="11"/>
        <rFont val="ＭＳ ゴシック"/>
        <family val="3"/>
        <charset val="128"/>
      </rPr>
      <t>Ⅲ</t>
    </r>
    <r>
      <rPr>
        <sz val="9"/>
        <rFont val="ＭＳ ゴシック"/>
        <family val="3"/>
        <charset val="128"/>
      </rPr>
      <t>（人）</t>
    </r>
    <rPh sb="2" eb="3">
      <t>ニン</t>
    </rPh>
    <phoneticPr fontId="7"/>
  </si>
  <si>
    <t>④昼夜コードの誤り</t>
    <rPh sb="1" eb="3">
      <t>チュウヤ</t>
    </rPh>
    <rPh sb="7" eb="8">
      <t>アヤマ</t>
    </rPh>
    <phoneticPr fontId="7"/>
  </si>
  <si>
    <t>（入力しない）</t>
    <phoneticPr fontId="7"/>
  </si>
  <si>
    <t>③年間授業料の誤りの修正後（一部の学生等の誤りだった場合）</t>
    <rPh sb="1" eb="3">
      <t>ネンカン</t>
    </rPh>
    <rPh sb="3" eb="6">
      <t>ジュギョウリョウ</t>
    </rPh>
    <rPh sb="7" eb="8">
      <t>アヤマ</t>
    </rPh>
    <rPh sb="10" eb="12">
      <t>シュウセイ</t>
    </rPh>
    <rPh sb="12" eb="13">
      <t>ゴ</t>
    </rPh>
    <rPh sb="14" eb="16">
      <t>イチブ</t>
    </rPh>
    <rPh sb="17" eb="19">
      <t>ガクセイ</t>
    </rPh>
    <rPh sb="19" eb="20">
      <t>トウ</t>
    </rPh>
    <rPh sb="21" eb="22">
      <t>アヤマ</t>
    </rPh>
    <rPh sb="26" eb="28">
      <t>バアイ</t>
    </rPh>
    <phoneticPr fontId="7"/>
  </si>
  <si>
    <t>②所属学科・年間授業料の修正後（一部の学生等の誤りだった場合）</t>
    <rPh sb="1" eb="3">
      <t>ショゾク</t>
    </rPh>
    <rPh sb="3" eb="5">
      <t>ガッカ</t>
    </rPh>
    <rPh sb="6" eb="8">
      <t>ネンカン</t>
    </rPh>
    <rPh sb="8" eb="11">
      <t>ジュギョウリョウ</t>
    </rPh>
    <rPh sb="12" eb="14">
      <t>シュウセイ</t>
    </rPh>
    <rPh sb="14" eb="15">
      <t>ゴ</t>
    </rPh>
    <rPh sb="16" eb="18">
      <t>イチブ</t>
    </rPh>
    <rPh sb="19" eb="21">
      <t>ガクセイ</t>
    </rPh>
    <rPh sb="21" eb="22">
      <t>トウ</t>
    </rPh>
    <rPh sb="23" eb="24">
      <t>アヤマ</t>
    </rPh>
    <rPh sb="28" eb="30">
      <t>バアイ</t>
    </rPh>
    <phoneticPr fontId="7"/>
  </si>
  <si>
    <t>①所属学部・学科の誤りの修正後（一部の学生等の誤りだった場合）</t>
    <rPh sb="1" eb="3">
      <t>ショゾク</t>
    </rPh>
    <rPh sb="3" eb="5">
      <t>ガクブ</t>
    </rPh>
    <rPh sb="6" eb="8">
      <t>ガッカ</t>
    </rPh>
    <rPh sb="9" eb="10">
      <t>アヤマ</t>
    </rPh>
    <rPh sb="12" eb="14">
      <t>シュウセイ</t>
    </rPh>
    <rPh sb="14" eb="15">
      <t>ゴ</t>
    </rPh>
    <rPh sb="16" eb="18">
      <t>イチブ</t>
    </rPh>
    <rPh sb="19" eb="21">
      <t>ガクセイ</t>
    </rPh>
    <rPh sb="21" eb="22">
      <t>トウ</t>
    </rPh>
    <rPh sb="23" eb="24">
      <t>アヤマ</t>
    </rPh>
    <rPh sb="28" eb="30">
      <t>バアイ</t>
    </rPh>
    <phoneticPr fontId="7"/>
  </si>
  <si>
    <t>④昼夜コードの誤りの修正後（全ての学生等の誤りだった場合）</t>
    <rPh sb="1" eb="3">
      <t>チュウヤ</t>
    </rPh>
    <rPh sb="7" eb="8">
      <t>アヤマ</t>
    </rPh>
    <rPh sb="10" eb="12">
      <t>シュウセイ</t>
    </rPh>
    <rPh sb="12" eb="13">
      <t>ゴ</t>
    </rPh>
    <rPh sb="14" eb="15">
      <t>スベ</t>
    </rPh>
    <rPh sb="17" eb="19">
      <t>ガクセイ</t>
    </rPh>
    <rPh sb="19" eb="20">
      <t>トウ</t>
    </rPh>
    <rPh sb="21" eb="22">
      <t>アヤマ</t>
    </rPh>
    <rPh sb="26" eb="28">
      <t>バアイ</t>
    </rPh>
    <phoneticPr fontId="7"/>
  </si>
  <si>
    <t>学生等
1人当り
年間授業料</t>
    <rPh sb="0" eb="2">
      <t>ガクセイ</t>
    </rPh>
    <rPh sb="2" eb="3">
      <t>トウ</t>
    </rPh>
    <rPh sb="5" eb="6">
      <t>ニン</t>
    </rPh>
    <rPh sb="6" eb="7">
      <t>アタ</t>
    </rPh>
    <rPh sb="9" eb="11">
      <t>ネンカン</t>
    </rPh>
    <rPh sb="11" eb="14">
      <t>ジュギョウリョウ</t>
    </rPh>
    <phoneticPr fontId="7"/>
  </si>
  <si>
    <t>学則による
学生等1人
当り入学金</t>
    <rPh sb="0" eb="2">
      <t>ガクソク</t>
    </rPh>
    <rPh sb="6" eb="8">
      <t>ガクセイ</t>
    </rPh>
    <rPh sb="8" eb="9">
      <t>トウ</t>
    </rPh>
    <rPh sb="10" eb="11">
      <t>ニン</t>
    </rPh>
    <rPh sb="12" eb="13">
      <t>アタ</t>
    </rPh>
    <rPh sb="14" eb="17">
      <t>ニュウガクキン</t>
    </rPh>
    <phoneticPr fontId="7"/>
  </si>
  <si>
    <r>
      <t>入学金</t>
    </r>
    <r>
      <rPr>
        <b/>
        <sz val="11"/>
        <color rgb="FFFF0000"/>
        <rFont val="ＭＳ ゴシック"/>
        <family val="3"/>
        <charset val="128"/>
      </rPr>
      <t>（交付申請を行った学生等の｢追加｣以外の修正は実績報告で）</t>
    </r>
    <rPh sb="0" eb="3">
      <t>ニュウガクキン</t>
    </rPh>
    <rPh sb="4" eb="6">
      <t>コウフ</t>
    </rPh>
    <rPh sb="6" eb="8">
      <t>シンセイ</t>
    </rPh>
    <rPh sb="9" eb="10">
      <t>オコナ</t>
    </rPh>
    <rPh sb="12" eb="14">
      <t>ガクセイ</t>
    </rPh>
    <rPh sb="14" eb="15">
      <t>トウ</t>
    </rPh>
    <rPh sb="17" eb="19">
      <t>ツイカ</t>
    </rPh>
    <rPh sb="20" eb="22">
      <t>イガイ</t>
    </rPh>
    <rPh sb="23" eb="25">
      <t>シュウセイ</t>
    </rPh>
    <rPh sb="26" eb="28">
      <t>ジッセキ</t>
    </rPh>
    <rPh sb="28" eb="30">
      <t>ホウコク</t>
    </rPh>
    <phoneticPr fontId="7"/>
  </si>
  <si>
    <t>Z15</t>
    <phoneticPr fontId="7"/>
  </si>
  <si>
    <t>Y15</t>
    <phoneticPr fontId="7"/>
  </si>
  <si>
    <t>X15</t>
    <phoneticPr fontId="7"/>
  </si>
  <si>
    <t>AH13</t>
    <phoneticPr fontId="7"/>
  </si>
  <si>
    <t>AD13</t>
    <phoneticPr fontId="7"/>
  </si>
  <si>
    <t>AC13</t>
    <phoneticPr fontId="7"/>
  </si>
  <si>
    <t>AB13</t>
    <phoneticPr fontId="7"/>
  </si>
  <si>
    <t>X13</t>
    <phoneticPr fontId="7"/>
  </si>
  <si>
    <t>W13</t>
    <phoneticPr fontId="7"/>
  </si>
  <si>
    <t>V12</t>
    <phoneticPr fontId="7"/>
  </si>
  <si>
    <t>U12</t>
    <phoneticPr fontId="7"/>
  </si>
  <si>
    <t>T12</t>
    <phoneticPr fontId="7"/>
  </si>
  <si>
    <t>S12</t>
    <phoneticPr fontId="7"/>
  </si>
  <si>
    <t>入学金
（特待制度注意）</t>
    <phoneticPr fontId="7"/>
  </si>
  <si>
    <t>U11</t>
    <phoneticPr fontId="7"/>
  </si>
  <si>
    <t>S11</t>
    <phoneticPr fontId="7"/>
  </si>
  <si>
    <t>同一学科・同一昼夜
での専攻･コース等
での授業料･入学金
の違い又は学年別､
学生等の事情での
金額の違い</t>
    <rPh sb="42" eb="43">
      <t>トウ</t>
    </rPh>
    <phoneticPr fontId="7"/>
  </si>
  <si>
    <t>R11</t>
    <phoneticPr fontId="7"/>
  </si>
  <si>
    <t>(大学のみ)
学科等コード
(5桁)</t>
    <phoneticPr fontId="7"/>
  </si>
  <si>
    <t>Q11</t>
    <phoneticPr fontId="7"/>
  </si>
  <si>
    <t>M11</t>
    <phoneticPr fontId="7"/>
  </si>
  <si>
    <t>学部等コード
(3桁)</t>
    <phoneticPr fontId="7"/>
  </si>
  <si>
    <t>L11</t>
    <phoneticPr fontId="7"/>
  </si>
  <si>
    <t>H11</t>
    <phoneticPr fontId="7"/>
  </si>
  <si>
    <t>Y6</t>
    <phoneticPr fontId="7"/>
  </si>
  <si>
    <t>W6</t>
    <phoneticPr fontId="7"/>
  </si>
  <si>
    <t>P5</t>
    <phoneticPr fontId="7"/>
  </si>
  <si>
    <t>I6</t>
    <phoneticPr fontId="7"/>
  </si>
  <si>
    <t>K5</t>
    <phoneticPr fontId="7"/>
  </si>
  <si>
    <t>法人名
（設置者名）</t>
    <phoneticPr fontId="7"/>
  </si>
  <si>
    <t>　理事長名（氏名）の入力は不要です。</t>
    <phoneticPr fontId="7"/>
  </si>
  <si>
    <t>　Ｗ６セルでは、「授業料に関するＳ列・Ｘ～Ｚ列の入力結果が6/12締切の交付申請時の申請数・交付金額と一致しているか」を確認します。
　Ｓ列・Ｘ～Ｚ列の入力は6/12締切の交付申請時と今回の変更交付申請時との交付金額の差額を確認するために使用するものです。金額に間違いがないよう入力してください。</t>
    <rPh sb="9" eb="12">
      <t>ジュギョウリョウ</t>
    </rPh>
    <rPh sb="13" eb="14">
      <t>カン</t>
    </rPh>
    <rPh sb="17" eb="18">
      <t>レツ</t>
    </rPh>
    <rPh sb="22" eb="23">
      <t>レツ</t>
    </rPh>
    <rPh sb="24" eb="26">
      <t>ニュウリョク</t>
    </rPh>
    <rPh sb="26" eb="28">
      <t>ケッカ</t>
    </rPh>
    <rPh sb="33" eb="35">
      <t>シメキリ</t>
    </rPh>
    <rPh sb="36" eb="38">
      <t>コウフ</t>
    </rPh>
    <rPh sb="38" eb="40">
      <t>シンセイ</t>
    </rPh>
    <rPh sb="40" eb="41">
      <t>ジ</t>
    </rPh>
    <rPh sb="42" eb="44">
      <t>シンセイ</t>
    </rPh>
    <rPh sb="44" eb="45">
      <t>スウ</t>
    </rPh>
    <rPh sb="46" eb="48">
      <t>コウフ</t>
    </rPh>
    <rPh sb="48" eb="50">
      <t>キンガク</t>
    </rPh>
    <rPh sb="51" eb="53">
      <t>イッチ</t>
    </rPh>
    <rPh sb="60" eb="62">
      <t>カクニン</t>
    </rPh>
    <rPh sb="69" eb="70">
      <t>レツ</t>
    </rPh>
    <rPh sb="74" eb="75">
      <t>レツ</t>
    </rPh>
    <rPh sb="76" eb="78">
      <t>ニュウリョク</t>
    </rPh>
    <rPh sb="83" eb="85">
      <t>シメキリ</t>
    </rPh>
    <rPh sb="86" eb="88">
      <t>コウフ</t>
    </rPh>
    <rPh sb="88" eb="90">
      <t>シンセイ</t>
    </rPh>
    <rPh sb="90" eb="91">
      <t>ジ</t>
    </rPh>
    <rPh sb="92" eb="94">
      <t>コンカイ</t>
    </rPh>
    <rPh sb="95" eb="97">
      <t>ヘンコウ</t>
    </rPh>
    <rPh sb="97" eb="99">
      <t>コウフ</t>
    </rPh>
    <rPh sb="99" eb="101">
      <t>シンセイ</t>
    </rPh>
    <rPh sb="101" eb="102">
      <t>ジ</t>
    </rPh>
    <rPh sb="104" eb="106">
      <t>コウフ</t>
    </rPh>
    <rPh sb="106" eb="108">
      <t>キンガク</t>
    </rPh>
    <rPh sb="109" eb="111">
      <t>サガク</t>
    </rPh>
    <rPh sb="112" eb="114">
      <t>カクニン</t>
    </rPh>
    <rPh sb="119" eb="121">
      <t>シヨウ</t>
    </rPh>
    <rPh sb="128" eb="130">
      <t>キンガク</t>
    </rPh>
    <rPh sb="131" eb="133">
      <t>マチガ</t>
    </rPh>
    <rPh sb="139" eb="141">
      <t>ニュウリョク</t>
    </rPh>
    <phoneticPr fontId="7"/>
  </si>
  <si>
    <t>入学金
6/12締切ﾁｪｯｸ</t>
    <phoneticPr fontId="7"/>
  </si>
  <si>
    <t>　Ｙ６セルは、「入学金に関するＵ列・ＡＤ～ＡＦ列の入力結果が6/12締切の交付申請時の申請数・交付金額と一致しているか」を確認するために使用するものです。金額に間違いがないよう入力してください。</t>
    <rPh sb="8" eb="11">
      <t>ニュウガクキン</t>
    </rPh>
    <rPh sb="12" eb="13">
      <t>カン</t>
    </rPh>
    <rPh sb="16" eb="17">
      <t>レツ</t>
    </rPh>
    <rPh sb="23" eb="24">
      <t>レツ</t>
    </rPh>
    <rPh sb="25" eb="27">
      <t>ニュウリョク</t>
    </rPh>
    <rPh sb="27" eb="29">
      <t>ケッカ</t>
    </rPh>
    <rPh sb="34" eb="36">
      <t>シメキリ</t>
    </rPh>
    <rPh sb="37" eb="39">
      <t>コウフ</t>
    </rPh>
    <rPh sb="39" eb="41">
      <t>シンセイ</t>
    </rPh>
    <rPh sb="41" eb="42">
      <t>ジ</t>
    </rPh>
    <rPh sb="43" eb="45">
      <t>シンセイ</t>
    </rPh>
    <rPh sb="45" eb="46">
      <t>スウ</t>
    </rPh>
    <rPh sb="47" eb="49">
      <t>コウフ</t>
    </rPh>
    <rPh sb="49" eb="51">
      <t>キンガク</t>
    </rPh>
    <rPh sb="52" eb="54">
      <t>イッチ</t>
    </rPh>
    <rPh sb="61" eb="63">
      <t>カクニン</t>
    </rPh>
    <rPh sb="68" eb="70">
      <t>シヨウ</t>
    </rPh>
    <rPh sb="77" eb="79">
      <t>キンガク</t>
    </rPh>
    <rPh sb="80" eb="82">
      <t>マチガ</t>
    </rPh>
    <rPh sb="88" eb="90">
      <t>ニュウリョク</t>
    </rPh>
    <phoneticPr fontId="7"/>
  </si>
  <si>
    <t>AD15</t>
  </si>
  <si>
    <t>AE15</t>
  </si>
  <si>
    <t>AF15</t>
  </si>
  <si>
    <t>　該当者がいない場合は「0（人）」を入力するか空欄のままにしてください。</t>
    <phoneticPr fontId="7"/>
  </si>
  <si>
    <t>AJ16</t>
    <phoneticPr fontId="7"/>
  </si>
  <si>
    <t>AG6</t>
    <phoneticPr fontId="7"/>
  </si>
  <si>
    <t>AJ6</t>
    <phoneticPr fontId="7"/>
  </si>
  <si>
    <t>　③入力漏れ・入力誤り
　　　→P5セルの「設置者別」､R5セルの「学校種別」､Ｈ列の学部（学科）名、
　　　　Ｍ列の昼夜区分、Ｓ列・Ｕ列の金額は必ず入力してください。
　　　→Ｔ列・Ｖ列の「国の上限額」が０円の場合に「入力要確認」が表示される
　　　　こともあります（学校種で存在しない昼夜区分を入力した場合）。
　　　→ＡＪ列の金額が0円（空欄）の行に人数を入力すると「入力要確認」が表示
　　　　されることもあります。
　④授業料の全額免除
　　　→授業料が全額免除される（Ｓ列・ＡＪ列が0円）場合、減免学生数の入力は
　　　　行わないでください（空欄または0人）。
　⑤減免対象月数が「0月」の学生数
　　　→退学などの理由で減免対象月数が「0月」となった場合、減免学生数の入力
　　　　は行わないでください（空欄または0人）。</t>
    <phoneticPr fontId="7"/>
  </si>
  <si>
    <t>AL6</t>
    <phoneticPr fontId="7"/>
  </si>
  <si>
    <t>既交付額</t>
    <phoneticPr fontId="7"/>
  </si>
  <si>
    <t>4～9月授業料
実績入力ﾁｪｯｸ</t>
    <phoneticPr fontId="7"/>
  </si>
  <si>
    <t>10～3月授業料
見込入力ﾁｪｯｸ</t>
    <phoneticPr fontId="7"/>
  </si>
  <si>
    <t>　交付申請後に金額・申請数の変更を行い、支弁者（又は私学事業団）からの交付決定が出されている場合は、変更後の金額・申請数を入力してください。授業料・入学金の申請数と交付金額は交付決定時のものと一致するかを確認します。</t>
    <rPh sb="1" eb="3">
      <t>コウフ</t>
    </rPh>
    <rPh sb="3" eb="5">
      <t>シンセイ</t>
    </rPh>
    <rPh sb="5" eb="6">
      <t>ゴ</t>
    </rPh>
    <rPh sb="7" eb="9">
      <t>キンガク</t>
    </rPh>
    <rPh sb="10" eb="12">
      <t>シンセイ</t>
    </rPh>
    <rPh sb="12" eb="13">
      <t>スウ</t>
    </rPh>
    <rPh sb="14" eb="16">
      <t>ヘンコウ</t>
    </rPh>
    <rPh sb="17" eb="18">
      <t>オコナ</t>
    </rPh>
    <rPh sb="20" eb="22">
      <t>シベン</t>
    </rPh>
    <rPh sb="22" eb="23">
      <t>シャ</t>
    </rPh>
    <rPh sb="24" eb="25">
      <t>マタ</t>
    </rPh>
    <rPh sb="26" eb="28">
      <t>シガク</t>
    </rPh>
    <rPh sb="28" eb="31">
      <t>ジギョウダン</t>
    </rPh>
    <rPh sb="35" eb="37">
      <t>コウフ</t>
    </rPh>
    <rPh sb="37" eb="39">
      <t>ケッテイ</t>
    </rPh>
    <rPh sb="40" eb="41">
      <t>ダ</t>
    </rPh>
    <rPh sb="46" eb="48">
      <t>バアイ</t>
    </rPh>
    <rPh sb="50" eb="52">
      <t>ヘンコウ</t>
    </rPh>
    <rPh sb="52" eb="53">
      <t>ゴ</t>
    </rPh>
    <rPh sb="54" eb="56">
      <t>キンガク</t>
    </rPh>
    <rPh sb="57" eb="59">
      <t>シンセイ</t>
    </rPh>
    <rPh sb="59" eb="60">
      <t>スウ</t>
    </rPh>
    <rPh sb="61" eb="63">
      <t>ニュウリョク</t>
    </rPh>
    <rPh sb="70" eb="73">
      <t>ジュギョウリョウ</t>
    </rPh>
    <rPh sb="74" eb="77">
      <t>ニュウガクキン</t>
    </rPh>
    <rPh sb="78" eb="80">
      <t>シンセイ</t>
    </rPh>
    <rPh sb="80" eb="81">
      <t>スウ</t>
    </rPh>
    <rPh sb="82" eb="85">
      <t>コウフキン</t>
    </rPh>
    <rPh sb="85" eb="86">
      <t>ガク</t>
    </rPh>
    <rPh sb="87" eb="89">
      <t>コウフ</t>
    </rPh>
    <rPh sb="89" eb="91">
      <t>ケッテイ</t>
    </rPh>
    <rPh sb="91" eb="92">
      <t>ジ</t>
    </rPh>
    <rPh sb="96" eb="98">
      <t>イッチ</t>
    </rPh>
    <rPh sb="102" eb="104">
      <t>カクニン</t>
    </rPh>
    <phoneticPr fontId="7"/>
  </si>
  <si>
    <t>「全入力(様式2-4)」シートのセルコメント一覧（変更交付申請）</t>
    <rPh sb="1" eb="2">
      <t>ゼン</t>
    </rPh>
    <rPh sb="2" eb="4">
      <t>ニュウリョク</t>
    </rPh>
    <rPh sb="5" eb="7">
      <t>ヨウシキ</t>
    </rPh>
    <rPh sb="22" eb="24">
      <t>イチラン</t>
    </rPh>
    <rPh sb="25" eb="27">
      <t>ヘンコウ</t>
    </rPh>
    <rPh sb="27" eb="29">
      <t>コウフ</t>
    </rPh>
    <rPh sb="29" eb="31">
      <t>シンセイ</t>
    </rPh>
    <phoneticPr fontId="7"/>
  </si>
  <si>
    <t>　ファイルの集計の都合上、同一学部（学科）を異なる学部（学科）に挟んだ入力はしないでください。同一学部（学科）は「固めて」入力してください。　</t>
    <phoneticPr fontId="7"/>
  </si>
  <si>
    <t>　「学部等コード」は日本私立学校振興・共済事業団に提出する学校のみ、コードの入力を行ってください（新設学部・学科で事業団がコードを付していない場合は空欄にしてください）。
　なお、支弁者（国・都道府県・市町村などの設置者）から何らかの指示があった場合は、それに従ってください。</t>
    <rPh sb="2" eb="4">
      <t>ガクブ</t>
    </rPh>
    <rPh sb="4" eb="5">
      <t>トウ</t>
    </rPh>
    <rPh sb="10" eb="12">
      <t>ニホン</t>
    </rPh>
    <rPh sb="12" eb="14">
      <t>シリツ</t>
    </rPh>
    <rPh sb="14" eb="16">
      <t>ガッコウ</t>
    </rPh>
    <rPh sb="16" eb="18">
      <t>シンコウ</t>
    </rPh>
    <rPh sb="19" eb="21">
      <t>キョウサイ</t>
    </rPh>
    <rPh sb="21" eb="24">
      <t>ジギョウダン</t>
    </rPh>
    <rPh sb="25" eb="27">
      <t>テイシュツ</t>
    </rPh>
    <rPh sb="29" eb="31">
      <t>ガッコウ</t>
    </rPh>
    <rPh sb="38" eb="40">
      <t>ニュウリョク</t>
    </rPh>
    <rPh sb="41" eb="42">
      <t>オコナ</t>
    </rPh>
    <rPh sb="49" eb="51">
      <t>シンセツ</t>
    </rPh>
    <rPh sb="51" eb="53">
      <t>ガクブ</t>
    </rPh>
    <rPh sb="54" eb="56">
      <t>ガッカ</t>
    </rPh>
    <rPh sb="57" eb="60">
      <t>ジギョウダン</t>
    </rPh>
    <rPh sb="65" eb="66">
      <t>フ</t>
    </rPh>
    <rPh sb="71" eb="73">
      <t>バアイ</t>
    </rPh>
    <rPh sb="74" eb="76">
      <t>クウラン</t>
    </rPh>
    <rPh sb="90" eb="92">
      <t>シベン</t>
    </rPh>
    <rPh sb="92" eb="93">
      <t>シャ</t>
    </rPh>
    <rPh sb="94" eb="95">
      <t>クニ</t>
    </rPh>
    <rPh sb="96" eb="100">
      <t>トドウフケン</t>
    </rPh>
    <rPh sb="101" eb="104">
      <t>シチョウソン</t>
    </rPh>
    <rPh sb="107" eb="110">
      <t>セッチシャ</t>
    </rPh>
    <rPh sb="113" eb="114">
      <t>ナン</t>
    </rPh>
    <rPh sb="117" eb="119">
      <t>シジ</t>
    </rPh>
    <rPh sb="123" eb="125">
      <t>バアイ</t>
    </rPh>
    <rPh sb="130" eb="131">
      <t>シタガ</t>
    </rPh>
    <phoneticPr fontId="7"/>
  </si>
  <si>
    <t>　「学科等コード」は日本私立学校振興・共済事業団に提出する学校のみ、コードの入力を行ってください（新設学科で事業団がコードを付していない場合は空欄にしてください）。
　なお、支弁者（国・都道府県・市町村などの設置者）から何らかの指示があった場合は、それに従ってください。</t>
    <rPh sb="2" eb="4">
      <t>ガッカ</t>
    </rPh>
    <rPh sb="4" eb="5">
      <t>トウ</t>
    </rPh>
    <rPh sb="10" eb="12">
      <t>ニホン</t>
    </rPh>
    <rPh sb="12" eb="14">
      <t>シリツ</t>
    </rPh>
    <rPh sb="14" eb="16">
      <t>ガッコウ</t>
    </rPh>
    <rPh sb="16" eb="18">
      <t>シンコウ</t>
    </rPh>
    <rPh sb="19" eb="21">
      <t>キョウサイ</t>
    </rPh>
    <rPh sb="21" eb="24">
      <t>ジギョウダン</t>
    </rPh>
    <rPh sb="25" eb="27">
      <t>テイシュツ</t>
    </rPh>
    <rPh sb="29" eb="31">
      <t>ガッコウ</t>
    </rPh>
    <rPh sb="38" eb="40">
      <t>ニュウリョク</t>
    </rPh>
    <rPh sb="41" eb="42">
      <t>オコナ</t>
    </rPh>
    <rPh sb="87" eb="89">
      <t>シベン</t>
    </rPh>
    <rPh sb="89" eb="90">
      <t>シャ</t>
    </rPh>
    <rPh sb="91" eb="92">
      <t>クニ</t>
    </rPh>
    <rPh sb="93" eb="97">
      <t>トドウフケン</t>
    </rPh>
    <rPh sb="98" eb="101">
      <t>シチョウソン</t>
    </rPh>
    <rPh sb="104" eb="107">
      <t>セッチシャ</t>
    </rPh>
    <rPh sb="110" eb="111">
      <t>ナン</t>
    </rPh>
    <rPh sb="114" eb="116">
      <t>シジ</t>
    </rPh>
    <rPh sb="120" eb="122">
      <t>バアイ</t>
    </rPh>
    <rPh sb="127" eb="128">
      <t>シタガ</t>
    </rPh>
    <phoneticPr fontId="7"/>
  </si>
  <si>
    <t>学生等
1人当り
年間授業料</t>
    <rPh sb="0" eb="2">
      <t>ガクセイ</t>
    </rPh>
    <rPh sb="2" eb="3">
      <t>トウ</t>
    </rPh>
    <rPh sb="4" eb="6">
      <t>ヒトリ</t>
    </rPh>
    <rPh sb="6" eb="7">
      <t>アタ</t>
    </rPh>
    <rPh sb="9" eb="11">
      <t>ネンカン</t>
    </rPh>
    <rPh sb="11" eb="14">
      <t>ジュギョウリョウ</t>
    </rPh>
    <phoneticPr fontId="7"/>
  </si>
  <si>
    <t>　金額について、学則・パンフレット等の根拠資料を必ず準備してください。</t>
  </si>
  <si>
    <t>W12</t>
    <phoneticPr fontId="7"/>
  </si>
  <si>
    <t>AC12</t>
    <phoneticPr fontId="7"/>
  </si>
  <si>
    <t>授業料
（6/12締切の交付申請時
の申請数と一致）</t>
    <phoneticPr fontId="7"/>
  </si>
  <si>
    <t>入学金
（6/12締切の交付申請時
の申請数と一致）</t>
    <phoneticPr fontId="7"/>
  </si>
  <si>
    <t>入学金
（交付申請を行った
学生等の｢追加｣以外の
修正は実績報告で）</t>
    <phoneticPr fontId="7"/>
  </si>
  <si>
    <t>交付申請時
減免額</t>
    <phoneticPr fontId="7"/>
  </si>
  <si>
    <t>減免学生数
（6/12締切時と一致）</t>
    <phoneticPr fontId="7"/>
  </si>
  <si>
    <t>　「入力確認事項」シートの備考欄入力例を参考に入力してください。</t>
  </si>
  <si>
    <t>　「入力確認事項」シートの備考欄入力例を参考に入力してください。</t>
    <phoneticPr fontId="7"/>
  </si>
  <si>
    <t>交付申請時
減免額</t>
    <phoneticPr fontId="7"/>
  </si>
  <si>
    <t>登録学生数
(6/12締切時と一致)</t>
    <phoneticPr fontId="7"/>
  </si>
  <si>
    <t>AI13</t>
    <phoneticPr fontId="7"/>
  </si>
  <si>
    <t>AJ13</t>
    <phoneticPr fontId="7"/>
  </si>
  <si>
    <t>減免対象月数</t>
    <phoneticPr fontId="7"/>
  </si>
  <si>
    <t>学生1人
月割減免額</t>
    <phoneticPr fontId="7"/>
  </si>
  <si>
    <t>減免学生数
（4～9月実績）</t>
    <phoneticPr fontId="7"/>
  </si>
  <si>
    <t>学生1人
減免見込額</t>
    <phoneticPr fontId="7"/>
  </si>
  <si>
    <t>備考</t>
  </si>
  <si>
    <t>備考</t>
    <phoneticPr fontId="7"/>
  </si>
  <si>
    <t>　「入力確認事項」シートの備考欄入力例を参考に入力してください。</t>
    <phoneticPr fontId="7"/>
  </si>
  <si>
    <t>　各学生等の在籍状況に応じた人数を入力してください。
　一定の月のみ「奨学金振込中」となる通信教育部、学生等の手続きの誤りなどにより「奨学金振込中」とならない場合などは、学生等の支援状況を適切に把握したうえで、人数を入力してください。</t>
    <rPh sb="1" eb="4">
      <t>カクガクセイ</t>
    </rPh>
    <rPh sb="4" eb="5">
      <t>トウ</t>
    </rPh>
    <rPh sb="6" eb="8">
      <t>ザイセキ</t>
    </rPh>
    <rPh sb="8" eb="10">
      <t>ジョウキョウ</t>
    </rPh>
    <rPh sb="11" eb="12">
      <t>オウ</t>
    </rPh>
    <rPh sb="14" eb="16">
      <t>ニンズウ</t>
    </rPh>
    <rPh sb="17" eb="19">
      <t>ニュウリョク</t>
    </rPh>
    <phoneticPr fontId="7"/>
  </si>
  <si>
    <t>変更交付申請時のファイルを保存したか。</t>
    <rPh sb="0" eb="2">
      <t>ヘンコウ</t>
    </rPh>
    <rPh sb="2" eb="4">
      <t>コウフ</t>
    </rPh>
    <rPh sb="4" eb="6">
      <t>シンセイ</t>
    </rPh>
    <rPh sb="6" eb="7">
      <t>ジ</t>
    </rPh>
    <rPh sb="13" eb="15">
      <t>ホゾン</t>
    </rPh>
    <phoneticPr fontId="7"/>
  </si>
  <si>
    <t>　変更交付申請で作成したファイルは削除せず、必ず保存してください。</t>
    <rPh sb="1" eb="3">
      <t>ヘンコウ</t>
    </rPh>
    <rPh sb="3" eb="5">
      <t>コウフ</t>
    </rPh>
    <rPh sb="5" eb="7">
      <t>シンセイ</t>
    </rPh>
    <rPh sb="8" eb="10">
      <t>サクセイ</t>
    </rPh>
    <rPh sb="17" eb="19">
      <t>サクジョ</t>
    </rPh>
    <rPh sb="22" eb="23">
      <t>カナラ</t>
    </rPh>
    <rPh sb="24" eb="26">
      <t>ホゾン</t>
    </rPh>
    <phoneticPr fontId="7"/>
  </si>
  <si>
    <t>　「パターン分け」のイメージについては、「パターン分けイメージ」シートを確認してください。変更交付申請時はパターン分けを行う要素が多くなりますので、注意してください。</t>
    <rPh sb="6" eb="7">
      <t>ワ</t>
    </rPh>
    <rPh sb="25" eb="26">
      <t>ワ</t>
    </rPh>
    <rPh sb="36" eb="38">
      <t>カクニン</t>
    </rPh>
    <rPh sb="45" eb="47">
      <t>ヘンコウ</t>
    </rPh>
    <rPh sb="47" eb="49">
      <t>コウフ</t>
    </rPh>
    <rPh sb="49" eb="52">
      <t>シンセイジ</t>
    </rPh>
    <rPh sb="57" eb="58">
      <t>ワ</t>
    </rPh>
    <rPh sb="60" eb="61">
      <t>オコナ</t>
    </rPh>
    <rPh sb="62" eb="64">
      <t>ヨウソ</t>
    </rPh>
    <rPh sb="65" eb="66">
      <t>オオ</t>
    </rPh>
    <rPh sb="74" eb="76">
      <t>チュウイ</t>
    </rPh>
    <phoneticPr fontId="67"/>
  </si>
  <si>
    <t>　独立行政法人大学評価・学位授与機構に認定されていない専攻科の学生等を減免学生数に含めないよう留意してください。
　なお、｢全入力｣シートでの認定専攻科は学科とは別に入力するものとします。</t>
    <rPh sb="19" eb="21">
      <t>ニンテイ</t>
    </rPh>
    <rPh sb="27" eb="30">
      <t>センコウカ</t>
    </rPh>
    <rPh sb="31" eb="33">
      <t>ガクセイ</t>
    </rPh>
    <rPh sb="33" eb="34">
      <t>トウ</t>
    </rPh>
    <rPh sb="35" eb="37">
      <t>ゲンメン</t>
    </rPh>
    <rPh sb="37" eb="39">
      <t>ガクセイ</t>
    </rPh>
    <rPh sb="39" eb="40">
      <t>スウ</t>
    </rPh>
    <rPh sb="41" eb="42">
      <t>フク</t>
    </rPh>
    <rPh sb="47" eb="49">
      <t>リュウイ</t>
    </rPh>
    <rPh sb="62" eb="63">
      <t>ゼン</t>
    </rPh>
    <rPh sb="63" eb="65">
      <t>ニュウリョク</t>
    </rPh>
    <rPh sb="71" eb="73">
      <t>ニンテイ</t>
    </rPh>
    <rPh sb="73" eb="76">
      <t>センコウカ</t>
    </rPh>
    <rPh sb="77" eb="79">
      <t>ガッカ</t>
    </rPh>
    <rPh sb="81" eb="82">
      <t>ベツ</t>
    </rPh>
    <rPh sb="83" eb="85">
      <t>ニュウリョク</t>
    </rPh>
    <phoneticPr fontId="7"/>
  </si>
  <si>
    <t xml:space="preserve"> ③変更交付申請書
 ④変更交付申請書
　 内訳</t>
    <rPh sb="2" eb="4">
      <t>ヘンコウ</t>
    </rPh>
    <rPh sb="4" eb="6">
      <t>コウフ</t>
    </rPh>
    <rPh sb="6" eb="9">
      <t>シンセイショ</t>
    </rPh>
    <rPh sb="12" eb="14">
      <t>ヘンコウ</t>
    </rPh>
    <rPh sb="14" eb="16">
      <t>コウフ</t>
    </rPh>
    <rPh sb="16" eb="19">
      <t>シンセイショ</t>
    </rPh>
    <rPh sb="22" eb="24">
      <t>ウチワケ</t>
    </rPh>
    <phoneticPr fontId="7"/>
  </si>
  <si>
    <t>S15</t>
    <phoneticPr fontId="7"/>
  </si>
  <si>
    <t>U15</t>
    <phoneticPr fontId="7"/>
  </si>
  <si>
    <t>（円）
※金額入力</t>
    <rPh sb="1" eb="2">
      <t>エン</t>
    </rPh>
    <rPh sb="5" eb="7">
      <t>キンガク</t>
    </rPh>
    <rPh sb="7" eb="9">
      <t>ニュウリョク</t>
    </rPh>
    <phoneticPr fontId="7"/>
  </si>
  <si>
    <r>
      <rPr>
        <sz val="9"/>
        <rFont val="ＭＳ ゴシック"/>
        <family val="3"/>
        <charset val="128"/>
      </rPr>
      <t xml:space="preserve">私学事業団に
提出する学校のみ
</t>
    </r>
    <r>
      <rPr>
        <sz val="11"/>
        <rFont val="ＭＳ ゴシック"/>
        <family val="3"/>
        <charset val="128"/>
      </rPr>
      <t xml:space="preserve">
エクセル</t>
    </r>
    <rPh sb="0" eb="2">
      <t>シガク</t>
    </rPh>
    <rPh sb="2" eb="5">
      <t>ジギョウダン</t>
    </rPh>
    <rPh sb="7" eb="9">
      <t>テイシュツ</t>
    </rPh>
    <rPh sb="11" eb="13">
      <t>ガッコウ</t>
    </rPh>
    <phoneticPr fontId="7"/>
  </si>
  <si>
    <t>特待制度を適用する学生等、JASSOに登録されていない学生等、休学等の情報について、備考欄に入力しているか。</t>
    <rPh sb="0" eb="2">
      <t>トクタイ</t>
    </rPh>
    <rPh sb="2" eb="4">
      <t>セイド</t>
    </rPh>
    <rPh sb="5" eb="7">
      <t>テキヨウ</t>
    </rPh>
    <rPh sb="9" eb="11">
      <t>ガクセイ</t>
    </rPh>
    <rPh sb="11" eb="12">
      <t>トウ</t>
    </rPh>
    <rPh sb="19" eb="21">
      <t>トウロク</t>
    </rPh>
    <rPh sb="27" eb="29">
      <t>ガクセイ</t>
    </rPh>
    <rPh sb="29" eb="30">
      <t>トウ</t>
    </rPh>
    <rPh sb="31" eb="33">
      <t>キュウガク</t>
    </rPh>
    <rPh sb="33" eb="34">
      <t>トウ</t>
    </rPh>
    <rPh sb="35" eb="37">
      <t>ジョウホウ</t>
    </rPh>
    <rPh sb="42" eb="44">
      <t>ビコウ</t>
    </rPh>
    <rPh sb="44" eb="45">
      <t>ラン</t>
    </rPh>
    <rPh sb="46" eb="48">
      <t>ニュウリョク</t>
    </rPh>
    <phoneticPr fontId="7"/>
  </si>
  <si>
    <t>　変更交付申請では学生等の在籍状況などによるパターン分けが発生するので、各学生等の状況を把握し、必要に応じて備考欄に入力してください（備考欄に入力があると、申請内容の確認を円滑に行うことができます）。</t>
    <rPh sb="1" eb="3">
      <t>ヘンコウ</t>
    </rPh>
    <rPh sb="3" eb="5">
      <t>コウフ</t>
    </rPh>
    <rPh sb="5" eb="7">
      <t>シンセイ</t>
    </rPh>
    <rPh sb="9" eb="11">
      <t>ガクセイ</t>
    </rPh>
    <rPh sb="11" eb="12">
      <t>トウ</t>
    </rPh>
    <rPh sb="13" eb="15">
      <t>ザイセキ</t>
    </rPh>
    <rPh sb="15" eb="17">
      <t>ジョウキョウ</t>
    </rPh>
    <rPh sb="26" eb="27">
      <t>ワ</t>
    </rPh>
    <rPh sb="29" eb="31">
      <t>ハッセイ</t>
    </rPh>
    <rPh sb="36" eb="39">
      <t>カクガクセイ</t>
    </rPh>
    <rPh sb="39" eb="40">
      <t>トウ</t>
    </rPh>
    <rPh sb="41" eb="43">
      <t>ジョウキョウ</t>
    </rPh>
    <rPh sb="44" eb="46">
      <t>ハアク</t>
    </rPh>
    <rPh sb="48" eb="50">
      <t>ヒツヨウ</t>
    </rPh>
    <rPh sb="51" eb="52">
      <t>オウ</t>
    </rPh>
    <rPh sb="54" eb="56">
      <t>ビコウ</t>
    </rPh>
    <rPh sb="56" eb="57">
      <t>ラン</t>
    </rPh>
    <rPh sb="58" eb="60">
      <t>ニュウリョク</t>
    </rPh>
    <rPh sb="67" eb="69">
      <t>ビコウ</t>
    </rPh>
    <rPh sb="69" eb="70">
      <t>ラン</t>
    </rPh>
    <rPh sb="71" eb="73">
      <t>ニュウリョク</t>
    </rPh>
    <rPh sb="78" eb="80">
      <t>シンセイ</t>
    </rPh>
    <rPh sb="80" eb="82">
      <t>ナイヨウ</t>
    </rPh>
    <rPh sb="83" eb="85">
      <t>カクニン</t>
    </rPh>
    <rPh sb="86" eb="88">
      <t>エンカツ</t>
    </rPh>
    <rPh sb="89" eb="90">
      <t>オコナ</t>
    </rPh>
    <phoneticPr fontId="7"/>
  </si>
  <si>
    <t>　電子窓口で提出で提出されたファイルは、電子窓口システムの中で自動的に変更される仕組みとなっています。提出の際は学校で管理しているファイル名のままで問題ありません。</t>
    <rPh sb="1" eb="5">
      <t>デンシマドグチ</t>
    </rPh>
    <rPh sb="6" eb="8">
      <t>テイシュツ</t>
    </rPh>
    <rPh sb="9" eb="11">
      <t>テイシュツ</t>
    </rPh>
    <rPh sb="20" eb="24">
      <t>デンシマドグチ</t>
    </rPh>
    <rPh sb="29" eb="30">
      <t>ナカ</t>
    </rPh>
    <rPh sb="31" eb="34">
      <t>ジドウテキ</t>
    </rPh>
    <rPh sb="35" eb="37">
      <t>ヘンコウ</t>
    </rPh>
    <rPh sb="40" eb="42">
      <t>シク</t>
    </rPh>
    <rPh sb="51" eb="53">
      <t>テイシュツ</t>
    </rPh>
    <rPh sb="54" eb="55">
      <t>サイ</t>
    </rPh>
    <rPh sb="56" eb="58">
      <t>ガッコウ</t>
    </rPh>
    <rPh sb="59" eb="61">
      <t>カンリ</t>
    </rPh>
    <rPh sb="69" eb="70">
      <t>メイ</t>
    </rPh>
    <rPh sb="74" eb="76">
      <t>モンダイ</t>
    </rPh>
    <phoneticPr fontId="7"/>
  </si>
  <si>
    <t>　「設置者名」は理事長名などの氏名ではなく、法人（国立大学法人等）以外の設置者（地方公共団体・株式会社など）をさします。</t>
    <rPh sb="2" eb="5">
      <t>セッチシャ</t>
    </rPh>
    <rPh sb="5" eb="6">
      <t>メイ</t>
    </rPh>
    <rPh sb="8" eb="11">
      <t>リジチョウ</t>
    </rPh>
    <rPh sb="11" eb="12">
      <t>メイ</t>
    </rPh>
    <rPh sb="15" eb="17">
      <t>シメイ</t>
    </rPh>
    <rPh sb="22" eb="24">
      <t>ホウジン</t>
    </rPh>
    <rPh sb="25" eb="27">
      <t>コクリツ</t>
    </rPh>
    <rPh sb="27" eb="29">
      <t>ダイガク</t>
    </rPh>
    <rPh sb="29" eb="31">
      <t>ホウジン</t>
    </rPh>
    <rPh sb="31" eb="32">
      <t>トウ</t>
    </rPh>
    <rPh sb="33" eb="35">
      <t>イガイ</t>
    </rPh>
    <rPh sb="36" eb="39">
      <t>セッチシャ</t>
    </rPh>
    <rPh sb="40" eb="42">
      <t>チホウ</t>
    </rPh>
    <rPh sb="42" eb="44">
      <t>コウキョウ</t>
    </rPh>
    <rPh sb="44" eb="46">
      <t>ダンタイ</t>
    </rPh>
    <rPh sb="47" eb="51">
      <t>カブシキガイシャ</t>
    </rPh>
    <phoneticPr fontId="7"/>
  </si>
  <si>
    <t>【私学事業団に提出する学校のみ】
事業団に提出するファイルは電子窓口で取得したエクセルで作業したものとなっているか。</t>
    <rPh sb="1" eb="3">
      <t>シガク</t>
    </rPh>
    <rPh sb="3" eb="6">
      <t>ジギョウダン</t>
    </rPh>
    <rPh sb="7" eb="9">
      <t>テイシュツ</t>
    </rPh>
    <rPh sb="11" eb="13">
      <t>ガッコウ</t>
    </rPh>
    <rPh sb="17" eb="20">
      <t>ジギョウダン</t>
    </rPh>
    <rPh sb="21" eb="23">
      <t>テイシュツ</t>
    </rPh>
    <rPh sb="30" eb="34">
      <t>デンシマドグチ</t>
    </rPh>
    <rPh sb="35" eb="37">
      <t>シュトク</t>
    </rPh>
    <rPh sb="44" eb="46">
      <t>サギョウ</t>
    </rPh>
    <phoneticPr fontId="7"/>
  </si>
  <si>
    <t>【私学事業団に提出する学校のみ】
電子窓口で提出する際のファイル名は任意でよい。</t>
    <rPh sb="17" eb="21">
      <t>デンシマドグチ</t>
    </rPh>
    <rPh sb="22" eb="24">
      <t>テイシュツ</t>
    </rPh>
    <rPh sb="26" eb="27">
      <t>サイ</t>
    </rPh>
    <rPh sb="32" eb="33">
      <t>メイ</t>
    </rPh>
    <rPh sb="34" eb="36">
      <t>ニンイ</t>
    </rPh>
    <phoneticPr fontId="7"/>
  </si>
  <si>
    <r>
      <rPr>
        <sz val="11"/>
        <rFont val="ＭＳ ゴシック"/>
        <family val="3"/>
        <charset val="128"/>
      </rPr>
      <t>学生等1人当り年間授業料</t>
    </r>
    <r>
      <rPr>
        <sz val="12"/>
        <rFont val="ＭＳ ゴシック"/>
        <family val="3"/>
        <charset val="128"/>
      </rPr>
      <t xml:space="preserve">
</t>
    </r>
    <r>
      <rPr>
        <b/>
        <sz val="11"/>
        <color rgb="FFFF0000"/>
        <rFont val="ＭＳ ゴシック"/>
        <family val="3"/>
        <charset val="128"/>
      </rPr>
      <t>(特待制度など注意)</t>
    </r>
    <rPh sb="0" eb="2">
      <t>ガクセイ</t>
    </rPh>
    <rPh sb="2" eb="3">
      <t>トウ</t>
    </rPh>
    <rPh sb="4" eb="5">
      <t>ニン</t>
    </rPh>
    <rPh sb="5" eb="6">
      <t>アタ</t>
    </rPh>
    <rPh sb="7" eb="9">
      <t>ネンカン</t>
    </rPh>
    <rPh sb="9" eb="12">
      <t>ジュギョウリョウ</t>
    </rPh>
    <rPh sb="14" eb="16">
      <t>トクタイ</t>
    </rPh>
    <rPh sb="16" eb="18">
      <t>セイド</t>
    </rPh>
    <rPh sb="20" eb="22">
      <t>チュウイ</t>
    </rPh>
    <phoneticPr fontId="7"/>
  </si>
  <si>
    <t>学生等1人当り年間授業料
(特待制度など注意)</t>
    <phoneticPr fontId="7"/>
  </si>
  <si>
    <t>　一定の月のみ「奨学金振込中」となる通信教育部、学生等の手続きの誤りなどにより「奨学金振込中」とならない場合などは、学生等の支援状況を適切に把握したうえで、人数を入力してください。</t>
    <rPh sb="1" eb="3">
      <t>イッテイ</t>
    </rPh>
    <rPh sb="4" eb="5">
      <t>ツキ</t>
    </rPh>
    <rPh sb="8" eb="11">
      <t>ショウガクキン</t>
    </rPh>
    <rPh sb="11" eb="13">
      <t>フリコミ</t>
    </rPh>
    <rPh sb="13" eb="14">
      <t>チュウ</t>
    </rPh>
    <rPh sb="18" eb="20">
      <t>ツウシン</t>
    </rPh>
    <rPh sb="20" eb="22">
      <t>キョウイク</t>
    </rPh>
    <rPh sb="22" eb="23">
      <t>ブ</t>
    </rPh>
    <rPh sb="24" eb="26">
      <t>ガクセイ</t>
    </rPh>
    <rPh sb="26" eb="27">
      <t>トウ</t>
    </rPh>
    <rPh sb="28" eb="30">
      <t>テツヅ</t>
    </rPh>
    <rPh sb="32" eb="33">
      <t>アヤマ</t>
    </rPh>
    <rPh sb="40" eb="43">
      <t>ショウガクキン</t>
    </rPh>
    <rPh sb="43" eb="45">
      <t>フリコミ</t>
    </rPh>
    <rPh sb="45" eb="46">
      <t>チュウ</t>
    </rPh>
    <rPh sb="52" eb="54">
      <t>バアイ</t>
    </rPh>
    <rPh sb="58" eb="60">
      <t>ガクセイ</t>
    </rPh>
    <rPh sb="60" eb="61">
      <t>トウ</t>
    </rPh>
    <rPh sb="62" eb="64">
      <t>シエン</t>
    </rPh>
    <rPh sb="64" eb="66">
      <t>ジョウキョウ</t>
    </rPh>
    <rPh sb="67" eb="69">
      <t>テキセツ</t>
    </rPh>
    <rPh sb="70" eb="72">
      <t>ハアク</t>
    </rPh>
    <rPh sb="78" eb="80">
      <t>ニンズウ</t>
    </rPh>
    <rPh sb="81" eb="83">
      <t>ニュウリョク</t>
    </rPh>
    <phoneticPr fontId="7"/>
  </si>
  <si>
    <t>　「入力要確認」となった場合は、「全入力(様式2-4)｣シートの入力に誤りがありますので、入力内容を確認してください。「入力要確認」が表示されている状態でのご提出は行わないでください。</t>
    <rPh sb="2" eb="4">
      <t>ニュウリョク</t>
    </rPh>
    <rPh sb="4" eb="5">
      <t>ヨウ</t>
    </rPh>
    <rPh sb="5" eb="7">
      <t>カクニン</t>
    </rPh>
    <rPh sb="12" eb="14">
      <t>バアイ</t>
    </rPh>
    <rPh sb="17" eb="18">
      <t>ゼン</t>
    </rPh>
    <rPh sb="18" eb="20">
      <t>ニュウリョク</t>
    </rPh>
    <rPh sb="21" eb="23">
      <t>ヨウシキ</t>
    </rPh>
    <rPh sb="32" eb="34">
      <t>ニュウリョク</t>
    </rPh>
    <rPh sb="35" eb="36">
      <t>アヤマ</t>
    </rPh>
    <rPh sb="45" eb="47">
      <t>ニュウリョク</t>
    </rPh>
    <rPh sb="47" eb="49">
      <t>ナイヨウ</t>
    </rPh>
    <rPh sb="50" eb="52">
      <t>カクニン</t>
    </rPh>
    <rPh sb="60" eb="62">
      <t>ニュウリョク</t>
    </rPh>
    <rPh sb="62" eb="63">
      <t>ヨウ</t>
    </rPh>
    <rPh sb="63" eb="65">
      <t>カクニン</t>
    </rPh>
    <rPh sb="67" eb="69">
      <t>ヒョウジ</t>
    </rPh>
    <rPh sb="74" eb="76">
      <t>ジョウタイ</t>
    </rPh>
    <rPh sb="79" eb="81">
      <t>テイシュツ</t>
    </rPh>
    <rPh sb="82" eb="83">
      <t>オコナ</t>
    </rPh>
    <phoneticPr fontId="7"/>
  </si>
  <si>
    <t>全入力
（様式2-4）</t>
    <rPh sb="0" eb="1">
      <t>ゼン</t>
    </rPh>
    <rPh sb="1" eb="3">
      <t>ニュウリョク</t>
    </rPh>
    <rPh sb="5" eb="7">
      <t>ヨウシキ</t>
    </rPh>
    <phoneticPr fontId="7"/>
  </si>
  <si>
    <t>入学金の減免対象者について、奨学金業務システムに基づき適切に把握しているか。</t>
    <rPh sb="0" eb="3">
      <t>ニュウガクキン</t>
    </rPh>
    <rPh sb="4" eb="6">
      <t>ゲンメン</t>
    </rPh>
    <rPh sb="6" eb="8">
      <t>タイショウ</t>
    </rPh>
    <rPh sb="8" eb="9">
      <t>シャ</t>
    </rPh>
    <rPh sb="14" eb="17">
      <t>ショウガクキン</t>
    </rPh>
    <rPh sb="17" eb="19">
      <t>ギョウム</t>
    </rPh>
    <rPh sb="24" eb="25">
      <t>モト</t>
    </rPh>
    <rPh sb="27" eb="29">
      <t>テキセツ</t>
    </rPh>
    <rPh sb="30" eb="32">
      <t>ハアク</t>
    </rPh>
    <phoneticPr fontId="7"/>
  </si>
  <si>
    <t>秋入学・休学等
の場合で入力
のケースあり</t>
    <rPh sb="0" eb="3">
      <t>アキニュウガク</t>
    </rPh>
    <rPh sb="4" eb="7">
      <t>キュウガクトウ</t>
    </rPh>
    <rPh sb="9" eb="11">
      <t>バアイ</t>
    </rPh>
    <rPh sb="12" eb="14">
      <t>ニュウリョク</t>
    </rPh>
    <phoneticPr fontId="7"/>
  </si>
  <si>
    <t>学生1人月割減免額</t>
    <rPh sb="0" eb="2">
      <t>ガクセイ</t>
    </rPh>
    <rPh sb="3" eb="4">
      <t>ニン</t>
    </rPh>
    <rPh sb="4" eb="6">
      <t>ツキワリ</t>
    </rPh>
    <rPh sb="6" eb="8">
      <t>ゲンメン</t>
    </rPh>
    <rPh sb="8" eb="9">
      <t>ガク</t>
    </rPh>
    <phoneticPr fontId="7"/>
  </si>
  <si>
    <t>月割計算</t>
  </si>
  <si>
    <t>月割計算</t>
    <rPh sb="0" eb="2">
      <t>ツキワ</t>
    </rPh>
    <rPh sb="2" eb="4">
      <t>ケイサン</t>
    </rPh>
    <phoneticPr fontId="7"/>
  </si>
  <si>
    <t>適用額</t>
    <rPh sb="0" eb="2">
      <t>テキヨウ</t>
    </rPh>
    <rPh sb="2" eb="3">
      <t>ガク</t>
    </rPh>
    <phoneticPr fontId="7"/>
  </si>
  <si>
    <t>交付金算出</t>
    <rPh sb="0" eb="3">
      <t>コウフキン</t>
    </rPh>
    <rPh sb="3" eb="5">
      <t>サンシュツ</t>
    </rPh>
    <phoneticPr fontId="7"/>
  </si>
  <si>
    <t>　学則による年間授業料が国の上限を下回る場合、学則による年間授業料の半額を使用します。</t>
    <phoneticPr fontId="7"/>
  </si>
  <si>
    <t>AJ14</t>
    <phoneticPr fontId="7"/>
  </si>
  <si>
    <t>AK14</t>
    <phoneticPr fontId="7"/>
  </si>
  <si>
    <t>AK16</t>
    <phoneticPr fontId="7"/>
  </si>
  <si>
    <t>　金額はＡＩ列の「減免対象月数」に基づき、「5月」以下の場合は按分されます。</t>
    <phoneticPr fontId="7"/>
  </si>
  <si>
    <t>BB11</t>
    <phoneticPr fontId="7"/>
  </si>
  <si>
    <t>減免
対象
月数</t>
    <rPh sb="0" eb="2">
      <t>ゲンメン</t>
    </rPh>
    <rPh sb="3" eb="5">
      <t>タイショウ</t>
    </rPh>
    <rPh sb="6" eb="8">
      <t>ツキスウ</t>
    </rPh>
    <phoneticPr fontId="7"/>
  </si>
  <si>
    <r>
      <t>授業料</t>
    </r>
    <r>
      <rPr>
        <b/>
        <sz val="12"/>
        <color rgb="FFFF0000"/>
        <rFont val="ＭＳ ゴシック"/>
        <family val="3"/>
        <charset val="128"/>
      </rPr>
      <t>（秋入学・休学等で、ＢＢ列に入力する場合あり）</t>
    </r>
    <rPh sb="0" eb="3">
      <t>ジュギョウリョウ</t>
    </rPh>
    <rPh sb="4" eb="7">
      <t>アキニュウガク</t>
    </rPh>
    <rPh sb="8" eb="11">
      <t>キュウガクトウ</t>
    </rPh>
    <rPh sb="15" eb="16">
      <t>レツ</t>
    </rPh>
    <rPh sb="17" eb="19">
      <t>ニュウリョク</t>
    </rPh>
    <rPh sb="21" eb="23">
      <t>バアイ</t>
    </rPh>
    <phoneticPr fontId="7"/>
  </si>
  <si>
    <t>　③入力漏れ・入力誤り
　　　→P5セルの「設置者別」､R5セルの「学校種別」､Ｈ列の学部（学科）名、
　　　　Ｍ列の昼夜区分、Ｓ列・Ｕ列の金額は必ず入力してください。
　　　→Ｔ列・Ｖ列の「国の上限額」が０円の場合に「入力要確認」が表示される
　　　　こともあります（学校種で存在しない昼夜区分を入力した場合）。
　④授業料の全額免除
　　　→授業料が全額免除される（Ｓ列・ＡＰ列が0円）場合、減免学生数の入力
　　　　は行わないでください（空欄または0人）。</t>
    <phoneticPr fontId="7"/>
  </si>
  <si>
    <t>AW6</t>
    <phoneticPr fontId="7"/>
  </si>
  <si>
    <t>　③入力漏れ・入力誤り
　　　→P5セルの「設置者別」､R5セルの「学校種別」､Ｈ列の学部（学科）名、
　　　　Ｍ列の昼夜区分、Ｓ列・Ｕ列の金額は必ず入力してください。
　　　→Ｔ列・Ｖ列の「国の上限額」が０円の場合に「入力要確認」が表示される
　　　　こともあります（学校種で存在しない昼夜区分を入力した場合）。
　④入学金の全額免除
　　　→入学金が全額免除される（Ｕ列・ＡＶ列が0円）場合、減免学生数の入力
　　　　は行わないでください（空欄または0人）。</t>
    <phoneticPr fontId="7"/>
  </si>
  <si>
    <t>　必ず半角数字で入力してください。
　1：昼間部
　2：夜間部
　3：第三部
　4：通信教育部</t>
    <phoneticPr fontId="7"/>
  </si>
  <si>
    <t>　Ｘ～Ｚ列には6/12締切の交付申請時に入力した申請数を入力してください。申請数に誤りがあった場合でもそのまま入力し、ＡＩ～ＡＮ列で実績を入力することで修正を行います。</t>
    <rPh sb="4" eb="5">
      <t>レツ</t>
    </rPh>
    <rPh sb="11" eb="13">
      <t>シメキリ</t>
    </rPh>
    <rPh sb="14" eb="16">
      <t>コウフ</t>
    </rPh>
    <rPh sb="16" eb="19">
      <t>シンセイジ</t>
    </rPh>
    <rPh sb="20" eb="22">
      <t>ニュウリョク</t>
    </rPh>
    <rPh sb="24" eb="26">
      <t>シンセイ</t>
    </rPh>
    <rPh sb="26" eb="27">
      <t>スウ</t>
    </rPh>
    <rPh sb="28" eb="30">
      <t>ニュウリョク</t>
    </rPh>
    <rPh sb="37" eb="39">
      <t>シンセイ</t>
    </rPh>
    <rPh sb="39" eb="40">
      <t>スウ</t>
    </rPh>
    <rPh sb="41" eb="42">
      <t>アヤマ</t>
    </rPh>
    <rPh sb="47" eb="49">
      <t>バアイ</t>
    </rPh>
    <rPh sb="55" eb="57">
      <t>ニュウリョク</t>
    </rPh>
    <rPh sb="64" eb="65">
      <t>レツ</t>
    </rPh>
    <rPh sb="66" eb="68">
      <t>ジッセキ</t>
    </rPh>
    <rPh sb="69" eb="71">
      <t>ニュウリョク</t>
    </rPh>
    <rPh sb="76" eb="78">
      <t>シュウセイ</t>
    </rPh>
    <rPh sb="79" eb="80">
      <t>オコナ</t>
    </rPh>
    <phoneticPr fontId="7"/>
  </si>
  <si>
    <t>AV12</t>
    <phoneticPr fontId="7"/>
  </si>
  <si>
    <t>AQ13</t>
    <phoneticPr fontId="7"/>
  </si>
  <si>
    <t>AW13</t>
    <phoneticPr fontId="7"/>
  </si>
  <si>
    <t>BA13</t>
    <phoneticPr fontId="7"/>
  </si>
  <si>
    <t>AL15</t>
  </si>
  <si>
    <t>AM15</t>
  </si>
  <si>
    <t>AQ15</t>
  </si>
  <si>
    <t>AR15</t>
  </si>
  <si>
    <t>AW15</t>
  </si>
  <si>
    <t>AX15</t>
  </si>
  <si>
    <t>AY15</t>
    <phoneticPr fontId="7"/>
  </si>
  <si>
    <t>　前期（4～9月）分の授業料にかかる交付金額はＡＫ列（適用額）の金額を使用して計算します。</t>
    <rPh sb="1" eb="3">
      <t>ゼンキ</t>
    </rPh>
    <rPh sb="7" eb="8">
      <t>ガツ</t>
    </rPh>
    <rPh sb="9" eb="10">
      <t>ブン</t>
    </rPh>
    <rPh sb="11" eb="14">
      <t>ジュギョウリョウ</t>
    </rPh>
    <rPh sb="18" eb="20">
      <t>コウフ</t>
    </rPh>
    <rPh sb="20" eb="22">
      <t>キンガク</t>
    </rPh>
    <rPh sb="25" eb="26">
      <t>レツ</t>
    </rPh>
    <rPh sb="27" eb="29">
      <t>テキヨウ</t>
    </rPh>
    <rPh sb="29" eb="30">
      <t>ガク</t>
    </rPh>
    <rPh sb="32" eb="34">
      <t>キンガク</t>
    </rPh>
    <rPh sb="35" eb="37">
      <t>シヨウ</t>
    </rPh>
    <rPh sb="39" eb="41">
      <t>ケイサン</t>
    </rPh>
    <phoneticPr fontId="7"/>
  </si>
  <si>
    <t>　このファイルではＡＫ列の金額を使用して前期（4～9月）分の授業料にかかる交付金額を算出します。</t>
    <rPh sb="26" eb="27">
      <t>ガツ</t>
    </rPh>
    <phoneticPr fontId="7"/>
  </si>
  <si>
    <t>　秋入学・休学等の事象の場合において算出されたＡＪ列の月割計算額が、実際に学生から徴収した授業料より高い場合、学生から実際に徴収した金額（ＢＢ列の金額）がこの列に転記され、授業料にかかる前期（4～9月）分の交付金はこの列の金額を使用して算出されます。</t>
    <phoneticPr fontId="7"/>
  </si>
  <si>
    <t>※ただし、大学の学部にある全ての学科において授業料・入学金が同一の場合に限り、学部単位で 「1行」で
　入力することも可能とします（学年で金額が異なる場合は、学年ごとにまとめる形で入力してください）。</t>
    <rPh sb="5" eb="7">
      <t>ダイガク</t>
    </rPh>
    <rPh sb="8" eb="10">
      <t>ガクブ</t>
    </rPh>
    <rPh sb="13" eb="14">
      <t>スベ</t>
    </rPh>
    <rPh sb="16" eb="18">
      <t>ガッカ</t>
    </rPh>
    <rPh sb="22" eb="25">
      <t>ジュギョウリョウ</t>
    </rPh>
    <rPh sb="26" eb="29">
      <t>ニュウガクキン</t>
    </rPh>
    <rPh sb="30" eb="32">
      <t>ドウイツ</t>
    </rPh>
    <rPh sb="33" eb="35">
      <t>バアイ</t>
    </rPh>
    <rPh sb="36" eb="37">
      <t>カギ</t>
    </rPh>
    <rPh sb="39" eb="41">
      <t>ガクブ</t>
    </rPh>
    <rPh sb="41" eb="43">
      <t>タンイ</t>
    </rPh>
    <rPh sb="47" eb="48">
      <t>ギョウ</t>
    </rPh>
    <rPh sb="52" eb="54">
      <t>ニュウリョク</t>
    </rPh>
    <rPh sb="59" eb="61">
      <t>カノウ</t>
    </rPh>
    <rPh sb="66" eb="68">
      <t>ガクネン</t>
    </rPh>
    <rPh sb="69" eb="71">
      <t>キンガク</t>
    </rPh>
    <rPh sb="72" eb="73">
      <t>コト</t>
    </rPh>
    <rPh sb="75" eb="77">
      <t>バアイ</t>
    </rPh>
    <rPh sb="79" eb="81">
      <t>ガクネン</t>
    </rPh>
    <rPh sb="88" eb="89">
      <t>カタチ</t>
    </rPh>
    <rPh sb="90" eb="92">
      <t>ニュウリョク</t>
    </rPh>
    <phoneticPr fontId="7"/>
  </si>
  <si>
    <t>「パターン分け」でご質問する前に（変更交付申請）</t>
    <rPh sb="5" eb="6">
      <t>ワ</t>
    </rPh>
    <rPh sb="10" eb="12">
      <t>シツモン</t>
    </rPh>
    <rPh sb="14" eb="15">
      <t>マエ</t>
    </rPh>
    <rPh sb="17" eb="19">
      <t>ヘンコウ</t>
    </rPh>
    <rPh sb="19" eb="21">
      <t>コウフ</t>
    </rPh>
    <rPh sb="21" eb="23">
      <t>シンセイ</t>
    </rPh>
    <phoneticPr fontId="7"/>
  </si>
  <si>
    <t>特待制度の適用後に発生した事象により、学生等の減免額が変更された場合、Ｓ列（授業料）には変更後の金額を入力しているか。</t>
    <rPh sb="0" eb="2">
      <t>トクタイ</t>
    </rPh>
    <rPh sb="2" eb="4">
      <t>セイド</t>
    </rPh>
    <rPh sb="5" eb="7">
      <t>テキヨウ</t>
    </rPh>
    <rPh sb="7" eb="8">
      <t>ゴ</t>
    </rPh>
    <rPh sb="9" eb="11">
      <t>ハッセイ</t>
    </rPh>
    <rPh sb="13" eb="15">
      <t>ジショウ</t>
    </rPh>
    <rPh sb="19" eb="21">
      <t>ガクセイ</t>
    </rPh>
    <rPh sb="21" eb="22">
      <t>トウ</t>
    </rPh>
    <rPh sb="23" eb="25">
      <t>ゲンメン</t>
    </rPh>
    <rPh sb="25" eb="26">
      <t>ガク</t>
    </rPh>
    <rPh sb="27" eb="29">
      <t>ヘンコウ</t>
    </rPh>
    <rPh sb="32" eb="34">
      <t>バアイ</t>
    </rPh>
    <rPh sb="36" eb="37">
      <t>レツ</t>
    </rPh>
    <rPh sb="38" eb="41">
      <t>ジュギョウリョウ</t>
    </rPh>
    <rPh sb="44" eb="46">
      <t>ヘンコウ</t>
    </rPh>
    <rPh sb="46" eb="47">
      <t>ゴ</t>
    </rPh>
    <rPh sb="48" eb="50">
      <t>キンガク</t>
    </rPh>
    <rPh sb="51" eb="53">
      <t>ニュウリョク</t>
    </rPh>
    <phoneticPr fontId="7"/>
  </si>
  <si>
    <t>「認定の遡及取消」となった学生等にかかる入力を適切に行ったか。</t>
    <rPh sb="20" eb="22">
      <t>ニュウリョク</t>
    </rPh>
    <rPh sb="23" eb="25">
      <t>テキセツ</t>
    </rPh>
    <rPh sb="26" eb="27">
      <t>オコナ</t>
    </rPh>
    <phoneticPr fontId="7"/>
  </si>
  <si>
    <t>061</t>
    <phoneticPr fontId="7"/>
  </si>
  <si>
    <t>E0101</t>
    <phoneticPr fontId="7"/>
  </si>
  <si>
    <t>文学部（事例①）</t>
    <rPh sb="0" eb="3">
      <t>ブンガクブ</t>
    </rPh>
    <rPh sb="4" eb="6">
      <t>ジレイ</t>
    </rPh>
    <phoneticPr fontId="7"/>
  </si>
  <si>
    <t>7月で退学</t>
    <rPh sb="1" eb="2">
      <t>ガツ</t>
    </rPh>
    <rPh sb="3" eb="5">
      <t>タイガク</t>
    </rPh>
    <phoneticPr fontId="7"/>
  </si>
  <si>
    <t>・事例①：支援期間4か月で退学した場合</t>
    <rPh sb="1" eb="3">
      <t>ジレイ</t>
    </rPh>
    <rPh sb="5" eb="7">
      <t>シエン</t>
    </rPh>
    <rPh sb="7" eb="9">
      <t>キカン</t>
    </rPh>
    <rPh sb="11" eb="12">
      <t>ゲツ</t>
    </rPh>
    <rPh sb="13" eb="15">
      <t>タイガク</t>
    </rPh>
    <rPh sb="17" eb="19">
      <t>バアイ</t>
    </rPh>
    <phoneticPr fontId="7"/>
  </si>
  <si>
    <t>交付申請済みで入力なし</t>
    <rPh sb="0" eb="2">
      <t>コウフ</t>
    </rPh>
    <rPh sb="2" eb="4">
      <t>シンセイ</t>
    </rPh>
    <rPh sb="4" eb="5">
      <t>ス</t>
    </rPh>
    <rPh sb="7" eb="9">
      <t>ニュウリョク</t>
    </rPh>
    <phoneticPr fontId="7"/>
  </si>
  <si>
    <t>文学部（事例②）</t>
    <rPh sb="0" eb="3">
      <t>ブンガクブ</t>
    </rPh>
    <rPh sb="4" eb="6">
      <t>ジレイ</t>
    </rPh>
    <phoneticPr fontId="7"/>
  </si>
  <si>
    <t>・事例②：減免対象月数が異なる学生が発生した場合</t>
    <rPh sb="1" eb="3">
      <t>ジレイ</t>
    </rPh>
    <rPh sb="5" eb="7">
      <t>ゲンメン</t>
    </rPh>
    <rPh sb="7" eb="9">
      <t>タイショウ</t>
    </rPh>
    <rPh sb="9" eb="11">
      <t>ツキスウ</t>
    </rPh>
    <rPh sb="12" eb="13">
      <t>コト</t>
    </rPh>
    <rPh sb="15" eb="17">
      <t>ガクセイ</t>
    </rPh>
    <rPh sb="18" eb="20">
      <t>ハッセイ</t>
    </rPh>
    <rPh sb="22" eb="24">
      <t>バアイ</t>
    </rPh>
    <phoneticPr fontId="7"/>
  </si>
  <si>
    <t>・事例②-2：減免対象月数が異なる学生が発生した場合（授業料が同じであればＸ列の人数を分けることも可能です）</t>
    <rPh sb="1" eb="3">
      <t>ジレイ</t>
    </rPh>
    <rPh sb="7" eb="9">
      <t>ゲンメン</t>
    </rPh>
    <rPh sb="9" eb="11">
      <t>タイショウ</t>
    </rPh>
    <rPh sb="11" eb="13">
      <t>ツキスウ</t>
    </rPh>
    <rPh sb="14" eb="15">
      <t>コト</t>
    </rPh>
    <rPh sb="17" eb="19">
      <t>ガクセイ</t>
    </rPh>
    <rPh sb="20" eb="22">
      <t>ハッセイ</t>
    </rPh>
    <rPh sb="24" eb="26">
      <t>バアイ</t>
    </rPh>
    <rPh sb="27" eb="30">
      <t>ジュギョウリョウ</t>
    </rPh>
    <rPh sb="31" eb="32">
      <t>オナ</t>
    </rPh>
    <rPh sb="38" eb="39">
      <t>レツ</t>
    </rPh>
    <rPh sb="40" eb="42">
      <t>ニンズウ</t>
    </rPh>
    <rPh sb="43" eb="44">
      <t>ワ</t>
    </rPh>
    <rPh sb="49" eb="51">
      <t>カノウ</t>
    </rPh>
    <phoneticPr fontId="7"/>
  </si>
  <si>
    <r>
      <t>文学科　</t>
    </r>
    <r>
      <rPr>
        <sz val="11"/>
        <color rgb="FF3333FF"/>
        <rFont val="ＭＳ ゴシック"/>
        <family val="3"/>
        <charset val="128"/>
      </rPr>
      <t>※入力例の基本となる学生</t>
    </r>
    <rPh sb="0" eb="3">
      <t>ブンガクカ</t>
    </rPh>
    <rPh sb="5" eb="7">
      <t>ニュウリョク</t>
    </rPh>
    <rPh sb="7" eb="8">
      <t>レイ</t>
    </rPh>
    <rPh sb="9" eb="11">
      <t>キホン</t>
    </rPh>
    <rPh sb="14" eb="16">
      <t>ガクセイ</t>
    </rPh>
    <phoneticPr fontId="7"/>
  </si>
  <si>
    <t>・事例③：授業料の申請人数を修正する場合（ＡＬ～ＡＮ欄で修正してください）</t>
    <rPh sb="1" eb="3">
      <t>ジレイ</t>
    </rPh>
    <rPh sb="5" eb="8">
      <t>ジュギョウリョウ</t>
    </rPh>
    <rPh sb="9" eb="11">
      <t>シンセイ</t>
    </rPh>
    <rPh sb="11" eb="13">
      <t>ニンズウ</t>
    </rPh>
    <rPh sb="14" eb="16">
      <t>シュウセイ</t>
    </rPh>
    <rPh sb="18" eb="20">
      <t>バアイ</t>
    </rPh>
    <rPh sb="26" eb="27">
      <t>ラン</t>
    </rPh>
    <rPh sb="28" eb="30">
      <t>シュウセイ</t>
    </rPh>
    <phoneticPr fontId="7"/>
  </si>
  <si>
    <t>・事例④：授業料の単価を修正する場合（パターン分けを行って修正します）</t>
    <rPh sb="1" eb="3">
      <t>ジレイ</t>
    </rPh>
    <rPh sb="5" eb="8">
      <t>ジュギョウリョウ</t>
    </rPh>
    <rPh sb="9" eb="11">
      <t>タンカ</t>
    </rPh>
    <rPh sb="12" eb="14">
      <t>シュウセイ</t>
    </rPh>
    <rPh sb="16" eb="18">
      <t>バアイ</t>
    </rPh>
    <rPh sb="23" eb="24">
      <t>ワ</t>
    </rPh>
    <rPh sb="26" eb="27">
      <t>オコナ</t>
    </rPh>
    <rPh sb="29" eb="31">
      <t>シュウセイ</t>
    </rPh>
    <phoneticPr fontId="7"/>
  </si>
  <si>
    <t>今回は修正なし</t>
    <rPh sb="0" eb="2">
      <t>コンカイ</t>
    </rPh>
    <rPh sb="3" eb="5">
      <t>シュウセイ</t>
    </rPh>
    <phoneticPr fontId="7"/>
  </si>
  <si>
    <t>申請遅れ分の追加</t>
    <rPh sb="0" eb="2">
      <t>シンセイ</t>
    </rPh>
    <rPh sb="2" eb="3">
      <t>オク</t>
    </rPh>
    <rPh sb="4" eb="5">
      <t>ブン</t>
    </rPh>
    <rPh sb="6" eb="8">
      <t>ツイカ</t>
    </rPh>
    <phoneticPr fontId="7"/>
  </si>
  <si>
    <t>・事例⑥：入学金の「支援対象者の増加」（増加分のみをＡＷ～ＡＹ列に入力し、重複申請のないようにしてください）</t>
    <rPh sb="1" eb="3">
      <t>ジレイ</t>
    </rPh>
    <rPh sb="5" eb="8">
      <t>ニュウガクキン</t>
    </rPh>
    <rPh sb="10" eb="12">
      <t>シエン</t>
    </rPh>
    <rPh sb="12" eb="14">
      <t>タイショウ</t>
    </rPh>
    <rPh sb="14" eb="15">
      <t>シャ</t>
    </rPh>
    <rPh sb="16" eb="18">
      <t>ゾウカ</t>
    </rPh>
    <rPh sb="20" eb="23">
      <t>ゾウカブン</t>
    </rPh>
    <rPh sb="31" eb="32">
      <t>レツ</t>
    </rPh>
    <rPh sb="33" eb="35">
      <t>ニュウリョク</t>
    </rPh>
    <rPh sb="37" eb="39">
      <t>チョウフク</t>
    </rPh>
    <rPh sb="39" eb="41">
      <t>シンセイ</t>
    </rPh>
    <phoneticPr fontId="7"/>
  </si>
  <si>
    <t>修正なし</t>
    <rPh sb="0" eb="2">
      <t>シュウセイ</t>
    </rPh>
    <phoneticPr fontId="7"/>
  </si>
  <si>
    <t>文学部（事例②-2）</t>
    <rPh sb="0" eb="3">
      <t>ブンガクブ</t>
    </rPh>
    <rPh sb="4" eb="6">
      <t>ジレイ</t>
    </rPh>
    <phoneticPr fontId="7"/>
  </si>
  <si>
    <t>文学部（事例③）</t>
    <rPh sb="0" eb="3">
      <t>ブンガクブ</t>
    </rPh>
    <rPh sb="4" eb="6">
      <t>ジレイ</t>
    </rPh>
    <phoneticPr fontId="7"/>
  </si>
  <si>
    <t>文学部（事例④）</t>
    <rPh sb="0" eb="3">
      <t>ブンガクブ</t>
    </rPh>
    <rPh sb="4" eb="6">
      <t>ジレイ</t>
    </rPh>
    <phoneticPr fontId="7"/>
  </si>
  <si>
    <t>文学部（事例⑤）</t>
    <rPh sb="0" eb="3">
      <t>ブンガクブ</t>
    </rPh>
    <rPh sb="4" eb="6">
      <t>ジレイ</t>
    </rPh>
    <phoneticPr fontId="7"/>
  </si>
  <si>
    <t>文学部（事例⑥）</t>
    <rPh sb="0" eb="3">
      <t>ブンガクブ</t>
    </rPh>
    <rPh sb="4" eb="6">
      <t>ジレイ</t>
    </rPh>
    <phoneticPr fontId="7"/>
  </si>
  <si>
    <t>文学部（事例⑦）</t>
    <rPh sb="0" eb="3">
      <t>ブンガクブ</t>
    </rPh>
    <rPh sb="4" eb="6">
      <t>ジレイ</t>
    </rPh>
    <phoneticPr fontId="7"/>
  </si>
  <si>
    <t>文学部（事例⑧）</t>
    <rPh sb="0" eb="3">
      <t>ブンガクブ</t>
    </rPh>
    <rPh sb="4" eb="6">
      <t>ジレイ</t>
    </rPh>
    <phoneticPr fontId="7"/>
  </si>
  <si>
    <t>経済学部（事例⑧）</t>
    <rPh sb="0" eb="2">
      <t>ケイザイ</t>
    </rPh>
    <rPh sb="2" eb="4">
      <t>ガクブ</t>
    </rPh>
    <rPh sb="5" eb="7">
      <t>ジレイ</t>
    </rPh>
    <phoneticPr fontId="7"/>
  </si>
  <si>
    <t>↓修正は実績報告で</t>
    <rPh sb="1" eb="3">
      <t>シュウセイ</t>
    </rPh>
    <rPh sb="4" eb="6">
      <t>ジッセキ</t>
    </rPh>
    <rPh sb="6" eb="8">
      <t>ホウコク</t>
    </rPh>
    <phoneticPr fontId="7"/>
  </si>
  <si>
    <t>↓修正は実績報告で</t>
    <rPh sb="1" eb="3">
      <t>シュウセイ</t>
    </rPh>
    <rPh sb="4" eb="8">
      <t>ジッセキホウコク</t>
    </rPh>
    <phoneticPr fontId="7"/>
  </si>
  <si>
    <t>↓重複申請に注意</t>
    <rPh sb="1" eb="3">
      <t>チョウフク</t>
    </rPh>
    <rPh sb="3" eb="5">
      <t>シンセイ</t>
    </rPh>
    <rPh sb="6" eb="8">
      <t>チュウイ</t>
    </rPh>
    <phoneticPr fontId="7"/>
  </si>
  <si>
    <t>089</t>
    <phoneticPr fontId="7"/>
  </si>
  <si>
    <t>F0203</t>
    <phoneticPr fontId="7"/>
  </si>
  <si>
    <t>（退学したので入力なし）</t>
    <rPh sb="1" eb="3">
      <t>タイガク</t>
    </rPh>
    <rPh sb="7" eb="9">
      <t>ニュウリョク</t>
    </rPh>
    <phoneticPr fontId="7"/>
  </si>
  <si>
    <t>(交付申請済みで入力なし)</t>
    <rPh sb="1" eb="3">
      <t>コウフ</t>
    </rPh>
    <rPh sb="3" eb="5">
      <t>シンセイ</t>
    </rPh>
    <rPh sb="5" eb="6">
      <t>ス</t>
    </rPh>
    <rPh sb="8" eb="10">
      <t>ニュウリョク</t>
    </rPh>
    <phoneticPr fontId="7"/>
  </si>
  <si>
    <t>10月入学者</t>
    <rPh sb="2" eb="3">
      <t>ガツ</t>
    </rPh>
    <rPh sb="3" eb="5">
      <t>ニュウガク</t>
    </rPh>
    <rPh sb="5" eb="6">
      <t>シャ</t>
    </rPh>
    <phoneticPr fontId="7"/>
  </si>
  <si>
    <t>文学部（事例⑨-1）</t>
    <rPh sb="0" eb="3">
      <t>ブンガクブ</t>
    </rPh>
    <rPh sb="4" eb="6">
      <t>ジレイ</t>
    </rPh>
    <phoneticPr fontId="7"/>
  </si>
  <si>
    <t>文学部（事例⑨-2）</t>
    <rPh sb="0" eb="3">
      <t>ブンガクブ</t>
    </rPh>
    <rPh sb="4" eb="6">
      <t>ジレイ</t>
    </rPh>
    <phoneticPr fontId="7"/>
  </si>
  <si>
    <t>9月卒業者</t>
    <rPh sb="1" eb="2">
      <t>ガツ</t>
    </rPh>
    <rPh sb="2" eb="4">
      <t>ソツギョウ</t>
    </rPh>
    <rPh sb="4" eb="5">
      <t>シャ</t>
    </rPh>
    <phoneticPr fontId="7"/>
  </si>
  <si>
    <t>↓卒業年次での交付申請</t>
    <rPh sb="1" eb="3">
      <t>ソツギョウ</t>
    </rPh>
    <rPh sb="3" eb="5">
      <t>ネンジ</t>
    </rPh>
    <rPh sb="7" eb="9">
      <t>コウフ</t>
    </rPh>
    <rPh sb="9" eb="11">
      <t>シンセイ</t>
    </rPh>
    <phoneticPr fontId="7"/>
  </si>
  <si>
    <t>↓6/12時点の申請はない</t>
    <rPh sb="5" eb="7">
      <t>ジテン</t>
    </rPh>
    <rPh sb="8" eb="10">
      <t>シンセイ</t>
    </rPh>
    <phoneticPr fontId="7"/>
  </si>
  <si>
    <t>↓前期の実績はない</t>
    <rPh sb="1" eb="3">
      <t>ゼンキ</t>
    </rPh>
    <rPh sb="4" eb="6">
      <t>ジッセキ</t>
    </rPh>
    <phoneticPr fontId="7"/>
  </si>
  <si>
    <t>↓後期分の入力はない</t>
    <rPh sb="1" eb="3">
      <t>コウキ</t>
    </rPh>
    <rPh sb="3" eb="4">
      <t>ブン</t>
    </rPh>
    <rPh sb="5" eb="7">
      <t>ニュウリョク</t>
    </rPh>
    <phoneticPr fontId="7"/>
  </si>
  <si>
    <t>↓入学金はここで入力</t>
    <rPh sb="1" eb="4">
      <t>ニュウガクキン</t>
    </rPh>
    <rPh sb="8" eb="10">
      <t>ニュウリョク</t>
    </rPh>
    <phoneticPr fontId="7"/>
  </si>
  <si>
    <t>文学部（事例⑩-1）</t>
    <rPh sb="0" eb="3">
      <t>ブンガクブ</t>
    </rPh>
    <rPh sb="4" eb="6">
      <t>ジレイ</t>
    </rPh>
    <phoneticPr fontId="7"/>
  </si>
  <si>
    <t>文学部（事例⑩-2）</t>
    <rPh sb="0" eb="3">
      <t>ブンガクブ</t>
    </rPh>
    <rPh sb="4" eb="6">
      <t>ジレイ</t>
    </rPh>
    <phoneticPr fontId="7"/>
  </si>
  <si>
    <t>9月入学者</t>
    <rPh sb="1" eb="2">
      <t>ガツ</t>
    </rPh>
    <rPh sb="2" eb="4">
      <t>ニュウガク</t>
    </rPh>
    <rPh sb="4" eb="5">
      <t>シャ</t>
    </rPh>
    <phoneticPr fontId="7"/>
  </si>
  <si>
    <t>8月卒業者</t>
    <rPh sb="1" eb="2">
      <t>ガツ</t>
    </rPh>
    <rPh sb="2" eb="4">
      <t>ソツギョウ</t>
    </rPh>
    <rPh sb="4" eb="5">
      <t>シャ</t>
    </rPh>
    <phoneticPr fontId="7"/>
  </si>
  <si>
    <t>↓年間授業料に換算した金額</t>
    <rPh sb="1" eb="6">
      <t>ネンカンジュギョウリョウ</t>
    </rPh>
    <rPh sb="7" eb="9">
      <t>カンサン</t>
    </rPh>
    <rPh sb="11" eb="13">
      <t>キンガク</t>
    </rPh>
    <phoneticPr fontId="7"/>
  </si>
  <si>
    <t>↓卒業年次での申請はない</t>
    <rPh sb="1" eb="3">
      <t>ソツギョウ</t>
    </rPh>
    <rPh sb="3" eb="5">
      <t>ネンジ</t>
    </rPh>
    <rPh sb="7" eb="9">
      <t>シンセイ</t>
    </rPh>
    <phoneticPr fontId="7"/>
  </si>
  <si>
    <t>↓後期分から入力</t>
    <rPh sb="1" eb="3">
      <t>コウキ</t>
    </rPh>
    <rPh sb="3" eb="4">
      <t>ブン</t>
    </rPh>
    <rPh sb="6" eb="8">
      <t>ニュウリョク</t>
    </rPh>
    <phoneticPr fontId="7"/>
  </si>
  <si>
    <t>↓後期分の入力</t>
    <rPh sb="1" eb="3">
      <t>コウキ</t>
    </rPh>
    <rPh sb="3" eb="4">
      <t>ブン</t>
    </rPh>
    <rPh sb="5" eb="7">
      <t>ニュウリョク</t>
    </rPh>
    <phoneticPr fontId="7"/>
  </si>
  <si>
    <t>↓4～8月分の申請(5か月)</t>
    <rPh sb="4" eb="5">
      <t>ガツ</t>
    </rPh>
    <rPh sb="5" eb="6">
      <t>ブン</t>
    </rPh>
    <rPh sb="7" eb="9">
      <t>シンセイ</t>
    </rPh>
    <rPh sb="12" eb="13">
      <t>ゲツ</t>
    </rPh>
    <phoneticPr fontId="7"/>
  </si>
  <si>
    <t>↓9月分のみ申請(1か月)</t>
    <rPh sb="2" eb="4">
      <t>ガツブン</t>
    </rPh>
    <rPh sb="6" eb="8">
      <t>シンセイ</t>
    </rPh>
    <rPh sb="11" eb="12">
      <t>ゲツ</t>
    </rPh>
    <phoneticPr fontId="7"/>
  </si>
  <si>
    <t>↓“年度”での合算額</t>
    <rPh sb="2" eb="4">
      <t>ネンド</t>
    </rPh>
    <rPh sb="7" eb="9">
      <t>ガッサン</t>
    </rPh>
    <rPh sb="9" eb="10">
      <t>ガク</t>
    </rPh>
    <phoneticPr fontId="7"/>
  </si>
  <si>
    <t>文学部（事例⑪）</t>
    <rPh sb="0" eb="3">
      <t>ブンガクブ</t>
    </rPh>
    <rPh sb="4" eb="6">
      <t>ジレイ</t>
    </rPh>
    <phoneticPr fontId="7"/>
  </si>
  <si>
    <t>↓人数を分けるのも可</t>
    <rPh sb="1" eb="3">
      <t>ニンズウ</t>
    </rPh>
    <rPh sb="4" eb="5">
      <t>ワ</t>
    </rPh>
    <rPh sb="9" eb="10">
      <t>カ</t>
    </rPh>
    <phoneticPr fontId="7"/>
  </si>
  <si>
    <t>体育学部（事例⑫）</t>
    <rPh sb="0" eb="2">
      <t>タイイク</t>
    </rPh>
    <rPh sb="2" eb="4">
      <t>ガクブ</t>
    </rPh>
    <rPh sb="5" eb="7">
      <t>ジレイ</t>
    </rPh>
    <phoneticPr fontId="7"/>
  </si>
  <si>
    <t>122</t>
    <phoneticPr fontId="7"/>
  </si>
  <si>
    <t>122</t>
    <phoneticPr fontId="7"/>
  </si>
  <si>
    <t>H1101</t>
    <phoneticPr fontId="7"/>
  </si>
  <si>
    <t>H1101</t>
    <phoneticPr fontId="7"/>
  </si>
  <si>
    <t>体育学科</t>
    <rPh sb="0" eb="2">
      <t>タイイク</t>
    </rPh>
    <rPh sb="2" eb="4">
      <t>ガッカ</t>
    </rPh>
    <phoneticPr fontId="7"/>
  </si>
  <si>
    <t>↓修正の反映</t>
    <rPh sb="1" eb="3">
      <t>シュウセイ</t>
    </rPh>
    <rPh sb="4" eb="6">
      <t>ハンエイ</t>
    </rPh>
    <phoneticPr fontId="7"/>
  </si>
  <si>
    <t>↓ここは交付申請のまま</t>
    <rPh sb="4" eb="6">
      <t>コウフ</t>
    </rPh>
    <rPh sb="6" eb="8">
      <t>シンセイ</t>
    </rPh>
    <phoneticPr fontId="7"/>
  </si>
  <si>
    <t>↓パターン分けを行う</t>
    <rPh sb="5" eb="6">
      <t>ワ</t>
    </rPh>
    <rPh sb="8" eb="9">
      <t>オコナ</t>
    </rPh>
    <phoneticPr fontId="7"/>
  </si>
  <si>
    <r>
      <t>・事例⑤：入学金の「人数減の修正」</t>
    </r>
    <r>
      <rPr>
        <sz val="11"/>
        <color rgb="FFFF0000"/>
        <rFont val="ＭＳ ゴシック"/>
        <family val="3"/>
        <charset val="128"/>
      </rPr>
      <t>（入学金に関する「人数減の修正」は来春の実績報告で行います）</t>
    </r>
    <rPh sb="1" eb="3">
      <t>ジレイ</t>
    </rPh>
    <rPh sb="5" eb="8">
      <t>ニュウガクキン</t>
    </rPh>
    <rPh sb="10" eb="12">
      <t>ニンズウ</t>
    </rPh>
    <rPh sb="12" eb="13">
      <t>ゲン</t>
    </rPh>
    <rPh sb="14" eb="16">
      <t>シュウセイ</t>
    </rPh>
    <rPh sb="18" eb="21">
      <t>ニュウガクキン</t>
    </rPh>
    <rPh sb="22" eb="23">
      <t>カン</t>
    </rPh>
    <rPh sb="26" eb="28">
      <t>ニンズウ</t>
    </rPh>
    <rPh sb="28" eb="29">
      <t>ゲン</t>
    </rPh>
    <rPh sb="30" eb="32">
      <t>シュウセイ</t>
    </rPh>
    <rPh sb="34" eb="36">
      <t>ライシュン</t>
    </rPh>
    <rPh sb="37" eb="39">
      <t>ジッセキ</t>
    </rPh>
    <rPh sb="39" eb="41">
      <t>ホウコク</t>
    </rPh>
    <rPh sb="42" eb="43">
      <t>オコナ</t>
    </rPh>
    <phoneticPr fontId="7"/>
  </si>
  <si>
    <r>
      <t>・事例⑦：入学金単価の修正</t>
    </r>
    <r>
      <rPr>
        <sz val="11"/>
        <color rgb="FFFF0000"/>
        <rFont val="ＭＳ ゴシック"/>
        <family val="3"/>
        <charset val="128"/>
      </rPr>
      <t>（入学金単価に関する修正は来春の実績報告で行います）</t>
    </r>
    <r>
      <rPr>
        <sz val="11"/>
        <color rgb="FF3333FF"/>
        <rFont val="ＭＳ ゴシック"/>
        <family val="3"/>
        <charset val="128"/>
      </rPr>
      <t>※パターン分けの追加入力もしないでください</t>
    </r>
    <rPh sb="1" eb="3">
      <t>ジレイ</t>
    </rPh>
    <rPh sb="5" eb="8">
      <t>ニュウガクキン</t>
    </rPh>
    <rPh sb="8" eb="10">
      <t>タンカ</t>
    </rPh>
    <rPh sb="11" eb="13">
      <t>シュウセイ</t>
    </rPh>
    <rPh sb="14" eb="17">
      <t>ニュウガクキン</t>
    </rPh>
    <rPh sb="17" eb="19">
      <t>タンカ</t>
    </rPh>
    <rPh sb="20" eb="21">
      <t>カン</t>
    </rPh>
    <rPh sb="23" eb="25">
      <t>シュウセイ</t>
    </rPh>
    <rPh sb="26" eb="28">
      <t>ライシュン</t>
    </rPh>
    <rPh sb="29" eb="31">
      <t>ジッセキ</t>
    </rPh>
    <rPh sb="31" eb="33">
      <t>ホウコク</t>
    </rPh>
    <rPh sb="34" eb="35">
      <t>オコナ</t>
    </rPh>
    <rPh sb="44" eb="45">
      <t>ワ</t>
    </rPh>
    <rPh sb="47" eb="49">
      <t>ツイカ</t>
    </rPh>
    <rPh sb="49" eb="51">
      <t>ニュウリョク</t>
    </rPh>
    <phoneticPr fontId="7"/>
  </si>
  <si>
    <t>6月で退学</t>
    <rPh sb="1" eb="2">
      <t>ガツ</t>
    </rPh>
    <rPh sb="3" eb="5">
      <t>タイガク</t>
    </rPh>
    <phoneticPr fontId="7"/>
  </si>
  <si>
    <t>文学部（事例⑭-1）</t>
    <rPh sb="0" eb="3">
      <t>ブンガクブ</t>
    </rPh>
    <rPh sb="4" eb="6">
      <t>ジレイ</t>
    </rPh>
    <phoneticPr fontId="7"/>
  </si>
  <si>
    <t>文学部（事例⑭-2）</t>
    <rPh sb="0" eb="3">
      <t>ブンガクブ</t>
    </rPh>
    <rPh sb="4" eb="6">
      <t>ジレイ</t>
    </rPh>
    <phoneticPr fontId="7"/>
  </si>
  <si>
    <t>文学部（事例⑭-3）</t>
    <rPh sb="0" eb="3">
      <t>ブンガクブ</t>
    </rPh>
    <rPh sb="4" eb="6">
      <t>ジレイ</t>
    </rPh>
    <phoneticPr fontId="7"/>
  </si>
  <si>
    <t>文学部（事例⑭-4）</t>
    <rPh sb="0" eb="3">
      <t>ブンガクブ</t>
    </rPh>
    <rPh sb="4" eb="6">
      <t>ジレイ</t>
    </rPh>
    <phoneticPr fontId="7"/>
  </si>
  <si>
    <t>　休学･退学･除籍･留学（休学を伴うもの）･早期卒業などにより、学則通りの年間授業料を徴収しない場合、Ｓ列に「その事象が発生しなかった場合に徴収する予定の（だった）年間授業料」を入力します。
　また、秋入学の場合はＳ列に「年度（4月～翌年3月）」で学生等から徴収する授業料を入力します（秋入学の１年次・卒業年次の学生等の授業料は学則等の定めに基づく金額を使用して、「年度に換算した金額」を入力）。
　上記を踏まえて算出されたＡＪ列の月割計算額が実際に学生から徴収した授業料（ＢＢ列の金額）より高い場合、授業料にかかる交付金の計算は学生から実際に徴収した金額を使用します。このようなケースでは、必ずＢＢ列に金額を入力してください。</t>
    <phoneticPr fontId="7"/>
  </si>
  <si>
    <t>　前期（4～9月）分の授業料にかかる交付金額はＡＪ列の金額を使用して算出するのが原則ですが、秋入学･休学･退学･除籍･留学（休学を伴うもの）･早期卒業などにおけるＡＪ列の金額が、実際に学生から徴収した授業料（ＢＢ列の金額）より高い場合は、ＢＢ列の金額がＡＫ列に反映されます（該当しない場合はＡＪ列の金額がそのままＡＫ列に転記されます）。
　最終的に、このファイルではＡＫ列の金額を使用して授業料にかかる交付金額を算出します。</t>
    <rPh sb="1" eb="3">
      <t>ゼンキ</t>
    </rPh>
    <rPh sb="7" eb="8">
      <t>ガツ</t>
    </rPh>
    <rPh sb="9" eb="10">
      <t>ブン</t>
    </rPh>
    <rPh sb="11" eb="14">
      <t>ジュギョウリョウ</t>
    </rPh>
    <rPh sb="18" eb="20">
      <t>コウフ</t>
    </rPh>
    <rPh sb="20" eb="22">
      <t>キンガク</t>
    </rPh>
    <rPh sb="25" eb="26">
      <t>レツ</t>
    </rPh>
    <rPh sb="27" eb="29">
      <t>キンガク</t>
    </rPh>
    <rPh sb="30" eb="32">
      <t>シヨウ</t>
    </rPh>
    <rPh sb="34" eb="36">
      <t>サンシュツ</t>
    </rPh>
    <rPh sb="40" eb="42">
      <t>ゲンソク</t>
    </rPh>
    <rPh sb="46" eb="47">
      <t>アキ</t>
    </rPh>
    <rPh sb="83" eb="84">
      <t>レツ</t>
    </rPh>
    <rPh sb="85" eb="87">
      <t>キンガク</t>
    </rPh>
    <rPh sb="89" eb="91">
      <t>ジッサイ</t>
    </rPh>
    <rPh sb="92" eb="94">
      <t>ガクセイ</t>
    </rPh>
    <rPh sb="96" eb="98">
      <t>チョウシュウ</t>
    </rPh>
    <rPh sb="100" eb="103">
      <t>ジュギョウリョウ</t>
    </rPh>
    <rPh sb="106" eb="107">
      <t>レツ</t>
    </rPh>
    <rPh sb="108" eb="110">
      <t>キンガク</t>
    </rPh>
    <rPh sb="113" eb="114">
      <t>タカ</t>
    </rPh>
    <rPh sb="115" eb="117">
      <t>バアイ</t>
    </rPh>
    <rPh sb="121" eb="122">
      <t>レツ</t>
    </rPh>
    <rPh sb="123" eb="125">
      <t>キンガク</t>
    </rPh>
    <rPh sb="128" eb="129">
      <t>レツ</t>
    </rPh>
    <rPh sb="130" eb="132">
      <t>ハンエイ</t>
    </rPh>
    <rPh sb="137" eb="139">
      <t>ガイトウ</t>
    </rPh>
    <rPh sb="142" eb="144">
      <t>バアイ</t>
    </rPh>
    <rPh sb="147" eb="148">
      <t>レツ</t>
    </rPh>
    <rPh sb="149" eb="151">
      <t>キンガク</t>
    </rPh>
    <rPh sb="158" eb="159">
      <t>レツ</t>
    </rPh>
    <rPh sb="160" eb="162">
      <t>テンキ</t>
    </rPh>
    <rPh sb="170" eb="173">
      <t>サイシュウテキ</t>
    </rPh>
    <rPh sb="185" eb="186">
      <t>レツ</t>
    </rPh>
    <rPh sb="187" eb="189">
      <t>キンガク</t>
    </rPh>
    <rPh sb="190" eb="192">
      <t>シヨウ</t>
    </rPh>
    <rPh sb="194" eb="197">
      <t>ジュギョウリョウ</t>
    </rPh>
    <rPh sb="201" eb="203">
      <t>コウフ</t>
    </rPh>
    <rPh sb="203" eb="205">
      <t>キンガク</t>
    </rPh>
    <rPh sb="206" eb="208">
      <t>サンシュツ</t>
    </rPh>
    <phoneticPr fontId="7"/>
  </si>
  <si>
    <t>実際の授業料徴収額が
AJ列の金額より低い場合
の金額(4～9月分)</t>
    <phoneticPr fontId="7"/>
  </si>
  <si>
    <t>平成31（令和元）年度以前の入学に係る入学金を申請していないか。</t>
    <rPh sb="0" eb="2">
      <t>ヘイセイ</t>
    </rPh>
    <rPh sb="5" eb="7">
      <t>レイワ</t>
    </rPh>
    <rPh sb="7" eb="8">
      <t>ガン</t>
    </rPh>
    <rPh sb="9" eb="11">
      <t>ネンド</t>
    </rPh>
    <rPh sb="11" eb="13">
      <t>イゼン</t>
    </rPh>
    <rPh sb="14" eb="16">
      <t>ニュウガク</t>
    </rPh>
    <rPh sb="17" eb="18">
      <t>カカ</t>
    </rPh>
    <rPh sb="19" eb="22">
      <t>ニュウガクキン</t>
    </rPh>
    <rPh sb="23" eb="25">
      <t>シンセイ</t>
    </rPh>
    <phoneticPr fontId="6"/>
  </si>
  <si>
    <t>「全入力」シートのＲ列「同一学科・同一昼夜での専攻･コース等での授業料･入学金の違い
又は学年別､学生の事情での金額の違い」（パターン分け）について</t>
    <rPh sb="1" eb="2">
      <t>ゼン</t>
    </rPh>
    <rPh sb="2" eb="4">
      <t>ニュウリョク</t>
    </rPh>
    <rPh sb="10" eb="11">
      <t>レツ</t>
    </rPh>
    <rPh sb="67" eb="68">
      <t>ワ</t>
    </rPh>
    <phoneticPr fontId="7"/>
  </si>
  <si>
    <t>③</t>
    <phoneticPr fontId="7"/>
  </si>
  <si>
    <t>⑥</t>
    <phoneticPr fontId="7"/>
  </si>
  <si>
    <r>
      <rPr>
        <u/>
        <sz val="11"/>
        <color rgb="FFFF0000"/>
        <rFont val="ＭＳ ゴシック"/>
        <family val="3"/>
        <charset val="128"/>
      </rPr>
      <t>学年によって授業料が異なる</t>
    </r>
    <r>
      <rPr>
        <sz val="11"/>
        <color theme="1"/>
        <rFont val="ＭＳ ゴシック"/>
        <family val="3"/>
        <charset val="128"/>
      </rPr>
      <t>場合</t>
    </r>
    <phoneticPr fontId="7"/>
  </si>
  <si>
    <r>
      <t>同一学科において、専攻・コースなどで学則に定める</t>
    </r>
    <r>
      <rPr>
        <u/>
        <sz val="11"/>
        <color rgb="FFFF0000"/>
        <rFont val="ＭＳ ゴシック"/>
        <family val="3"/>
        <charset val="128"/>
      </rPr>
      <t>授業料又は入学金が異なる</t>
    </r>
    <r>
      <rPr>
        <sz val="11"/>
        <color theme="1"/>
        <rFont val="ＭＳ ゴシック"/>
        <family val="3"/>
        <charset val="128"/>
      </rPr>
      <t>場合</t>
    </r>
    <phoneticPr fontId="67"/>
  </si>
  <si>
    <r>
      <t>同一学科に在籍する学生のうち、</t>
    </r>
    <r>
      <rPr>
        <u/>
        <sz val="11"/>
        <color rgb="FFFF0000"/>
        <rFont val="ＭＳ ゴシック"/>
        <family val="3"/>
        <charset val="128"/>
      </rPr>
      <t>特待制度</t>
    </r>
    <r>
      <rPr>
        <sz val="11"/>
        <color theme="1"/>
        <rFont val="ＭＳ ゴシック"/>
        <family val="3"/>
        <charset val="128"/>
      </rPr>
      <t>などにより、あらかじめ授業料・入学金が軽減されることが決まっている学生等を申請する場合</t>
    </r>
    <rPh sb="0" eb="2">
      <t>ドウイツ</t>
    </rPh>
    <rPh sb="2" eb="4">
      <t>ガッカ</t>
    </rPh>
    <rPh sb="5" eb="7">
      <t>ザイセキ</t>
    </rPh>
    <rPh sb="9" eb="11">
      <t>ガクセイ</t>
    </rPh>
    <rPh sb="15" eb="17">
      <t>トクタイ</t>
    </rPh>
    <rPh sb="17" eb="19">
      <t>セイド</t>
    </rPh>
    <rPh sb="30" eb="33">
      <t>ジュギョウリョウ</t>
    </rPh>
    <rPh sb="34" eb="37">
      <t>ニュウガクキン</t>
    </rPh>
    <rPh sb="38" eb="40">
      <t>ケイゲン</t>
    </rPh>
    <rPh sb="46" eb="47">
      <t>キ</t>
    </rPh>
    <rPh sb="52" eb="54">
      <t>ガクセイ</t>
    </rPh>
    <rPh sb="54" eb="55">
      <t>トウ</t>
    </rPh>
    <rPh sb="56" eb="58">
      <t>シンセイ</t>
    </rPh>
    <rPh sb="60" eb="62">
      <t>バアイ</t>
    </rPh>
    <phoneticPr fontId="67"/>
  </si>
  <si>
    <r>
      <t>JASSOに給付型奨学金の申込みを行っていない学生等</t>
    </r>
    <r>
      <rPr>
        <sz val="11"/>
        <rFont val="ＭＳ ゴシック"/>
        <family val="3"/>
        <charset val="128"/>
      </rPr>
      <t>を申請する場合</t>
    </r>
    <rPh sb="6" eb="9">
      <t>キュウフガタ</t>
    </rPh>
    <rPh sb="9" eb="12">
      <t>ショウガクキン</t>
    </rPh>
    <rPh sb="13" eb="15">
      <t>モウシコ</t>
    </rPh>
    <rPh sb="17" eb="18">
      <t>オコナ</t>
    </rPh>
    <rPh sb="23" eb="25">
      <t>ガクセイ</t>
    </rPh>
    <rPh sb="25" eb="26">
      <t>トウ</t>
    </rPh>
    <rPh sb="27" eb="29">
      <t>シンセイ</t>
    </rPh>
    <rPh sb="31" eb="33">
      <t>バアイ</t>
    </rPh>
    <phoneticPr fontId="67"/>
  </si>
  <si>
    <r>
      <rPr>
        <u/>
        <sz val="11"/>
        <color rgb="FFFF0000"/>
        <rFont val="ＭＳ ゴシック"/>
        <family val="3"/>
        <charset val="128"/>
      </rPr>
      <t>「家計急変」</t>
    </r>
    <r>
      <rPr>
        <sz val="11"/>
        <rFont val="ＭＳ ゴシック"/>
        <family val="3"/>
        <charset val="128"/>
      </rPr>
      <t>の学生等を申請する場合（入力イメージは「パターン分けイメージ３」シートも参照）</t>
    </r>
    <rPh sb="1" eb="3">
      <t>カケイ</t>
    </rPh>
    <rPh sb="3" eb="5">
      <t>キュウヘン</t>
    </rPh>
    <rPh sb="7" eb="9">
      <t>ガクセイ</t>
    </rPh>
    <rPh sb="9" eb="10">
      <t>トウ</t>
    </rPh>
    <rPh sb="11" eb="13">
      <t>シンセイ</t>
    </rPh>
    <rPh sb="15" eb="17">
      <t>バアイ</t>
    </rPh>
    <phoneticPr fontId="67"/>
  </si>
  <si>
    <t>(入力なし)</t>
    <rPh sb="1" eb="3">
      <t>ニュウリョク</t>
    </rPh>
    <phoneticPr fontId="7"/>
  </si>
  <si>
    <t>※２の例の場合は、下のように入力することも可能です。</t>
    <rPh sb="3" eb="4">
      <t>レイ</t>
    </rPh>
    <rPh sb="5" eb="7">
      <t>バアイ</t>
    </rPh>
    <rPh sb="9" eb="10">
      <t>シタ</t>
    </rPh>
    <rPh sb="14" eb="16">
      <t>ニュウリョク</t>
    </rPh>
    <rPh sb="21" eb="23">
      <t>カノウ</t>
    </rPh>
    <phoneticPr fontId="7"/>
  </si>
  <si>
    <t>（ポイント）
　Ａ学部の全ての学科（専攻）で授業料・入学金は同額だが、学科内で在籍月数が異なる学生がいるため、パターン分けをする。</t>
    <phoneticPr fontId="7"/>
  </si>
  <si>
    <t>（ポイント）
　Ａ学部の全ての学科（専攻）で授業料・入学金が同じだが、特待制度を利用する学生がいるため、b学科の入力ではパターン分けが必要となる。また、２番の例のように「まとめる」ことも可能です。</t>
    <rPh sb="77" eb="78">
      <t>バン</t>
    </rPh>
    <rPh sb="79" eb="80">
      <t>レイ</t>
    </rPh>
    <rPh sb="93" eb="95">
      <t>カノウ</t>
    </rPh>
    <phoneticPr fontId="7"/>
  </si>
  <si>
    <t>２.学科内で全ての授業料・入学金が同じだが、在籍月数の異なる学生等がいる場合</t>
    <rPh sb="2" eb="4">
      <t>ガッカ</t>
    </rPh>
    <rPh sb="4" eb="5">
      <t>ナイ</t>
    </rPh>
    <rPh sb="6" eb="7">
      <t>スベ</t>
    </rPh>
    <rPh sb="9" eb="12">
      <t>ジュギョウリョウ</t>
    </rPh>
    <rPh sb="13" eb="16">
      <t>ニュウガクキン</t>
    </rPh>
    <rPh sb="17" eb="18">
      <t>オナ</t>
    </rPh>
    <rPh sb="32" eb="33">
      <t>トウ</t>
    </rPh>
    <phoneticPr fontId="67"/>
  </si>
  <si>
    <t>１.学科内で授業料・入学金が異なり、在籍月数が異なる学生等もいる場合</t>
    <rPh sb="2" eb="4">
      <t>ガッカ</t>
    </rPh>
    <rPh sb="4" eb="5">
      <t>ナイ</t>
    </rPh>
    <rPh sb="6" eb="9">
      <t>ジュギョウリョウ</t>
    </rPh>
    <rPh sb="10" eb="13">
      <t>ニュウガクキン</t>
    </rPh>
    <rPh sb="14" eb="15">
      <t>コト</t>
    </rPh>
    <rPh sb="18" eb="20">
      <t>ザイセキ</t>
    </rPh>
    <rPh sb="20" eb="22">
      <t>ツキスウ</t>
    </rPh>
    <rPh sb="23" eb="24">
      <t>コト</t>
    </rPh>
    <rPh sb="26" eb="28">
      <t>ガクセイ</t>
    </rPh>
    <rPh sb="28" eb="29">
      <t>トウ</t>
    </rPh>
    <rPh sb="32" eb="34">
      <t>バアイ</t>
    </rPh>
    <phoneticPr fontId="67"/>
  </si>
  <si>
    <t>（ポイント）
　Ａ学科の「②専攻」と「③専攻」では授業料・入学金が同じだが、在籍月数が異なる学生等がいるため、パターン分けを行う。</t>
    <rPh sb="25" eb="28">
      <t>ジュギョウリョウ</t>
    </rPh>
    <rPh sb="29" eb="32">
      <t>ニュウガクキン</t>
    </rPh>
    <rPh sb="33" eb="34">
      <t>オナ</t>
    </rPh>
    <rPh sb="38" eb="40">
      <t>ザイセキ</t>
    </rPh>
    <rPh sb="40" eb="42">
      <t>ツキスウ</t>
    </rPh>
    <rPh sb="43" eb="44">
      <t>コト</t>
    </rPh>
    <rPh sb="46" eb="48">
      <t>ガクセイ</t>
    </rPh>
    <rPh sb="48" eb="49">
      <t>トウ</t>
    </rPh>
    <rPh sb="59" eb="60">
      <t>ワ</t>
    </rPh>
    <rPh sb="62" eb="63">
      <t>オコナ</t>
    </rPh>
    <phoneticPr fontId="7"/>
  </si>
  <si>
    <t>（ポイント）
　Ａ学科の全ての専攻（コース）で授業料・入学金は同額だが、在籍月数が異なる学生等がいるため、パターン分けをする。</t>
    <rPh sb="9" eb="11">
      <t>ガッカ</t>
    </rPh>
    <rPh sb="31" eb="33">
      <t>ドウガク</t>
    </rPh>
    <rPh sb="36" eb="38">
      <t>ザイセキ</t>
    </rPh>
    <rPh sb="38" eb="40">
      <t>ツキスウ</t>
    </rPh>
    <rPh sb="41" eb="42">
      <t>コト</t>
    </rPh>
    <rPh sb="44" eb="46">
      <t>ガクセイ</t>
    </rPh>
    <rPh sb="46" eb="47">
      <t>トウ</t>
    </rPh>
    <rPh sb="57" eb="58">
      <t>ワ</t>
    </rPh>
    <phoneticPr fontId="7"/>
  </si>
  <si>
    <t xml:space="preserve"> 各番号での状況を踏まえ、学部単位での入力を可能とする
 （状況に応じたパターン分けを行う）。
 ※2～6番は適宜備考欄に内容を入力
 ※1番の場合も「○月に退学」など適宜入力</t>
    <rPh sb="1" eb="4">
      <t>カクバンゴウ</t>
    </rPh>
    <rPh sb="6" eb="8">
      <t>ジョウキョウ</t>
    </rPh>
    <rPh sb="9" eb="10">
      <t>フ</t>
    </rPh>
    <rPh sb="13" eb="15">
      <t>ガクブ</t>
    </rPh>
    <rPh sb="15" eb="17">
      <t>タンイ</t>
    </rPh>
    <rPh sb="19" eb="21">
      <t>ニュウリョク</t>
    </rPh>
    <rPh sb="22" eb="24">
      <t>カノウ</t>
    </rPh>
    <rPh sb="30" eb="32">
      <t>ジョウキョウ</t>
    </rPh>
    <rPh sb="33" eb="34">
      <t>オウ</t>
    </rPh>
    <rPh sb="40" eb="41">
      <t>ワ</t>
    </rPh>
    <rPh sb="43" eb="44">
      <t>オコナ</t>
    </rPh>
    <rPh sb="54" eb="55">
      <t>バン</t>
    </rPh>
    <rPh sb="56" eb="58">
      <t>テキギ</t>
    </rPh>
    <rPh sb="58" eb="60">
      <t>ビコウ</t>
    </rPh>
    <rPh sb="60" eb="61">
      <t>ラン</t>
    </rPh>
    <rPh sb="62" eb="64">
      <t>ナイヨウ</t>
    </rPh>
    <rPh sb="65" eb="67">
      <t>ニュウリョク</t>
    </rPh>
    <rPh sb="71" eb="72">
      <t>バン</t>
    </rPh>
    <rPh sb="73" eb="75">
      <t>バアイ</t>
    </rPh>
    <rPh sb="78" eb="79">
      <t>ガツ</t>
    </rPh>
    <rPh sb="80" eb="82">
      <t>タイガク</t>
    </rPh>
    <rPh sb="85" eb="87">
      <t>テキギ</t>
    </rPh>
    <rPh sb="87" eb="89">
      <t>ニュウリョク</t>
    </rPh>
    <phoneticPr fontId="67"/>
  </si>
  <si>
    <t xml:space="preserve"> 各番号での状況を踏まえ、学科（専攻・コース）単位での
 入力を行う（状況に応じたパターン分けを行う）。
 ※8～12番は適宜備考欄に内容を入力
 ※7番の場合も「○月に退学」など適宜入力</t>
    <rPh sb="13" eb="15">
      <t>ガッカ</t>
    </rPh>
    <rPh sb="16" eb="18">
      <t>センコウ</t>
    </rPh>
    <rPh sb="32" eb="33">
      <t>オコナ</t>
    </rPh>
    <rPh sb="60" eb="61">
      <t>バン</t>
    </rPh>
    <rPh sb="62" eb="64">
      <t>テキギ</t>
    </rPh>
    <rPh sb="64" eb="66">
      <t>ビコウ</t>
    </rPh>
    <rPh sb="66" eb="67">
      <t>ラン</t>
    </rPh>
    <rPh sb="68" eb="70">
      <t>ナイヨウ</t>
    </rPh>
    <rPh sb="71" eb="73">
      <t>ニュウリョク</t>
    </rPh>
    <phoneticPr fontId="67"/>
  </si>
  <si>
    <t xml:space="preserve"> 各番号での状況を踏まえ、学科単位での入力を行う
 （状況に応じたパターン分けを行う）。
 ※2～6番は適宜備考欄に内容を入力
 ※1番の場合も「○月に退学」など適宜入力</t>
    <rPh sb="1" eb="4">
      <t>カクバンゴウ</t>
    </rPh>
    <rPh sb="6" eb="8">
      <t>ジョウキョウ</t>
    </rPh>
    <rPh sb="9" eb="10">
      <t>フ</t>
    </rPh>
    <rPh sb="13" eb="15">
      <t>ガッカ</t>
    </rPh>
    <rPh sb="15" eb="17">
      <t>タンイ</t>
    </rPh>
    <rPh sb="19" eb="21">
      <t>ニュウリョク</t>
    </rPh>
    <rPh sb="22" eb="23">
      <t>オコナ</t>
    </rPh>
    <rPh sb="27" eb="29">
      <t>ジョウキョウ</t>
    </rPh>
    <rPh sb="30" eb="31">
      <t>オウ</t>
    </rPh>
    <rPh sb="37" eb="38">
      <t>ワ</t>
    </rPh>
    <rPh sb="40" eb="41">
      <t>オコナ</t>
    </rPh>
    <phoneticPr fontId="67"/>
  </si>
  <si>
    <t xml:space="preserve"> 各番号での状況を踏まえ、専攻・コース単位での入力を行う
 （状況に応じたパターン分けを行う）。
 ※8～12番は適宜備考欄に内容を入力
 ※7番の場合も「○月に退学」など適宜入力</t>
    <rPh sb="13" eb="15">
      <t>センコウ</t>
    </rPh>
    <rPh sb="26" eb="27">
      <t>オコナ</t>
    </rPh>
    <phoneticPr fontId="67"/>
  </si>
  <si>
    <t>（入力の場合あり）</t>
    <rPh sb="1" eb="3">
      <t>ニュウリョク</t>
    </rPh>
    <rPh sb="4" eb="6">
      <t>バアイ</t>
    </rPh>
    <phoneticPr fontId="7"/>
  </si>
  <si>
    <t xml:space="preserve">
全入力
（様式2-4）</t>
    <rPh sb="1" eb="2">
      <t>ゼン</t>
    </rPh>
    <rPh sb="2" eb="4">
      <t>ニュウリョク</t>
    </rPh>
    <rPh sb="6" eb="8">
      <t>ヨウシキ</t>
    </rPh>
    <phoneticPr fontId="7"/>
  </si>
  <si>
    <t xml:space="preserve">
減免
学生数</t>
    <rPh sb="1" eb="3">
      <t>ゲンメン</t>
    </rPh>
    <rPh sb="4" eb="7">
      <t>ガクセイスウ</t>
    </rPh>
    <phoneticPr fontId="7"/>
  </si>
  <si>
    <t>　入学金に関する修正は「追加」の場合だけ今回の変更交付申請で行うことができます。入学金の変更及び申請数の減少に関する修正については、来春の実績報告で行います。</t>
    <rPh sb="1" eb="4">
      <t>ニュウガクキン</t>
    </rPh>
    <rPh sb="5" eb="6">
      <t>カン</t>
    </rPh>
    <rPh sb="8" eb="10">
      <t>シュウセイ</t>
    </rPh>
    <rPh sb="12" eb="14">
      <t>ツイカ</t>
    </rPh>
    <rPh sb="16" eb="18">
      <t>バアイ</t>
    </rPh>
    <rPh sb="20" eb="22">
      <t>コンカイ</t>
    </rPh>
    <rPh sb="23" eb="25">
      <t>ヘンコウ</t>
    </rPh>
    <rPh sb="25" eb="27">
      <t>コウフ</t>
    </rPh>
    <rPh sb="27" eb="29">
      <t>シンセイ</t>
    </rPh>
    <rPh sb="30" eb="31">
      <t>オコナ</t>
    </rPh>
    <rPh sb="40" eb="43">
      <t>ニュウガクキン</t>
    </rPh>
    <rPh sb="44" eb="46">
      <t>ヘンコウ</t>
    </rPh>
    <rPh sb="46" eb="47">
      <t>オヨ</t>
    </rPh>
    <rPh sb="48" eb="50">
      <t>シンセイ</t>
    </rPh>
    <rPh sb="50" eb="51">
      <t>スウ</t>
    </rPh>
    <rPh sb="52" eb="54">
      <t>ゲンショウ</t>
    </rPh>
    <rPh sb="55" eb="56">
      <t>カン</t>
    </rPh>
    <rPh sb="58" eb="60">
      <t>シュウセイ</t>
    </rPh>
    <rPh sb="69" eb="71">
      <t>ジッセキ</t>
    </rPh>
    <rPh sb="71" eb="73">
      <t>ホウコク</t>
    </rPh>
    <rPh sb="74" eb="75">
      <t>オコナ</t>
    </rPh>
    <phoneticPr fontId="7"/>
  </si>
  <si>
    <t>BA7</t>
    <phoneticPr fontId="7"/>
  </si>
  <si>
    <t>変更承認申請額</t>
    <phoneticPr fontId="7"/>
  </si>
  <si>
    <t>　変更承認申請額と7月に発出された交付決定額との差額がプラス（不足額）となった場合、追加交付を行います。
　なお、マイナスの場合の返還は行わず、来春の実績報告（額の確定）を踏まえて最終的な精算を実施します。</t>
    <rPh sb="1" eb="3">
      <t>ヘンコウ</t>
    </rPh>
    <rPh sb="3" eb="5">
      <t>ショウニン</t>
    </rPh>
    <rPh sb="5" eb="7">
      <t>シンセイ</t>
    </rPh>
    <rPh sb="7" eb="8">
      <t>ガク</t>
    </rPh>
    <rPh sb="10" eb="11">
      <t>ガツ</t>
    </rPh>
    <rPh sb="12" eb="14">
      <t>ハッシュツ</t>
    </rPh>
    <rPh sb="17" eb="19">
      <t>コウフ</t>
    </rPh>
    <rPh sb="19" eb="21">
      <t>ケッテイ</t>
    </rPh>
    <rPh sb="21" eb="22">
      <t>ガク</t>
    </rPh>
    <rPh sb="24" eb="26">
      <t>サガク</t>
    </rPh>
    <rPh sb="31" eb="33">
      <t>フソク</t>
    </rPh>
    <rPh sb="33" eb="34">
      <t>ガク</t>
    </rPh>
    <rPh sb="39" eb="41">
      <t>バアイ</t>
    </rPh>
    <rPh sb="42" eb="44">
      <t>ツイカ</t>
    </rPh>
    <rPh sb="44" eb="46">
      <t>コウフ</t>
    </rPh>
    <rPh sb="47" eb="48">
      <t>オコナ</t>
    </rPh>
    <rPh sb="62" eb="64">
      <t>バアイ</t>
    </rPh>
    <rPh sb="65" eb="67">
      <t>ヘンカン</t>
    </rPh>
    <rPh sb="68" eb="69">
      <t>オコナ</t>
    </rPh>
    <rPh sb="72" eb="74">
      <t>ライシュン</t>
    </rPh>
    <rPh sb="75" eb="77">
      <t>ジッセキ</t>
    </rPh>
    <rPh sb="77" eb="79">
      <t>ホウコク</t>
    </rPh>
    <rPh sb="80" eb="81">
      <t>ガク</t>
    </rPh>
    <rPh sb="82" eb="84">
      <t>カクテイ</t>
    </rPh>
    <rPh sb="86" eb="87">
      <t>フ</t>
    </rPh>
    <rPh sb="90" eb="93">
      <t>サイシュウテキ</t>
    </rPh>
    <rPh sb="94" eb="96">
      <t>セイサン</t>
    </rPh>
    <rPh sb="97" eb="99">
      <t>ジッシ</t>
    </rPh>
    <phoneticPr fontId="7"/>
  </si>
  <si>
    <t>　交付申請時に支弁者（又は私学事業団）に提出した交付申請額（7月に発出された交付決定額）と一致することを確認してください。</t>
    <phoneticPr fontId="7"/>
  </si>
  <si>
    <t>授業料の減免対象者について、奨学金業務システムに基づき適切に把握し、各月における学種状態が「奨学金振込中」の者を申請しているか。</t>
    <rPh sb="0" eb="3">
      <t>ジュギョウリョウ</t>
    </rPh>
    <rPh sb="4" eb="6">
      <t>ゲンメン</t>
    </rPh>
    <rPh sb="6" eb="8">
      <t>タイショウ</t>
    </rPh>
    <rPh sb="8" eb="9">
      <t>シャ</t>
    </rPh>
    <rPh sb="14" eb="17">
      <t>ショウガクキン</t>
    </rPh>
    <rPh sb="17" eb="19">
      <t>ギョウム</t>
    </rPh>
    <rPh sb="24" eb="25">
      <t>モト</t>
    </rPh>
    <rPh sb="27" eb="29">
      <t>テキセツ</t>
    </rPh>
    <rPh sb="30" eb="32">
      <t>ハアク</t>
    </rPh>
    <rPh sb="34" eb="36">
      <t>カクツキ</t>
    </rPh>
    <rPh sb="40" eb="41">
      <t>ガク</t>
    </rPh>
    <rPh sb="41" eb="42">
      <t>シュ</t>
    </rPh>
    <rPh sb="42" eb="44">
      <t>ジョウタイ</t>
    </rPh>
    <rPh sb="46" eb="49">
      <t>ショウガクキン</t>
    </rPh>
    <rPh sb="49" eb="51">
      <t>フリコミ</t>
    </rPh>
    <rPh sb="51" eb="52">
      <t>チュウ</t>
    </rPh>
    <rPh sb="54" eb="55">
      <t>モノ</t>
    </rPh>
    <rPh sb="56" eb="58">
      <t>シンセイ</t>
    </rPh>
    <phoneticPr fontId="7"/>
  </si>
  <si>
    <t>　奨学金業務システムに登録しない場合でも、支援措置の要件を満たす学生に対しては授業料・入学金の減免を行う必要があります。
　なお、10月からの支援区分（減免割合）を決定するために国籍・在留資格、経済状況などを確認する必要がありますので、遺漏ないよう把握してください。</t>
    <rPh sb="1" eb="4">
      <t>ショウガクキン</t>
    </rPh>
    <rPh sb="4" eb="6">
      <t>ギョウム</t>
    </rPh>
    <rPh sb="11" eb="13">
      <t>トウロク</t>
    </rPh>
    <rPh sb="16" eb="18">
      <t>バアイ</t>
    </rPh>
    <rPh sb="21" eb="23">
      <t>シエン</t>
    </rPh>
    <rPh sb="23" eb="25">
      <t>ソチ</t>
    </rPh>
    <rPh sb="26" eb="28">
      <t>ヨウケン</t>
    </rPh>
    <rPh sb="29" eb="30">
      <t>ミ</t>
    </rPh>
    <rPh sb="32" eb="34">
      <t>ガクセイ</t>
    </rPh>
    <rPh sb="35" eb="36">
      <t>タイ</t>
    </rPh>
    <rPh sb="39" eb="42">
      <t>ジュギョウリョウ</t>
    </rPh>
    <rPh sb="43" eb="46">
      <t>ニュウガクキン</t>
    </rPh>
    <rPh sb="47" eb="49">
      <t>ゲンメン</t>
    </rPh>
    <rPh sb="50" eb="51">
      <t>オコナ</t>
    </rPh>
    <rPh sb="52" eb="54">
      <t>ヒツヨウ</t>
    </rPh>
    <rPh sb="67" eb="68">
      <t>ガツ</t>
    </rPh>
    <rPh sb="71" eb="73">
      <t>シエン</t>
    </rPh>
    <rPh sb="73" eb="75">
      <t>クブン</t>
    </rPh>
    <rPh sb="76" eb="78">
      <t>ゲンメン</t>
    </rPh>
    <rPh sb="78" eb="80">
      <t>ワリアイ</t>
    </rPh>
    <rPh sb="82" eb="84">
      <t>ケッテイ</t>
    </rPh>
    <rPh sb="89" eb="91">
      <t>コクセキ</t>
    </rPh>
    <rPh sb="92" eb="94">
      <t>ザイリュウ</t>
    </rPh>
    <rPh sb="94" eb="96">
      <t>シカク</t>
    </rPh>
    <rPh sb="97" eb="99">
      <t>ケイザイ</t>
    </rPh>
    <rPh sb="99" eb="101">
      <t>ジョウキョウ</t>
    </rPh>
    <rPh sb="104" eb="106">
      <t>カクニン</t>
    </rPh>
    <rPh sb="108" eb="110">
      <t>ヒツヨウ</t>
    </rPh>
    <rPh sb="118" eb="120">
      <t>イロウ</t>
    </rPh>
    <rPh sb="124" eb="126">
      <t>ハアク</t>
    </rPh>
    <phoneticPr fontId="67"/>
  </si>
  <si>
    <t>編入学生等については、入学以前に在籍していた学校において、入学金の減免を受けたかどうかの確認をしているか。また、備考欄にその旨の記載をしているか。</t>
    <rPh sb="0" eb="3">
      <t>ヘンニュウガク</t>
    </rPh>
    <rPh sb="3" eb="4">
      <t>セイ</t>
    </rPh>
    <rPh sb="4" eb="5">
      <t>トウ</t>
    </rPh>
    <rPh sb="11" eb="13">
      <t>ニュウガク</t>
    </rPh>
    <rPh sb="13" eb="15">
      <t>イゼン</t>
    </rPh>
    <rPh sb="16" eb="18">
      <t>ザイセキ</t>
    </rPh>
    <rPh sb="22" eb="24">
      <t>ガッコウ</t>
    </rPh>
    <rPh sb="29" eb="32">
      <t>ニュウガクキン</t>
    </rPh>
    <rPh sb="33" eb="35">
      <t>ゲンメン</t>
    </rPh>
    <rPh sb="36" eb="37">
      <t>ウ</t>
    </rPh>
    <rPh sb="44" eb="46">
      <t>カクニン</t>
    </rPh>
    <rPh sb="56" eb="58">
      <t>ビコウ</t>
    </rPh>
    <rPh sb="58" eb="59">
      <t>ラン</t>
    </rPh>
    <rPh sb="62" eb="63">
      <t>ムネ</t>
    </rPh>
    <rPh sb="64" eb="66">
      <t>キサイ</t>
    </rPh>
    <phoneticPr fontId="7"/>
  </si>
  <si>
    <t>　学生等の認定要件の把握は多岐にわたるので、「高等教育の修学支援新制度　授業料等減免事務処理要領」を参照のうえ、編入学生等以外の要件にも十分留意してください。
　また、編入学生等を申請数に含める場合は、必ず備考欄に「編入学生○人あり」などの記載をしてください。</t>
    <rPh sb="1" eb="3">
      <t>ガクセイ</t>
    </rPh>
    <rPh sb="3" eb="4">
      <t>トウ</t>
    </rPh>
    <rPh sb="5" eb="7">
      <t>ニンテイ</t>
    </rPh>
    <rPh sb="7" eb="9">
      <t>ヨウケン</t>
    </rPh>
    <rPh sb="10" eb="12">
      <t>ハアク</t>
    </rPh>
    <rPh sb="13" eb="15">
      <t>タキ</t>
    </rPh>
    <rPh sb="23" eb="25">
      <t>コウトウ</t>
    </rPh>
    <rPh sb="25" eb="27">
      <t>キョウイク</t>
    </rPh>
    <rPh sb="28" eb="30">
      <t>シュウガク</t>
    </rPh>
    <rPh sb="30" eb="32">
      <t>シエン</t>
    </rPh>
    <rPh sb="32" eb="35">
      <t>シンセイド</t>
    </rPh>
    <rPh sb="36" eb="39">
      <t>ジュギョウリョウ</t>
    </rPh>
    <rPh sb="39" eb="40">
      <t>トウ</t>
    </rPh>
    <rPh sb="40" eb="42">
      <t>ゲンメン</t>
    </rPh>
    <rPh sb="42" eb="44">
      <t>ジム</t>
    </rPh>
    <rPh sb="44" eb="46">
      <t>ショリ</t>
    </rPh>
    <rPh sb="46" eb="48">
      <t>ヨウリョウ</t>
    </rPh>
    <rPh sb="50" eb="52">
      <t>サンショウ</t>
    </rPh>
    <rPh sb="56" eb="59">
      <t>ヘンニュウガク</t>
    </rPh>
    <rPh sb="59" eb="60">
      <t>セイ</t>
    </rPh>
    <rPh sb="60" eb="61">
      <t>トウ</t>
    </rPh>
    <rPh sb="61" eb="63">
      <t>イガイ</t>
    </rPh>
    <rPh sb="64" eb="66">
      <t>ヨウケン</t>
    </rPh>
    <rPh sb="68" eb="70">
      <t>ジュウブン</t>
    </rPh>
    <rPh sb="70" eb="72">
      <t>リュウイ</t>
    </rPh>
    <rPh sb="84" eb="86">
      <t>ヘンニュウ</t>
    </rPh>
    <rPh sb="86" eb="88">
      <t>ガクセイ</t>
    </rPh>
    <rPh sb="88" eb="89">
      <t>トウ</t>
    </rPh>
    <rPh sb="90" eb="92">
      <t>シンセイ</t>
    </rPh>
    <rPh sb="92" eb="93">
      <t>スウ</t>
    </rPh>
    <rPh sb="94" eb="95">
      <t>フク</t>
    </rPh>
    <rPh sb="97" eb="99">
      <t>バアイ</t>
    </rPh>
    <rPh sb="101" eb="102">
      <t>カナラ</t>
    </rPh>
    <rPh sb="103" eb="105">
      <t>ビコウ</t>
    </rPh>
    <rPh sb="105" eb="106">
      <t>ラン</t>
    </rPh>
    <rPh sb="108" eb="110">
      <t>ヘンニュウ</t>
    </rPh>
    <rPh sb="110" eb="112">
      <t>ガクセイ</t>
    </rPh>
    <rPh sb="113" eb="114">
      <t>ニン</t>
    </rPh>
    <rPh sb="120" eb="122">
      <t>キサイ</t>
    </rPh>
    <phoneticPr fontId="7"/>
  </si>
  <si>
    <r>
      <t>授業料・入学金の金額に関する根拠資料を添付しているか（学則など）。　</t>
    </r>
    <r>
      <rPr>
        <b/>
        <u/>
        <sz val="11"/>
        <rFont val="ＭＳ ゴシック"/>
        <family val="3"/>
        <charset val="128"/>
      </rPr>
      <t>※16番の特待制度に注意
＜根拠資料について＞
　6/12締切の交付申請で既に提出している場合の再提出は不要です。ただし、交付申請で入力していない授業料・入学金の金額がある場合は提出してください。</t>
    </r>
    <rPh sb="0" eb="3">
      <t>ジュギョウリョウ</t>
    </rPh>
    <rPh sb="4" eb="7">
      <t>ニュウガクキン</t>
    </rPh>
    <rPh sb="8" eb="10">
      <t>キンガク</t>
    </rPh>
    <rPh sb="11" eb="12">
      <t>カン</t>
    </rPh>
    <rPh sb="14" eb="16">
      <t>コンキョ</t>
    </rPh>
    <rPh sb="16" eb="18">
      <t>シリョウ</t>
    </rPh>
    <rPh sb="19" eb="21">
      <t>テンプ</t>
    </rPh>
    <rPh sb="27" eb="29">
      <t>ガクソク</t>
    </rPh>
    <rPh sb="37" eb="38">
      <t>バン</t>
    </rPh>
    <rPh sb="39" eb="41">
      <t>トクタイ</t>
    </rPh>
    <rPh sb="41" eb="43">
      <t>セイド</t>
    </rPh>
    <rPh sb="44" eb="46">
      <t>チュウイ</t>
    </rPh>
    <rPh sb="49" eb="51">
      <t>コンキョ</t>
    </rPh>
    <rPh sb="51" eb="53">
      <t>シリョウ</t>
    </rPh>
    <rPh sb="64" eb="66">
      <t>シメキリ</t>
    </rPh>
    <rPh sb="67" eb="69">
      <t>コウフ</t>
    </rPh>
    <rPh sb="69" eb="71">
      <t>シンセイ</t>
    </rPh>
    <rPh sb="72" eb="73">
      <t>スデ</t>
    </rPh>
    <rPh sb="74" eb="76">
      <t>テイシュツ</t>
    </rPh>
    <rPh sb="80" eb="82">
      <t>バアイ</t>
    </rPh>
    <rPh sb="83" eb="86">
      <t>サイテイシュツ</t>
    </rPh>
    <rPh sb="87" eb="89">
      <t>フヨウ</t>
    </rPh>
    <rPh sb="96" eb="98">
      <t>コウフ</t>
    </rPh>
    <rPh sb="98" eb="100">
      <t>シンセイ</t>
    </rPh>
    <rPh sb="101" eb="103">
      <t>ニュウリョク</t>
    </rPh>
    <rPh sb="108" eb="111">
      <t>ジュギョウリョウ</t>
    </rPh>
    <rPh sb="112" eb="115">
      <t>ニュウガクキン</t>
    </rPh>
    <rPh sb="116" eb="118">
      <t>キンガク</t>
    </rPh>
    <rPh sb="121" eb="123">
      <t>バアイ</t>
    </rPh>
    <rPh sb="124" eb="126">
      <t>テイシュツ</t>
    </rPh>
    <phoneticPr fontId="7"/>
  </si>
  <si>
    <r>
      <t>　学校の特待制度などによって、授業料・入学金が学則等に定められた本来の額より減じられた金額に対して減免を行う場合に入力する金額は､「減じられた後の金額」となるので注意してください。また、</t>
    </r>
    <r>
      <rPr>
        <b/>
        <u/>
        <sz val="11"/>
        <rFont val="ＭＳ ゴシック"/>
        <family val="3"/>
        <charset val="128"/>
      </rPr>
      <t xml:space="preserve">特待制度の内容が分かる規程・手続資料等を提出してください（個人情報の取扱いには十分留意してください）。
</t>
    </r>
    <r>
      <rPr>
        <sz val="11"/>
        <rFont val="ＭＳ ゴシック"/>
        <family val="3"/>
        <charset val="128"/>
      </rPr>
      <t>　規程・手続資料の再提出については、15番と同様です。</t>
    </r>
    <rPh sb="1" eb="3">
      <t>ガッコウ</t>
    </rPh>
    <rPh sb="4" eb="6">
      <t>トクタイ</t>
    </rPh>
    <rPh sb="6" eb="8">
      <t>セイド</t>
    </rPh>
    <rPh sb="15" eb="18">
      <t>ジュギョウリョウ</t>
    </rPh>
    <rPh sb="19" eb="22">
      <t>ニュウガクキン</t>
    </rPh>
    <rPh sb="23" eb="25">
      <t>ガクソク</t>
    </rPh>
    <rPh sb="25" eb="26">
      <t>トウ</t>
    </rPh>
    <rPh sb="27" eb="28">
      <t>サダ</t>
    </rPh>
    <rPh sb="32" eb="34">
      <t>ホンライ</t>
    </rPh>
    <rPh sb="38" eb="39">
      <t>ゲン</t>
    </rPh>
    <rPh sb="43" eb="45">
      <t>キンガク</t>
    </rPh>
    <rPh sb="46" eb="47">
      <t>タイ</t>
    </rPh>
    <rPh sb="49" eb="51">
      <t>ゲンメン</t>
    </rPh>
    <rPh sb="52" eb="53">
      <t>オコナ</t>
    </rPh>
    <rPh sb="54" eb="56">
      <t>バアイ</t>
    </rPh>
    <rPh sb="57" eb="59">
      <t>ニュウリョク</t>
    </rPh>
    <rPh sb="61" eb="63">
      <t>キンガク</t>
    </rPh>
    <rPh sb="71" eb="72">
      <t>アト</t>
    </rPh>
    <rPh sb="73" eb="75">
      <t>キンガク</t>
    </rPh>
    <rPh sb="81" eb="83">
      <t>チュウイ</t>
    </rPh>
    <rPh sb="93" eb="95">
      <t>トクタイ</t>
    </rPh>
    <rPh sb="95" eb="97">
      <t>セイド</t>
    </rPh>
    <rPh sb="98" eb="100">
      <t>ナイヨウ</t>
    </rPh>
    <rPh sb="101" eb="102">
      <t>ワ</t>
    </rPh>
    <rPh sb="104" eb="106">
      <t>キテイ</t>
    </rPh>
    <rPh sb="107" eb="109">
      <t>テツヅ</t>
    </rPh>
    <rPh sb="109" eb="111">
      <t>シリョウ</t>
    </rPh>
    <rPh sb="111" eb="112">
      <t>トウ</t>
    </rPh>
    <rPh sb="113" eb="115">
      <t>テイシュツ</t>
    </rPh>
    <rPh sb="122" eb="124">
      <t>コジン</t>
    </rPh>
    <rPh sb="124" eb="126">
      <t>ジョウホウ</t>
    </rPh>
    <rPh sb="127" eb="129">
      <t>トリアツカ</t>
    </rPh>
    <rPh sb="132" eb="134">
      <t>ジュウブン</t>
    </rPh>
    <rPh sb="134" eb="136">
      <t>リュウイ</t>
    </rPh>
    <rPh sb="146" eb="148">
      <t>キテイ</t>
    </rPh>
    <rPh sb="149" eb="151">
      <t>テツヅキ</t>
    </rPh>
    <rPh sb="151" eb="153">
      <t>シリョウ</t>
    </rPh>
    <rPh sb="154" eb="157">
      <t>サイテイシュツ</t>
    </rPh>
    <rPh sb="165" eb="166">
      <t>バン</t>
    </rPh>
    <rPh sb="167" eb="169">
      <t>ドウヨウ</t>
    </rPh>
    <phoneticPr fontId="67"/>
  </si>
  <si>
    <r>
      <t xml:space="preserve">修学支援事業に関する職務を担当している者を入力しているか。
</t>
    </r>
    <r>
      <rPr>
        <u/>
        <sz val="10"/>
        <rFont val="ＭＳ ゴシック"/>
        <family val="3"/>
        <charset val="128"/>
      </rPr>
      <t xml:space="preserve">
</t>
    </r>
    <r>
      <rPr>
        <sz val="10"/>
        <rFont val="ＭＳ ゴシック"/>
        <family val="3"/>
        <charset val="128"/>
      </rPr>
      <t>　</t>
    </r>
    <r>
      <rPr>
        <u/>
        <sz val="10"/>
        <rFont val="ＭＳ ゴシック"/>
        <family val="3"/>
        <charset val="128"/>
      </rPr>
      <t xml:space="preserve">※私学事業団へ提出する私立大学・私立短期大学・私立高等専門学校
</t>
    </r>
    <r>
      <rPr>
        <sz val="10"/>
        <rFont val="ＭＳ ゴシック"/>
        <family val="3"/>
        <charset val="128"/>
      </rPr>
      <t>　　</t>
    </r>
    <r>
      <rPr>
        <u/>
        <sz val="10"/>
        <rFont val="ＭＳ ゴシック"/>
        <family val="3"/>
        <charset val="128"/>
      </rPr>
      <t>については、入力不要です。</t>
    </r>
    <rPh sb="0" eb="2">
      <t>シュウガク</t>
    </rPh>
    <rPh sb="2" eb="4">
      <t>シエン</t>
    </rPh>
    <rPh sb="4" eb="6">
      <t>ジギョウ</t>
    </rPh>
    <rPh sb="7" eb="8">
      <t>カン</t>
    </rPh>
    <rPh sb="10" eb="12">
      <t>ショクム</t>
    </rPh>
    <rPh sb="13" eb="15">
      <t>タントウ</t>
    </rPh>
    <rPh sb="19" eb="20">
      <t>モノ</t>
    </rPh>
    <rPh sb="21" eb="23">
      <t>ニュウリョク</t>
    </rPh>
    <rPh sb="72" eb="74">
      <t>ニュウリョク</t>
    </rPh>
    <phoneticPr fontId="7"/>
  </si>
  <si>
    <t>ファイルの作成担当者と取りまとめ担当者との情報共有はできているか。</t>
    <rPh sb="5" eb="7">
      <t>サクセイ</t>
    </rPh>
    <rPh sb="7" eb="10">
      <t>タントウシャ</t>
    </rPh>
    <rPh sb="11" eb="12">
      <t>ト</t>
    </rPh>
    <rPh sb="16" eb="19">
      <t>タントウシャ</t>
    </rPh>
    <rPh sb="21" eb="23">
      <t>ジョウホウ</t>
    </rPh>
    <rPh sb="23" eb="25">
      <t>キョウユウ</t>
    </rPh>
    <phoneticPr fontId="7"/>
  </si>
  <si>
    <t>　ファイルの作成担当者と取りまとめ担当者との情報共有ができていないことにより、申請内容に齟齬が発生するケースが見受けられます。最終的なデータを学内で確実に共有するようにしてください。</t>
    <rPh sb="6" eb="8">
      <t>サクセイ</t>
    </rPh>
    <rPh sb="8" eb="11">
      <t>タントウシャ</t>
    </rPh>
    <rPh sb="12" eb="13">
      <t>ト</t>
    </rPh>
    <rPh sb="17" eb="20">
      <t>タントウシャ</t>
    </rPh>
    <rPh sb="22" eb="24">
      <t>ジョウホウ</t>
    </rPh>
    <rPh sb="24" eb="26">
      <t>キョウユウ</t>
    </rPh>
    <rPh sb="39" eb="41">
      <t>シンセイ</t>
    </rPh>
    <rPh sb="41" eb="43">
      <t>ナイヨウ</t>
    </rPh>
    <rPh sb="44" eb="46">
      <t>ソゴ</t>
    </rPh>
    <rPh sb="47" eb="49">
      <t>ハッセイ</t>
    </rPh>
    <rPh sb="55" eb="57">
      <t>ミウ</t>
    </rPh>
    <rPh sb="63" eb="66">
      <t>サイシュウテキ</t>
    </rPh>
    <rPh sb="71" eb="73">
      <t>ガクナイ</t>
    </rPh>
    <rPh sb="74" eb="76">
      <t>カクジツ</t>
    </rPh>
    <rPh sb="77" eb="79">
      <t>キョウユウ</t>
    </rPh>
    <phoneticPr fontId="7"/>
  </si>
  <si>
    <t>　年度当初は特待制度が適用されたものの、その後の事象の発生により減免額が変更された場合は、パターン分けのうえ、変更された後の授業料・入学金の金額を入力する行を設けてください。　　　</t>
    <rPh sb="77" eb="78">
      <t>ギョウ</t>
    </rPh>
    <rPh sb="79" eb="80">
      <t>モウ</t>
    </rPh>
    <phoneticPr fontId="7"/>
  </si>
  <si>
    <t>16番の特待制度が適用される場合を除き、授業料・入学金の減免は修学支援法に基づく減免を先に実施しているか。</t>
    <rPh sb="2" eb="3">
      <t>バン</t>
    </rPh>
    <rPh sb="4" eb="6">
      <t>トクタイ</t>
    </rPh>
    <rPh sb="6" eb="8">
      <t>セイド</t>
    </rPh>
    <rPh sb="9" eb="11">
      <t>テキヨウ</t>
    </rPh>
    <rPh sb="14" eb="16">
      <t>バアイ</t>
    </rPh>
    <rPh sb="17" eb="18">
      <t>ノゾ</t>
    </rPh>
    <rPh sb="20" eb="23">
      <t>ジュギョウリョウ</t>
    </rPh>
    <rPh sb="24" eb="27">
      <t>ニュウガクキン</t>
    </rPh>
    <rPh sb="28" eb="30">
      <t>ゲンメン</t>
    </rPh>
    <rPh sb="31" eb="33">
      <t>シュウガク</t>
    </rPh>
    <rPh sb="33" eb="35">
      <t>シエン</t>
    </rPh>
    <rPh sb="35" eb="36">
      <t>ホウ</t>
    </rPh>
    <rPh sb="37" eb="38">
      <t>モト</t>
    </rPh>
    <rPh sb="40" eb="42">
      <t>ゲンメン</t>
    </rPh>
    <rPh sb="43" eb="44">
      <t>サキ</t>
    </rPh>
    <rPh sb="45" eb="47">
      <t>ジッシ</t>
    </rPh>
    <phoneticPr fontId="7"/>
  </si>
  <si>
    <t>学生等の在籍状況に基づく支援の対象となる月数（減免対象月数）を適切にカウントしているか。</t>
    <rPh sb="0" eb="2">
      <t>ガクセイ</t>
    </rPh>
    <rPh sb="2" eb="3">
      <t>トウ</t>
    </rPh>
    <rPh sb="4" eb="6">
      <t>ザイセキ</t>
    </rPh>
    <rPh sb="6" eb="8">
      <t>ジョウキョウ</t>
    </rPh>
    <rPh sb="9" eb="10">
      <t>モト</t>
    </rPh>
    <rPh sb="12" eb="14">
      <t>シエン</t>
    </rPh>
    <rPh sb="15" eb="17">
      <t>タイショウ</t>
    </rPh>
    <rPh sb="20" eb="22">
      <t>ツキスウ</t>
    </rPh>
    <rPh sb="23" eb="25">
      <t>ゲンメン</t>
    </rPh>
    <rPh sb="25" eb="27">
      <t>タイショウ</t>
    </rPh>
    <rPh sb="27" eb="29">
      <t>ツキスウ</t>
    </rPh>
    <rPh sb="31" eb="33">
      <t>テキセツ</t>
    </rPh>
    <phoneticPr fontId="7"/>
  </si>
  <si>
    <t>20番の「パターン分け」を行う時や他の学生等と異なる事象が発生した学生等を申請する際に、備考欄に内容の要点を入力したか。</t>
    <rPh sb="2" eb="3">
      <t>バン</t>
    </rPh>
    <rPh sb="9" eb="10">
      <t>ワ</t>
    </rPh>
    <rPh sb="13" eb="14">
      <t>オコナ</t>
    </rPh>
    <rPh sb="15" eb="16">
      <t>トキ</t>
    </rPh>
    <rPh sb="17" eb="18">
      <t>タ</t>
    </rPh>
    <rPh sb="19" eb="21">
      <t>ガクセイ</t>
    </rPh>
    <rPh sb="21" eb="22">
      <t>トウ</t>
    </rPh>
    <rPh sb="23" eb="24">
      <t>コト</t>
    </rPh>
    <rPh sb="26" eb="28">
      <t>ジショウ</t>
    </rPh>
    <rPh sb="29" eb="31">
      <t>ハッセイ</t>
    </rPh>
    <rPh sb="33" eb="35">
      <t>ガクセイ</t>
    </rPh>
    <rPh sb="35" eb="36">
      <t>トウ</t>
    </rPh>
    <rPh sb="37" eb="39">
      <t>シンセイ</t>
    </rPh>
    <rPh sb="41" eb="42">
      <t>サイ</t>
    </rPh>
    <rPh sb="44" eb="46">
      <t>ビコウ</t>
    </rPh>
    <rPh sb="46" eb="47">
      <t>ラン</t>
    </rPh>
    <rPh sb="48" eb="50">
      <t>ナイヨウ</t>
    </rPh>
    <rPh sb="51" eb="53">
      <t>ヨウテン</t>
    </rPh>
    <rPh sb="54" eb="56">
      <t>ニュウリョク</t>
    </rPh>
    <phoneticPr fontId="7"/>
  </si>
  <si>
    <t>○隣の列の年間授業料を入力したにもかかわらず、金額が０円・空白となる理由
　・P5セルの「設置者別」の入力がない
　・R5セルの「学校種別」の入力がない
　・Ｈ列の「学部（学科）名」の入力がない
　・Ｍ列の「昼夜区分」の入力がない
　・Ｓ列の「学生等1人当り年間授業料」の入力がない
　　→Ｈ列以外はいずれも上限額を決定するための要素となります。
　・「数式」メニュー→「計算方法の設定」が「手動」となっていて、再計算がなされていない</t>
    <phoneticPr fontId="7"/>
  </si>
  <si>
    <t>○隣の列の入学金を入力したにもかかわらず、金額が０円・空白となる理由
　・P5セルの「設置者別」の入力がない
　・R5セルの「学校種別」の入力がない
　・Ｈ列の「学部（学科）名」の入力がない
　・Ｍ列の「昼夜区分」の入力がない
　・Ｕ列の「学則による学生等1人当り入学金」の入力がない
　　→Ｈ列以外はいずれも上限額を決定するための要素となります。
　・「数式」メニュー→「計算方法の設定」が「手動」となっていて、再計算がなされていない</t>
    <phoneticPr fontId="7"/>
  </si>
  <si>
    <t>　ＡＩ列の「月数」が「5月」以下の場合に按分計算されます。</t>
    <phoneticPr fontId="7"/>
  </si>
  <si>
    <t>AN15</t>
    <phoneticPr fontId="7"/>
  </si>
  <si>
    <t>AS15</t>
    <phoneticPr fontId="7"/>
  </si>
  <si>
    <t>　授業料・入学金が10円単位の金額となっている場合でも、そのまま入力してください。なお、交付金は自動的に100円未満を切り捨てて算出します。</t>
    <rPh sb="48" eb="51">
      <t>ジドウテキ</t>
    </rPh>
    <phoneticPr fontId="7"/>
  </si>
  <si>
    <t>文学部（事例⑬）</t>
    <rPh sb="0" eb="3">
      <t>ブンガクブ</t>
    </rPh>
    <rPh sb="4" eb="6">
      <t>ジレイ</t>
    </rPh>
    <phoneticPr fontId="7"/>
  </si>
  <si>
    <t>文学部（事例⑮-1）</t>
    <rPh sb="0" eb="3">
      <t>ブンガクブ</t>
    </rPh>
    <rPh sb="4" eb="6">
      <t>ジレイ</t>
    </rPh>
    <phoneticPr fontId="7"/>
  </si>
  <si>
    <t>文学部（事例⑮-2）</t>
    <rPh sb="0" eb="3">
      <t>ブンガクブ</t>
    </rPh>
    <rPh sb="4" eb="6">
      <t>ジレイ</t>
    </rPh>
    <phoneticPr fontId="7"/>
  </si>
  <si>
    <t>文学部（事例⑮-3）</t>
    <rPh sb="0" eb="3">
      <t>ブンガクブ</t>
    </rPh>
    <rPh sb="4" eb="6">
      <t>ジレイ</t>
    </rPh>
    <phoneticPr fontId="7"/>
  </si>
  <si>
    <t>文学部（事例⑮-4）</t>
    <rPh sb="0" eb="3">
      <t>ブンガクブ</t>
    </rPh>
    <rPh sb="4" eb="6">
      <t>ジレイ</t>
    </rPh>
    <phoneticPr fontId="7"/>
  </si>
  <si>
    <t>・事例⑬：「カリキュラムとしての留学」に行く場合</t>
    <rPh sb="1" eb="3">
      <t>ジレイ</t>
    </rPh>
    <rPh sb="16" eb="18">
      <t>リュウガク</t>
    </rPh>
    <rPh sb="20" eb="21">
      <t>イ</t>
    </rPh>
    <rPh sb="22" eb="24">
      <t>バアイ</t>
    </rPh>
    <phoneticPr fontId="7"/>
  </si>
  <si>
    <t>↓留学先の授業料は対象外</t>
    <rPh sb="1" eb="3">
      <t>リュウガク</t>
    </rPh>
    <rPh sb="3" eb="4">
      <t>サキ</t>
    </rPh>
    <rPh sb="5" eb="8">
      <t>ジュギョウリョウ</t>
    </rPh>
    <rPh sb="9" eb="12">
      <t>タイショウガイ</t>
    </rPh>
    <phoneticPr fontId="7"/>
  </si>
  <si>
    <t>カリキュラム上の留学者</t>
    <rPh sb="6" eb="7">
      <t>ジョウ</t>
    </rPh>
    <rPh sb="8" eb="10">
      <t>リュウガク</t>
    </rPh>
    <rPh sb="10" eb="11">
      <t>シャ</t>
    </rPh>
    <phoneticPr fontId="7"/>
  </si>
  <si>
    <t>↓通常の学生等と同様の入力</t>
    <rPh sb="1" eb="3">
      <t>ツウジョウ</t>
    </rPh>
    <rPh sb="4" eb="6">
      <t>ガクセイ</t>
    </rPh>
    <rPh sb="6" eb="7">
      <t>トウ</t>
    </rPh>
    <rPh sb="8" eb="10">
      <t>ドウヨウ</t>
    </rPh>
    <rPh sb="11" eb="13">
      <t>ニュウリョク</t>
    </rPh>
    <phoneticPr fontId="7"/>
  </si>
  <si>
    <t>当該学校に納入する授業料のみが対象となり、その1/2が前期の対象額となる↓</t>
    <rPh sb="0" eb="2">
      <t>トウガイ</t>
    </rPh>
    <rPh sb="2" eb="4">
      <t>ガッコウ</t>
    </rPh>
    <rPh sb="5" eb="7">
      <t>ノウニュウ</t>
    </rPh>
    <rPh sb="9" eb="12">
      <t>ジュギョウリョウ</t>
    </rPh>
    <rPh sb="15" eb="17">
      <t>タイショウ</t>
    </rPh>
    <rPh sb="27" eb="29">
      <t>ゼンキ</t>
    </rPh>
    <rPh sb="30" eb="32">
      <t>タイショウ</t>
    </rPh>
    <rPh sb="32" eb="33">
      <t>ガク</t>
    </rPh>
    <phoneticPr fontId="7"/>
  </si>
  <si>
    <t>減免
対象
月数</t>
    <rPh sb="0" eb="2">
      <t>ゲンメン</t>
    </rPh>
    <rPh sb="3" eb="5">
      <t>タイショウ</t>
    </rPh>
    <rPh sb="6" eb="8">
      <t>ツキスウ</t>
    </rPh>
    <phoneticPr fontId="7"/>
  </si>
  <si>
    <t>＜交付申請時の入力イメージ＞</t>
    <rPh sb="1" eb="3">
      <t>コウフ</t>
    </rPh>
    <rPh sb="3" eb="6">
      <t>シンセイジ</t>
    </rPh>
    <rPh sb="7" eb="9">
      <t>ニュウリョク</t>
    </rPh>
    <phoneticPr fontId="67"/>
  </si>
  <si>
    <t>Ｋさん</t>
  </si>
  <si>
    <t>Ｌさん</t>
    <phoneticPr fontId="7"/>
  </si>
  <si>
    <t>（9月入学）</t>
    <rPh sb="2" eb="3">
      <t>ガツ</t>
    </rPh>
    <rPh sb="3" eb="5">
      <t>ニュウガク</t>
    </rPh>
    <phoneticPr fontId="7"/>
  </si>
  <si>
    <t>＜変更交付申請時の入力イメージ＞</t>
    <rPh sb="1" eb="3">
      <t>ヘンコウ</t>
    </rPh>
    <rPh sb="3" eb="5">
      <t>コウフ</t>
    </rPh>
    <rPh sb="5" eb="8">
      <t>シンセイジ</t>
    </rPh>
    <rPh sb="9" eb="11">
      <t>ニュウリョク</t>
    </rPh>
    <phoneticPr fontId="67"/>
  </si>
  <si>
    <t>授業料減免学生数
(4-6月時点の状況)</t>
    <rPh sb="0" eb="3">
      <t>ジュギョウリョウ</t>
    </rPh>
    <rPh sb="3" eb="5">
      <t>ゲンメン</t>
    </rPh>
    <rPh sb="5" eb="8">
      <t>ガクセイスウ</t>
    </rPh>
    <rPh sb="13" eb="14">
      <t>ガツ</t>
    </rPh>
    <rPh sb="14" eb="16">
      <t>ジテン</t>
    </rPh>
    <rPh sb="17" eb="19">
      <t>ジョウキョウ</t>
    </rPh>
    <phoneticPr fontId="7"/>
  </si>
  <si>
    <t>授業料減免学生数
(4-9月分確定)</t>
    <rPh sb="0" eb="3">
      <t>ジュギョウリョウ</t>
    </rPh>
    <rPh sb="3" eb="5">
      <t>ゲンメン</t>
    </rPh>
    <rPh sb="5" eb="8">
      <t>ガクセイスウ</t>
    </rPh>
    <rPh sb="13" eb="15">
      <t>ガツブン</t>
    </rPh>
    <rPh sb="15" eb="17">
      <t>カクテイ</t>
    </rPh>
    <phoneticPr fontId="7"/>
  </si>
  <si>
    <r>
      <t>◎入力のポイント</t>
    </r>
    <r>
      <rPr>
        <sz val="10"/>
        <rFont val="ＭＳ ゴシック"/>
        <family val="3"/>
        <charset val="128"/>
      </rPr>
      <t>（※1～※3は交付申請時と同内容です）</t>
    </r>
    <rPh sb="1" eb="3">
      <t>ニュウリョク</t>
    </rPh>
    <rPh sb="15" eb="17">
      <t>コウフ</t>
    </rPh>
    <rPh sb="17" eb="20">
      <t>シンセイジ</t>
    </rPh>
    <rPh sb="21" eb="22">
      <t>ドウ</t>
    </rPh>
    <rPh sb="22" eb="24">
      <t>ナイヨウ</t>
    </rPh>
    <phoneticPr fontId="7"/>
  </si>
  <si>
    <t>入学金減免学生数
(4-6月の状況)</t>
    <rPh sb="0" eb="3">
      <t>ニュウガクキン</t>
    </rPh>
    <rPh sb="3" eb="5">
      <t>ゲンメン</t>
    </rPh>
    <rPh sb="5" eb="8">
      <t>ガクセイスウ</t>
    </rPh>
    <rPh sb="13" eb="14">
      <t>ガツ</t>
    </rPh>
    <rPh sb="15" eb="17">
      <t>ジョウキョウ</t>
    </rPh>
    <phoneticPr fontId="7"/>
  </si>
  <si>
    <t>１.学部内で授業料・入学金が異なる学生がいる場合又は②専攻のように同額の専攻でも在籍月数が異なる学生がいる場合</t>
    <rPh sb="2" eb="4">
      <t>ガクブ</t>
    </rPh>
    <rPh sb="4" eb="5">
      <t>ナイ</t>
    </rPh>
    <rPh sb="6" eb="9">
      <t>ジュギョウリョウ</t>
    </rPh>
    <rPh sb="10" eb="13">
      <t>ニュウガクキン</t>
    </rPh>
    <rPh sb="14" eb="15">
      <t>コト</t>
    </rPh>
    <rPh sb="17" eb="19">
      <t>ガクセイ</t>
    </rPh>
    <rPh sb="22" eb="24">
      <t>バアイ</t>
    </rPh>
    <rPh sb="24" eb="25">
      <t>マタ</t>
    </rPh>
    <rPh sb="27" eb="29">
      <t>センコウ</t>
    </rPh>
    <rPh sb="33" eb="35">
      <t>ドウガク</t>
    </rPh>
    <rPh sb="36" eb="38">
      <t>センコウ</t>
    </rPh>
    <rPh sb="40" eb="42">
      <t>ザイセキ</t>
    </rPh>
    <rPh sb="42" eb="44">
      <t>ツキスウ</t>
    </rPh>
    <rPh sb="45" eb="46">
      <t>コト</t>
    </rPh>
    <rPh sb="48" eb="50">
      <t>ガクセイ</t>
    </rPh>
    <rPh sb="53" eb="55">
      <t>バアイ</t>
    </rPh>
    <phoneticPr fontId="67"/>
  </si>
  <si>
    <t>AI16</t>
    <phoneticPr fontId="7"/>
  </si>
  <si>
    <t>AL13</t>
    <phoneticPr fontId="7"/>
  </si>
  <si>
    <t>　ＡＩ列は授業料の交付金額を月数按分する場合に使用します。授業料の減免支援の対象となる場合は必ず「1(月)～6(月)」の数字を入力してください。</t>
    <rPh sb="3" eb="4">
      <t>レツ</t>
    </rPh>
    <rPh sb="5" eb="8">
      <t>ジュギョウリョウ</t>
    </rPh>
    <rPh sb="9" eb="11">
      <t>コウフ</t>
    </rPh>
    <rPh sb="11" eb="13">
      <t>キンガク</t>
    </rPh>
    <rPh sb="14" eb="16">
      <t>ツキスウ</t>
    </rPh>
    <rPh sb="16" eb="18">
      <t>アンブン</t>
    </rPh>
    <rPh sb="20" eb="22">
      <t>バアイ</t>
    </rPh>
    <rPh sb="23" eb="25">
      <t>シヨウ</t>
    </rPh>
    <rPh sb="29" eb="32">
      <t>ジュギョウリョウ</t>
    </rPh>
    <rPh sb="33" eb="35">
      <t>ゲンメン</t>
    </rPh>
    <rPh sb="35" eb="37">
      <t>シエン</t>
    </rPh>
    <rPh sb="38" eb="40">
      <t>タイショウ</t>
    </rPh>
    <rPh sb="43" eb="45">
      <t>バアイ</t>
    </rPh>
    <rPh sb="46" eb="47">
      <t>カナラ</t>
    </rPh>
    <rPh sb="51" eb="52">
      <t>ツキ</t>
    </rPh>
    <rPh sb="56" eb="57">
      <t>ツキ</t>
    </rPh>
    <rPh sb="60" eb="62">
      <t>スウジ</t>
    </rPh>
    <rPh sb="63" eb="65">
      <t>ニュウリョク</t>
    </rPh>
    <phoneticPr fontId="7"/>
  </si>
  <si>
    <t>　ここでは後期分（10～3月）の減免見込額を計算します。この時点では全ての学生が6か月間在学したものとしますが、10～3月の間で休学・退学などの学生が出た場合は、来春の実績報告時に状況を記載することになります（国の補助金額の調整を行う場合があります）。</t>
    <rPh sb="81" eb="83">
      <t>ライシュン</t>
    </rPh>
    <phoneticPr fontId="7"/>
  </si>
  <si>
    <t>　各学校における「最低の申請単位」は「学科（大学においても）」とします（※）。例えば、1学部1学科の大学で授業料・入学金が全学年で同一の場合、（「全入力」シートにおける）申請行数は「1行」となる可能性もあります。逆に複数の学科を有し、各学科に減免学生等が存在する場合、申請行数は必ず複数行（2行以上）となります。</t>
    <rPh sb="1" eb="4">
      <t>カクガッコウ</t>
    </rPh>
    <rPh sb="9" eb="11">
      <t>サイテイ</t>
    </rPh>
    <rPh sb="12" eb="14">
      <t>シンセイ</t>
    </rPh>
    <rPh sb="14" eb="16">
      <t>タンイ</t>
    </rPh>
    <rPh sb="19" eb="21">
      <t>ガッカ</t>
    </rPh>
    <rPh sb="22" eb="24">
      <t>ダイガク</t>
    </rPh>
    <rPh sb="39" eb="40">
      <t>タト</t>
    </rPh>
    <rPh sb="44" eb="46">
      <t>ガクブ</t>
    </rPh>
    <rPh sb="47" eb="49">
      <t>ガッカ</t>
    </rPh>
    <rPh sb="50" eb="52">
      <t>ダイガク</t>
    </rPh>
    <rPh sb="53" eb="56">
      <t>ジュギョウリョウ</t>
    </rPh>
    <rPh sb="57" eb="60">
      <t>ニュウガクキン</t>
    </rPh>
    <rPh sb="61" eb="62">
      <t>ゼン</t>
    </rPh>
    <rPh sb="62" eb="64">
      <t>ガクネン</t>
    </rPh>
    <rPh sb="65" eb="67">
      <t>ドウイツ</t>
    </rPh>
    <rPh sb="68" eb="70">
      <t>バアイ</t>
    </rPh>
    <rPh sb="73" eb="74">
      <t>ゼン</t>
    </rPh>
    <rPh sb="74" eb="76">
      <t>ニュウリョク</t>
    </rPh>
    <rPh sb="85" eb="87">
      <t>シンセイ</t>
    </rPh>
    <rPh sb="87" eb="89">
      <t>ギョウスウ</t>
    </rPh>
    <rPh sb="92" eb="93">
      <t>ギョウ</t>
    </rPh>
    <rPh sb="97" eb="100">
      <t>カノウセイ</t>
    </rPh>
    <rPh sb="106" eb="107">
      <t>ギャク</t>
    </rPh>
    <rPh sb="108" eb="110">
      <t>フクスウ</t>
    </rPh>
    <rPh sb="111" eb="113">
      <t>ガッカ</t>
    </rPh>
    <rPh sb="114" eb="115">
      <t>ユウ</t>
    </rPh>
    <rPh sb="117" eb="118">
      <t>カク</t>
    </rPh>
    <rPh sb="118" eb="120">
      <t>ガッカ</t>
    </rPh>
    <rPh sb="121" eb="123">
      <t>ゲンメン</t>
    </rPh>
    <rPh sb="123" eb="125">
      <t>ガクセイ</t>
    </rPh>
    <rPh sb="125" eb="126">
      <t>トウ</t>
    </rPh>
    <rPh sb="127" eb="129">
      <t>ソンザイ</t>
    </rPh>
    <rPh sb="131" eb="133">
      <t>バアイ</t>
    </rPh>
    <rPh sb="134" eb="136">
      <t>シンセイ</t>
    </rPh>
    <rPh sb="136" eb="138">
      <t>ギョウスウ</t>
    </rPh>
    <rPh sb="139" eb="140">
      <t>カナラ</t>
    </rPh>
    <rPh sb="141" eb="143">
      <t>フクスウ</t>
    </rPh>
    <rPh sb="143" eb="144">
      <t>ギョウ</t>
    </rPh>
    <rPh sb="146" eb="147">
      <t>ギョウ</t>
    </rPh>
    <rPh sb="147" eb="149">
      <t>イジョウ</t>
    </rPh>
    <phoneticPr fontId="7"/>
  </si>
  <si>
    <t>４.ポイント</t>
    <phoneticPr fontId="7"/>
  </si>
  <si>
    <t>　「パターン分け」のイメージは「パターン分けイメージ」シートを参照してください。実際には各学校で様々な事象があると想定されます。下記のポイントを踏まえ、必ずパターン分けを行い、入力しください。</t>
    <rPh sb="6" eb="7">
      <t>ワ</t>
    </rPh>
    <rPh sb="20" eb="21">
      <t>ワ</t>
    </rPh>
    <rPh sb="31" eb="33">
      <t>サンショウ</t>
    </rPh>
    <rPh sb="40" eb="42">
      <t>ジッサイ</t>
    </rPh>
    <rPh sb="44" eb="45">
      <t>カク</t>
    </rPh>
    <rPh sb="45" eb="47">
      <t>ガッコウ</t>
    </rPh>
    <rPh sb="48" eb="50">
      <t>サマザマ</t>
    </rPh>
    <rPh sb="51" eb="53">
      <t>ジショウ</t>
    </rPh>
    <rPh sb="57" eb="59">
      <t>ソウテイ</t>
    </rPh>
    <rPh sb="64" eb="66">
      <t>カキ</t>
    </rPh>
    <rPh sb="72" eb="73">
      <t>フ</t>
    </rPh>
    <rPh sb="76" eb="77">
      <t>カナラ</t>
    </rPh>
    <rPh sb="82" eb="83">
      <t>ワ</t>
    </rPh>
    <rPh sb="85" eb="86">
      <t>オコナ</t>
    </rPh>
    <rPh sb="88" eb="90">
      <t>ニュウリョク</t>
    </rPh>
    <phoneticPr fontId="7"/>
  </si>
  <si>
    <r>
      <t>JASSOに給付型奨学金の申込みを行っていない学生</t>
    </r>
    <r>
      <rPr>
        <sz val="11"/>
        <rFont val="ＭＳ ゴシック"/>
        <family val="3"/>
        <charset val="128"/>
      </rPr>
      <t>を申請する場合</t>
    </r>
    <rPh sb="6" eb="9">
      <t>キュウフガタ</t>
    </rPh>
    <rPh sb="9" eb="12">
      <t>ショウガクキン</t>
    </rPh>
    <rPh sb="13" eb="15">
      <t>モウシコ</t>
    </rPh>
    <rPh sb="17" eb="18">
      <t>オコナ</t>
    </rPh>
    <rPh sb="23" eb="25">
      <t>ガクセイ</t>
    </rPh>
    <rPh sb="26" eb="28">
      <t>シンセイ</t>
    </rPh>
    <rPh sb="30" eb="32">
      <t>バアイ</t>
    </rPh>
    <phoneticPr fontId="67"/>
  </si>
  <si>
    <r>
      <rPr>
        <u/>
        <sz val="11"/>
        <color rgb="FFFF0000"/>
        <rFont val="ＭＳ ゴシック"/>
        <family val="3"/>
        <charset val="128"/>
      </rPr>
      <t>「家計急変」</t>
    </r>
    <r>
      <rPr>
        <sz val="11"/>
        <rFont val="ＭＳ ゴシック"/>
        <family val="3"/>
        <charset val="128"/>
      </rPr>
      <t>の学生を申請する場合（入力イメージは「パターン分けイメージ３」シートも参照）</t>
    </r>
    <rPh sb="1" eb="3">
      <t>カケイ</t>
    </rPh>
    <rPh sb="3" eb="5">
      <t>キュウヘン</t>
    </rPh>
    <rPh sb="7" eb="9">
      <t>ガクセイ</t>
    </rPh>
    <rPh sb="10" eb="12">
      <t>シンセイ</t>
    </rPh>
    <rPh sb="14" eb="16">
      <t>バアイ</t>
    </rPh>
    <phoneticPr fontId="67"/>
  </si>
  <si>
    <r>
      <t>・家計急変の学生等に関する申請については、他の学生等と合算せず、</t>
    </r>
    <r>
      <rPr>
        <b/>
        <u/>
        <sz val="11"/>
        <color rgb="FFFF0000"/>
        <rFont val="ＭＳ ゴシック"/>
        <family val="3"/>
        <charset val="128"/>
      </rPr>
      <t>独立した形</t>
    </r>
    <r>
      <rPr>
        <b/>
        <sz val="11"/>
        <color rgb="FFFF0000"/>
        <rFont val="ＭＳ ゴシック"/>
        <family val="3"/>
        <charset val="128"/>
      </rPr>
      <t>で入力してください。</t>
    </r>
    <rPh sb="1" eb="3">
      <t>カケイ</t>
    </rPh>
    <rPh sb="3" eb="5">
      <t>キュウヘン</t>
    </rPh>
    <rPh sb="6" eb="8">
      <t>ガクセイ</t>
    </rPh>
    <rPh sb="8" eb="9">
      <t>トウ</t>
    </rPh>
    <rPh sb="10" eb="11">
      <t>カン</t>
    </rPh>
    <rPh sb="13" eb="15">
      <t>シンセイ</t>
    </rPh>
    <rPh sb="21" eb="22">
      <t>タ</t>
    </rPh>
    <rPh sb="23" eb="25">
      <t>ガクセイ</t>
    </rPh>
    <rPh sb="25" eb="26">
      <t>トウ</t>
    </rPh>
    <rPh sb="27" eb="29">
      <t>ガッサン</t>
    </rPh>
    <rPh sb="32" eb="34">
      <t>ドクリツ</t>
    </rPh>
    <rPh sb="36" eb="37">
      <t>カタチ</t>
    </rPh>
    <rPh sb="38" eb="40">
      <t>ニュウリョク</t>
    </rPh>
    <phoneticPr fontId="7"/>
  </si>
  <si>
    <t xml:space="preserve">
○秋入学･休学･退学･除籍･留学（休学を伴うもの）･早期卒業により、学則通りの年間授業料を徴収しない場合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なお、前期（4～9月）に学生等から実際に徴収した授業料がＡＪ列で算出された月割の授業料低い場合、ＢＢ列にその金額を必ず入力してください。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○休学を伴わない留学の場合
　「カリキュラムとしての留学」を行う学生等については、「確認大学等に納入された（予定の）授業料」のみを入力し、前期（4～9月）で休学等が発生していなければ、ＡＩ列の減免対象月数を「6月」としてください。なお、留学先に支払う授業料は本制度の対象とはならないので、ご注意ください。</t>
    <rPh sb="517" eb="519">
      <t>カクニン</t>
    </rPh>
    <phoneticPr fontId="7"/>
  </si>
  <si>
    <t>　今回の交付申請時では、前期分（4～9月）の交付金額を確定します。交付金計算の要素に各学生等の在籍状況に基づいた「減免対象月数（減免支援の対象となる期間）」が必要となりますので、状況を踏まえた入力を行ってください。
　なお、留学については「休学を伴うか否か（カリキュラム上のものかどうか）」によって減免対象月数に含める場合とそうでない場合に分かれるので、ご注意ください。</t>
    <rPh sb="1" eb="3">
      <t>コンカイ</t>
    </rPh>
    <rPh sb="4" eb="6">
      <t>コウフ</t>
    </rPh>
    <rPh sb="6" eb="8">
      <t>シンセイ</t>
    </rPh>
    <rPh sb="8" eb="9">
      <t>ジ</t>
    </rPh>
    <rPh sb="12" eb="14">
      <t>ゼンキ</t>
    </rPh>
    <rPh sb="14" eb="15">
      <t>ブン</t>
    </rPh>
    <rPh sb="19" eb="20">
      <t>ガツ</t>
    </rPh>
    <rPh sb="22" eb="24">
      <t>コウフ</t>
    </rPh>
    <rPh sb="24" eb="26">
      <t>キンガク</t>
    </rPh>
    <rPh sb="27" eb="29">
      <t>カクテイ</t>
    </rPh>
    <rPh sb="33" eb="36">
      <t>コウフキン</t>
    </rPh>
    <rPh sb="36" eb="38">
      <t>ケイサン</t>
    </rPh>
    <rPh sb="39" eb="41">
      <t>ヨウソ</t>
    </rPh>
    <rPh sb="42" eb="43">
      <t>カク</t>
    </rPh>
    <rPh sb="43" eb="45">
      <t>ガクセイ</t>
    </rPh>
    <rPh sb="45" eb="46">
      <t>トウ</t>
    </rPh>
    <rPh sb="47" eb="51">
      <t>ザイセキジョウキョウ</t>
    </rPh>
    <rPh sb="52" eb="53">
      <t>モト</t>
    </rPh>
    <rPh sb="57" eb="59">
      <t>ゲンメン</t>
    </rPh>
    <rPh sb="59" eb="61">
      <t>タイショウ</t>
    </rPh>
    <rPh sb="61" eb="63">
      <t>ツキスウ</t>
    </rPh>
    <rPh sb="64" eb="66">
      <t>ゲンメン</t>
    </rPh>
    <rPh sb="66" eb="68">
      <t>シエン</t>
    </rPh>
    <rPh sb="69" eb="71">
      <t>タイショウ</t>
    </rPh>
    <rPh sb="74" eb="76">
      <t>キカン</t>
    </rPh>
    <rPh sb="79" eb="81">
      <t>ヒツヨウ</t>
    </rPh>
    <rPh sb="89" eb="91">
      <t>ジョウキョウ</t>
    </rPh>
    <rPh sb="92" eb="93">
      <t>フ</t>
    </rPh>
    <rPh sb="96" eb="98">
      <t>ニュウリョク</t>
    </rPh>
    <rPh sb="99" eb="100">
      <t>オコナ</t>
    </rPh>
    <rPh sb="112" eb="114">
      <t>リュウガク</t>
    </rPh>
    <rPh sb="120" eb="122">
      <t>キュウガク</t>
    </rPh>
    <rPh sb="123" eb="124">
      <t>トモナ</t>
    </rPh>
    <rPh sb="126" eb="127">
      <t>イナ</t>
    </rPh>
    <rPh sb="135" eb="136">
      <t>ジョウ</t>
    </rPh>
    <rPh sb="149" eb="151">
      <t>ゲンメン</t>
    </rPh>
    <rPh sb="151" eb="153">
      <t>タイショウ</t>
    </rPh>
    <rPh sb="153" eb="155">
      <t>ツキスウ</t>
    </rPh>
    <rPh sb="156" eb="157">
      <t>フク</t>
    </rPh>
    <rPh sb="159" eb="161">
      <t>バアイ</t>
    </rPh>
    <rPh sb="167" eb="169">
      <t>バアイ</t>
    </rPh>
    <rPh sb="170" eb="171">
      <t>ワ</t>
    </rPh>
    <phoneticPr fontId="7"/>
  </si>
  <si>
    <t>　ＡＩ列は暦の月を入力する箇所ではないのでご注意ください（4～9月のうちで新制度の支援対象となる「月数」を入力します）。</t>
  </si>
  <si>
    <t>　特待制度の適用などで10円未満の単位で授業料・入学金が発生した場合にご注意ください。なお、交付金は下記のような例に基づいて算出されます。
（例）699,990円 → 699,900円、269,990円 → 269,900円</t>
    <rPh sb="1" eb="3">
      <t>トクタイ</t>
    </rPh>
    <rPh sb="3" eb="5">
      <t>セイド</t>
    </rPh>
    <rPh sb="6" eb="8">
      <t>テキヨウ</t>
    </rPh>
    <rPh sb="13" eb="14">
      <t>エン</t>
    </rPh>
    <rPh sb="14" eb="16">
      <t>ミマン</t>
    </rPh>
    <rPh sb="17" eb="19">
      <t>タンイ</t>
    </rPh>
    <rPh sb="20" eb="23">
      <t>ジュギョウリョウ</t>
    </rPh>
    <rPh sb="24" eb="27">
      <t>ニュウガクキン</t>
    </rPh>
    <rPh sb="28" eb="30">
      <t>ハッセイ</t>
    </rPh>
    <rPh sb="32" eb="34">
      <t>バアイ</t>
    </rPh>
    <rPh sb="46" eb="49">
      <t>コウフキン</t>
    </rPh>
    <rPh sb="50" eb="52">
      <t>カキ</t>
    </rPh>
    <rPh sb="56" eb="57">
      <t>レイ</t>
    </rPh>
    <rPh sb="58" eb="59">
      <t>モト</t>
    </rPh>
    <rPh sb="62" eb="64">
      <t>サンシュツ</t>
    </rPh>
    <rPh sb="71" eb="72">
      <t>レイ</t>
    </rPh>
    <rPh sb="80" eb="81">
      <t>エン</t>
    </rPh>
    <rPh sb="91" eb="92">
      <t>エン</t>
    </rPh>
    <rPh sb="100" eb="101">
      <t>エン</t>
    </rPh>
    <rPh sb="111" eb="112">
      <t>エン</t>
    </rPh>
    <phoneticPr fontId="7"/>
  </si>
  <si>
    <t>　入力の誤りにご注意ください。</t>
    <rPh sb="1" eb="3">
      <t>ニュウリョク</t>
    </rPh>
    <rPh sb="4" eb="5">
      <t>アヤマ</t>
    </rPh>
    <phoneticPr fontId="7"/>
  </si>
  <si>
    <t>　このセルでは、授業料に関する入力における誤りを確認します。特に①･④･⑤の入力誤りについてご注意ください。</t>
    <rPh sb="8" eb="11">
      <t>ジュギョウリョウ</t>
    </rPh>
    <rPh sb="12" eb="13">
      <t>カン</t>
    </rPh>
    <rPh sb="15" eb="17">
      <t>ニュウリョク</t>
    </rPh>
    <rPh sb="21" eb="22">
      <t>アヤマ</t>
    </rPh>
    <rPh sb="24" eb="26">
      <t>カクニン</t>
    </rPh>
    <rPh sb="30" eb="31">
      <t>トク</t>
    </rPh>
    <rPh sb="38" eb="40">
      <t>ニュウリョク</t>
    </rPh>
    <rPh sb="40" eb="41">
      <t>アヤマ</t>
    </rPh>
    <phoneticPr fontId="7"/>
  </si>
  <si>
    <t>　このセルでは、AJ6セルと同様に授業料に関する入力における誤りを確認します。特に①･④の入力誤りについてご注意ください。</t>
    <rPh sb="14" eb="16">
      <t>ドウヨウ</t>
    </rPh>
    <phoneticPr fontId="7"/>
  </si>
  <si>
    <t>　このセルでは、入学金に関する入力における誤りを確認します。特に①･④の入力誤りについてご注意ください。</t>
    <rPh sb="8" eb="11">
      <t>ニュウガクキン</t>
    </rPh>
    <phoneticPr fontId="7"/>
  </si>
  <si>
    <t>○「入力要確認」となった場合に考えられる理由
　①このシート（「全入力(様式2-4)」シート）の学部名（学科名）の入力で同一学部が別の
　　学部を挟んで再度入力された
　　　→シート「④変更交付申請書内訳」で同一学部が複数表示された場合は入力
　　　　誤りとなります。昼夜区分が違うケースも含めて同一学部の入力は別の学部
　　　　を挟むことがないようにしてください。
　②入力するセルを「切り取り」した。
　　　→入力作業の中で、セルの「切り取り」は絶対に行わないでください。</t>
    <rPh sb="36" eb="38">
      <t>ヨウシキ</t>
    </rPh>
    <phoneticPr fontId="7"/>
  </si>
  <si>
    <t>　金額について、学則・パンフレット等の根拠資料を必ず準備してください。
　なお、前期・後期で納入する授業料が異なる場合でも交付金の計算は原則として「年間の授業料」を等分して、前期・後期に分けて行います。
※休学･退学･除籍･休学を伴う留学･早期卒業などにより、学則通りの年間授業料徴収しない場合は、「その事象が発生しなかった場合に徴収する予定だった年間授業料（特待制度がある場合は減じられた後の金額）」を入力してください。また、Ｓ列への入力で算出されるＡＪ列の月割授業料より、実際に学生等から徴収した前期（4～9月）分の授業料が下回る場合は必ずＢＢ列に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カリキュラムとしての留学」を行う学生等については、「確認大学等に納入された（予定の）授業料」のみを入力し、前期（4～9月）で休学等が発生していなければ、ＡＩ列の減免対象月数を「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phoneticPr fontId="7"/>
  </si>
  <si>
    <t>　学校の特待制度などによって、授業料・入学金が学則等に定められた本来の額より減じられた金額に対して減免を行う場合、その「減じられた金額」は修学支援新制度において減免対象とならない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Ph sb="92" eb="94">
      <t>チュウイ</t>
    </rPh>
    <phoneticPr fontId="7"/>
  </si>
  <si>
    <t>　「数式」メニュー→「計算方法の設定」で「手動」のまま作業をしている場合は気を付けてください。</t>
    <rPh sb="2" eb="4">
      <t>スウシキ</t>
    </rPh>
    <rPh sb="11" eb="13">
      <t>ケイサン</t>
    </rPh>
    <rPh sb="13" eb="15">
      <t>ホウホウ</t>
    </rPh>
    <rPh sb="16" eb="18">
      <t>セッテイ</t>
    </rPh>
    <rPh sb="21" eb="23">
      <t>シュドウ</t>
    </rPh>
    <rPh sb="27" eb="29">
      <t>サギョウ</t>
    </rPh>
    <rPh sb="34" eb="36">
      <t>バアイ</t>
    </rPh>
    <rPh sb="37" eb="38">
      <t>キ</t>
    </rPh>
    <rPh sb="39" eb="40">
      <t>ツ</t>
    </rPh>
    <phoneticPr fontId="7"/>
  </si>
  <si>
    <t>　支弁者（又は私学事業団）が授業料・入学金の金額の根拠を確認できるよう、学則などの根拠資料に適宜印・付箋等を付してください。学則などの根拠資料が多くなる場合は、授業料・入学金を「具体的に」確認できる該当箇所のみを提出してください（「一部を免除」などの抽象的な表現の資料ではない具体的な金額が分かるものを提出してください）。
　根拠資料の再提出については15番と同様です。</t>
    <rPh sb="1" eb="3">
      <t>シベン</t>
    </rPh>
    <rPh sb="3" eb="4">
      <t>シャ</t>
    </rPh>
    <rPh sb="14" eb="17">
      <t>ジュギョウリョウ</t>
    </rPh>
    <rPh sb="18" eb="21">
      <t>ニュウガクキン</t>
    </rPh>
    <rPh sb="22" eb="24">
      <t>キンガク</t>
    </rPh>
    <rPh sb="25" eb="27">
      <t>コンキョ</t>
    </rPh>
    <rPh sb="28" eb="30">
      <t>カクニン</t>
    </rPh>
    <rPh sb="36" eb="38">
      <t>ガクソク</t>
    </rPh>
    <rPh sb="41" eb="43">
      <t>コンキョ</t>
    </rPh>
    <rPh sb="43" eb="45">
      <t>シリョウ</t>
    </rPh>
    <rPh sb="46" eb="48">
      <t>テキギ</t>
    </rPh>
    <rPh sb="48" eb="49">
      <t>シルシ</t>
    </rPh>
    <rPh sb="50" eb="52">
      <t>フセン</t>
    </rPh>
    <rPh sb="52" eb="53">
      <t>トウ</t>
    </rPh>
    <rPh sb="54" eb="55">
      <t>フ</t>
    </rPh>
    <rPh sb="62" eb="64">
      <t>ガクソク</t>
    </rPh>
    <rPh sb="67" eb="69">
      <t>コンキョ</t>
    </rPh>
    <rPh sb="69" eb="71">
      <t>シリョウ</t>
    </rPh>
    <rPh sb="72" eb="73">
      <t>オオ</t>
    </rPh>
    <rPh sb="76" eb="78">
      <t>バアイ</t>
    </rPh>
    <rPh sb="80" eb="83">
      <t>ジュギョウリョウ</t>
    </rPh>
    <rPh sb="84" eb="87">
      <t>ニュウガクキン</t>
    </rPh>
    <rPh sb="89" eb="92">
      <t>グタイテキ</t>
    </rPh>
    <rPh sb="94" eb="96">
      <t>カクニン</t>
    </rPh>
    <rPh sb="99" eb="101">
      <t>ガイトウ</t>
    </rPh>
    <rPh sb="101" eb="103">
      <t>カショ</t>
    </rPh>
    <rPh sb="106" eb="108">
      <t>テイシュツ</t>
    </rPh>
    <rPh sb="116" eb="118">
      <t>イチブ</t>
    </rPh>
    <rPh sb="119" eb="121">
      <t>メンジョ</t>
    </rPh>
    <rPh sb="125" eb="128">
      <t>チュウショウテキ</t>
    </rPh>
    <rPh sb="129" eb="131">
      <t>ヒョウゲン</t>
    </rPh>
    <rPh sb="132" eb="134">
      <t>シリョウ</t>
    </rPh>
    <rPh sb="138" eb="141">
      <t>グタイテキ</t>
    </rPh>
    <rPh sb="142" eb="144">
      <t>キンガク</t>
    </rPh>
    <rPh sb="145" eb="146">
      <t>ワ</t>
    </rPh>
    <rPh sb="151" eb="153">
      <t>テイシュツ</t>
    </rPh>
    <rPh sb="163" eb="165">
      <t>コンキョ</t>
    </rPh>
    <rPh sb="165" eb="167">
      <t>シリョウ</t>
    </rPh>
    <rPh sb="168" eb="171">
      <t>サイテイシュツ</t>
    </rPh>
    <rPh sb="178" eb="179">
      <t>バン</t>
    </rPh>
    <rPh sb="180" eb="182">
      <t>ドウヨウ</t>
    </rPh>
    <phoneticPr fontId="7"/>
  </si>
  <si>
    <t>　授業料・入学金の金額は減免の上限額を算出するため重要な要素となるため、根拠資料に基づき、間違いのないように入力してください（16番の特待制度等の例外に注意してください）。
　根拠資料の再提出については、左に示した通りですが、詳しくは支弁者（又は私学事業団）に確認してください。</t>
    <rPh sb="1" eb="4">
      <t>ジュギョウリョウ</t>
    </rPh>
    <rPh sb="5" eb="8">
      <t>ニュウガクキン</t>
    </rPh>
    <rPh sb="9" eb="11">
      <t>キンガク</t>
    </rPh>
    <rPh sb="12" eb="14">
      <t>ゲンメン</t>
    </rPh>
    <rPh sb="15" eb="18">
      <t>ジョウゲンガク</t>
    </rPh>
    <rPh sb="19" eb="21">
      <t>サンシュツ</t>
    </rPh>
    <rPh sb="25" eb="27">
      <t>ジュウヨウ</t>
    </rPh>
    <rPh sb="28" eb="30">
      <t>ヨウソ</t>
    </rPh>
    <rPh sb="36" eb="38">
      <t>コンキョ</t>
    </rPh>
    <rPh sb="38" eb="40">
      <t>シリョウ</t>
    </rPh>
    <rPh sb="41" eb="42">
      <t>モト</t>
    </rPh>
    <rPh sb="45" eb="47">
      <t>マチガ</t>
    </rPh>
    <rPh sb="54" eb="56">
      <t>ニュウリョク</t>
    </rPh>
    <rPh sb="65" eb="66">
      <t>バン</t>
    </rPh>
    <rPh sb="67" eb="69">
      <t>トクタイ</t>
    </rPh>
    <rPh sb="69" eb="71">
      <t>セイド</t>
    </rPh>
    <rPh sb="71" eb="72">
      <t>トウ</t>
    </rPh>
    <rPh sb="73" eb="75">
      <t>レイガイ</t>
    </rPh>
    <rPh sb="76" eb="78">
      <t>チュウイ</t>
    </rPh>
    <rPh sb="88" eb="90">
      <t>コンキョ</t>
    </rPh>
    <rPh sb="90" eb="92">
      <t>シリョウ</t>
    </rPh>
    <rPh sb="93" eb="96">
      <t>サイテイシュツ</t>
    </rPh>
    <rPh sb="102" eb="103">
      <t>ヒダリ</t>
    </rPh>
    <rPh sb="104" eb="105">
      <t>シメ</t>
    </rPh>
    <rPh sb="107" eb="108">
      <t>トオ</t>
    </rPh>
    <rPh sb="113" eb="114">
      <t>クワ</t>
    </rPh>
    <rPh sb="117" eb="119">
      <t>シベン</t>
    </rPh>
    <rPh sb="119" eb="120">
      <t>シャ</t>
    </rPh>
    <rPh sb="130" eb="132">
      <t>カクニン</t>
    </rPh>
    <phoneticPr fontId="67"/>
  </si>
  <si>
    <t>　年度途中の成績に基づき授業料の減免が実施される場合のように、年度開始当初（秋入学の場合は入学時）において授業料・入学金の減免が確定していなかった場合は、まず修学支援法に基づく減免を先に実施することになります。
　このような学生等を申請する場合の授業料・入学金については、｢学則通り(減免前)｣の金額を入力してください。</t>
    <rPh sb="1" eb="3">
      <t>ネンド</t>
    </rPh>
    <rPh sb="3" eb="5">
      <t>トチュウ</t>
    </rPh>
    <rPh sb="6" eb="8">
      <t>セイセキ</t>
    </rPh>
    <rPh sb="9" eb="10">
      <t>モト</t>
    </rPh>
    <rPh sb="12" eb="15">
      <t>ジュギョウリョウ</t>
    </rPh>
    <rPh sb="16" eb="18">
      <t>ゲンメン</t>
    </rPh>
    <rPh sb="19" eb="21">
      <t>ジッシ</t>
    </rPh>
    <rPh sb="24" eb="26">
      <t>バアイ</t>
    </rPh>
    <rPh sb="31" eb="33">
      <t>ネンド</t>
    </rPh>
    <rPh sb="33" eb="35">
      <t>カイシ</t>
    </rPh>
    <rPh sb="35" eb="37">
      <t>トウショ</t>
    </rPh>
    <rPh sb="38" eb="39">
      <t>アキ</t>
    </rPh>
    <rPh sb="39" eb="41">
      <t>ニュウガク</t>
    </rPh>
    <rPh sb="42" eb="44">
      <t>バアイ</t>
    </rPh>
    <rPh sb="45" eb="47">
      <t>ニュウガク</t>
    </rPh>
    <rPh sb="47" eb="48">
      <t>ジ</t>
    </rPh>
    <rPh sb="53" eb="56">
      <t>ジュギョウリョウ</t>
    </rPh>
    <rPh sb="57" eb="60">
      <t>ニュウガクキン</t>
    </rPh>
    <rPh sb="61" eb="63">
      <t>ゲンメン</t>
    </rPh>
    <rPh sb="64" eb="66">
      <t>カクテイ</t>
    </rPh>
    <rPh sb="73" eb="75">
      <t>バアイ</t>
    </rPh>
    <rPh sb="79" eb="81">
      <t>シュウガク</t>
    </rPh>
    <rPh sb="81" eb="83">
      <t>シエン</t>
    </rPh>
    <rPh sb="83" eb="84">
      <t>ホウ</t>
    </rPh>
    <rPh sb="85" eb="86">
      <t>モト</t>
    </rPh>
    <rPh sb="88" eb="90">
      <t>ゲンメン</t>
    </rPh>
    <rPh sb="91" eb="92">
      <t>サキ</t>
    </rPh>
    <rPh sb="93" eb="95">
      <t>ジッシ</t>
    </rPh>
    <rPh sb="112" eb="114">
      <t>ガクセイ</t>
    </rPh>
    <rPh sb="114" eb="115">
      <t>トウ</t>
    </rPh>
    <rPh sb="116" eb="118">
      <t>シンセイ</t>
    </rPh>
    <rPh sb="120" eb="122">
      <t>バアイ</t>
    </rPh>
    <rPh sb="123" eb="126">
      <t>ジュギョウリョウ</t>
    </rPh>
    <rPh sb="127" eb="130">
      <t>ニュウガクキン</t>
    </rPh>
    <rPh sb="137" eb="139">
      <t>ガクソク</t>
    </rPh>
    <rPh sb="139" eb="140">
      <t>ドオ</t>
    </rPh>
    <rPh sb="142" eb="144">
      <t>ゲンメン</t>
    </rPh>
    <rPh sb="144" eb="145">
      <t>マエ</t>
    </rPh>
    <rPh sb="148" eb="150">
      <t>キンガク</t>
    </rPh>
    <rPh sb="151" eb="153">
      <t>ニュウリョク</t>
    </rPh>
    <phoneticPr fontId="7"/>
  </si>
  <si>
    <t>　授業料の減免対象者の抽出については、下表（5頁）を参照してください。
　なお、授業料の減免対象となる学生等は、原則として奨学金業務システムの学種状態が「奨学金振込中」の者となりますが、通信教育学部の学生等の場合又は学生等の手続の誤りによる理由などにより、｢休･停止中｣｢保留中｣となる月が存在する場合は、その学生等が本制度の認定要件を満たすことを確認の上で申請数（減免対象月数）に含めることを可能とします。</t>
    <rPh sb="1" eb="4">
      <t>ジュギョウリョウ</t>
    </rPh>
    <rPh sb="5" eb="7">
      <t>ゲンメン</t>
    </rPh>
    <rPh sb="7" eb="9">
      <t>タイショウ</t>
    </rPh>
    <rPh sb="9" eb="10">
      <t>シャ</t>
    </rPh>
    <rPh sb="11" eb="13">
      <t>チュウシュツ</t>
    </rPh>
    <rPh sb="19" eb="21">
      <t>カヒョウ</t>
    </rPh>
    <rPh sb="23" eb="24">
      <t>ページ</t>
    </rPh>
    <rPh sb="26" eb="28">
      <t>サンショウ</t>
    </rPh>
    <rPh sb="44" eb="46">
      <t>ゲンメン</t>
    </rPh>
    <rPh sb="71" eb="72">
      <t>ガク</t>
    </rPh>
    <rPh sb="72" eb="73">
      <t>シュ</t>
    </rPh>
    <rPh sb="73" eb="75">
      <t>ジョウタイ</t>
    </rPh>
    <rPh sb="104" eb="106">
      <t>バアイ</t>
    </rPh>
    <rPh sb="106" eb="107">
      <t>マタ</t>
    </rPh>
    <phoneticPr fontId="7"/>
  </si>
  <si>
    <t>　変更交付申請書について、複数の学校を有する国立大学法人・学校法人等は各学校の金額を1枚の様式にまとめて提出してください。作成の際には、いずれかの学校のファイルの「③変更交付申請書」シートを使用してください。
　また、｢内訳｣の金額は「全入力(様式2-4)」シートの｢ＡＨ６｣｢ＢＡ７｣セルに表示されている金額を入力してください。</t>
    <rPh sb="1" eb="3">
      <t>ヘンコウ</t>
    </rPh>
    <rPh sb="3" eb="5">
      <t>コウフ</t>
    </rPh>
    <rPh sb="5" eb="8">
      <t>シンセイショ</t>
    </rPh>
    <rPh sb="13" eb="15">
      <t>フクスウ</t>
    </rPh>
    <rPh sb="16" eb="18">
      <t>ガッコウ</t>
    </rPh>
    <rPh sb="19" eb="20">
      <t>ユウ</t>
    </rPh>
    <rPh sb="22" eb="24">
      <t>コクリツ</t>
    </rPh>
    <rPh sb="24" eb="26">
      <t>ダイガク</t>
    </rPh>
    <rPh sb="26" eb="28">
      <t>ホウジン</t>
    </rPh>
    <rPh sb="29" eb="31">
      <t>ガッコウ</t>
    </rPh>
    <rPh sb="31" eb="33">
      <t>ホウジン</t>
    </rPh>
    <rPh sb="33" eb="34">
      <t>トウ</t>
    </rPh>
    <rPh sb="35" eb="38">
      <t>カクガッコウ</t>
    </rPh>
    <rPh sb="39" eb="41">
      <t>キンガク</t>
    </rPh>
    <rPh sb="43" eb="44">
      <t>マイ</t>
    </rPh>
    <rPh sb="45" eb="47">
      <t>ヨウシキ</t>
    </rPh>
    <rPh sb="52" eb="54">
      <t>テイシュツ</t>
    </rPh>
    <rPh sb="61" eb="63">
      <t>サクセイ</t>
    </rPh>
    <rPh sb="64" eb="65">
      <t>サイ</t>
    </rPh>
    <rPh sb="73" eb="75">
      <t>ガッコウ</t>
    </rPh>
    <rPh sb="83" eb="85">
      <t>ヘンコウ</t>
    </rPh>
    <rPh sb="85" eb="87">
      <t>コウフ</t>
    </rPh>
    <rPh sb="87" eb="90">
      <t>シンセイショ</t>
    </rPh>
    <rPh sb="95" eb="97">
      <t>シヨウ</t>
    </rPh>
    <rPh sb="110" eb="112">
      <t>ウチワケ</t>
    </rPh>
    <rPh sb="114" eb="116">
      <t>キンガク</t>
    </rPh>
    <rPh sb="118" eb="119">
      <t>ゼン</t>
    </rPh>
    <rPh sb="119" eb="121">
      <t>ニュウリョク</t>
    </rPh>
    <rPh sb="122" eb="124">
      <t>ヨウシキ</t>
    </rPh>
    <rPh sb="146" eb="148">
      <t>ヒョウジ</t>
    </rPh>
    <rPh sb="153" eb="155">
      <t>キンガク</t>
    </rPh>
    <rPh sb="156" eb="158">
      <t>ニュウリョク</t>
    </rPh>
    <phoneticPr fontId="67"/>
  </si>
  <si>
    <t xml:space="preserve"> ⑫学部･学科集計</t>
    <rPh sb="2" eb="4">
      <t>ガクブ</t>
    </rPh>
    <rPh sb="5" eb="7">
      <t>ガッカ</t>
    </rPh>
    <rPh sb="7" eb="9">
      <t>シュウケイ</t>
    </rPh>
    <phoneticPr fontId="7"/>
  </si>
  <si>
    <t>｢⑫学部・学科集計｣シートの｢学校名｣｢法人名｣欄が｢入力要確認｣となっていないか。</t>
    <rPh sb="15" eb="18">
      <t>ガッコウメイ</t>
    </rPh>
    <rPh sb="20" eb="22">
      <t>ホウジン</t>
    </rPh>
    <rPh sb="22" eb="23">
      <t>メイ</t>
    </rPh>
    <rPh sb="24" eb="25">
      <t>ラン</t>
    </rPh>
    <rPh sb="27" eb="29">
      <t>ニュウリョク</t>
    </rPh>
    <rPh sb="29" eb="30">
      <t>ヨウ</t>
    </rPh>
    <rPh sb="30" eb="32">
      <t>カクニン</t>
    </rPh>
    <phoneticPr fontId="7"/>
  </si>
  <si>
    <t>　このシートで「入力要確認」となった場合は、「全入力(様式2-4)｣シートで同一学部（学科）での昼夜区分（Ｍ列）が「固まっていない」ことが考えられます。同一学部（学科）における昼夜区分の入力は区分ごとに順番で入力してください。</t>
    <rPh sb="8" eb="10">
      <t>ニュウリョク</t>
    </rPh>
    <rPh sb="10" eb="11">
      <t>ヨウ</t>
    </rPh>
    <rPh sb="11" eb="13">
      <t>カクニン</t>
    </rPh>
    <rPh sb="18" eb="20">
      <t>バアイ</t>
    </rPh>
    <rPh sb="23" eb="24">
      <t>ゼン</t>
    </rPh>
    <rPh sb="24" eb="26">
      <t>ニュウリョク</t>
    </rPh>
    <rPh sb="27" eb="29">
      <t>ヨウシキ</t>
    </rPh>
    <rPh sb="38" eb="40">
      <t>ドウイツ</t>
    </rPh>
    <rPh sb="40" eb="42">
      <t>ガクブ</t>
    </rPh>
    <rPh sb="43" eb="45">
      <t>ガッカ</t>
    </rPh>
    <rPh sb="48" eb="50">
      <t>チュウヤ</t>
    </rPh>
    <rPh sb="50" eb="52">
      <t>クブン</t>
    </rPh>
    <rPh sb="54" eb="55">
      <t>レツ</t>
    </rPh>
    <rPh sb="58" eb="59">
      <t>カタ</t>
    </rPh>
    <rPh sb="69" eb="70">
      <t>カンガ</t>
    </rPh>
    <rPh sb="76" eb="78">
      <t>ドウイツ</t>
    </rPh>
    <rPh sb="78" eb="80">
      <t>ガクブ</t>
    </rPh>
    <rPh sb="81" eb="83">
      <t>ガッカ</t>
    </rPh>
    <rPh sb="88" eb="90">
      <t>チュウヤ</t>
    </rPh>
    <rPh sb="90" eb="92">
      <t>クブン</t>
    </rPh>
    <rPh sb="93" eb="95">
      <t>ニュウリョク</t>
    </rPh>
    <rPh sb="96" eb="98">
      <t>クブン</t>
    </rPh>
    <rPh sb="101" eb="103">
      <t>ジュンバン</t>
    </rPh>
    <rPh sb="104" eb="106">
      <t>ニュウリョク</t>
    </rPh>
    <phoneticPr fontId="7"/>
  </si>
  <si>
    <t>③専攻</t>
    <rPh sb="1" eb="3">
      <t>センコウ</t>
    </rPh>
    <phoneticPr fontId="7"/>
  </si>
  <si>
    <r>
      <rPr>
        <b/>
        <sz val="11"/>
        <rFont val="ＭＳ ゴシック"/>
        <family val="3"/>
        <charset val="128"/>
      </rPr>
      <t xml:space="preserve">※1 ①専攻と②専攻で授業料が異なるため、パターン分けを行う。
※2 ①専攻では、令和2年度入学者と平成31年度以前の入学者が支援対象となっているので、
　　授業料減免学生数と入学金減免学生数での申請数に差が生じる。
※3 ②専攻では､Ｊさん･Ｋさんともに平成31年度以前の入学者であり､入学金の減免対象とは
　　ならないため、入学金は「0（円）」とする。
</t>
    </r>
    <r>
      <rPr>
        <b/>
        <sz val="11"/>
        <color rgb="FFFF0000"/>
        <rFont val="ＭＳ ゴシック"/>
        <family val="3"/>
        <charset val="128"/>
      </rPr>
      <t xml:space="preserve">
※4 9月にＬさんが入学したため、変更交付申請時では新たに「3パターン目」を追加し、前期
　　（Ｌさんは1か月）分の交付金額の申請を行う。</t>
    </r>
    <rPh sb="4" eb="6">
      <t>センコウ</t>
    </rPh>
    <rPh sb="8" eb="10">
      <t>センコウ</t>
    </rPh>
    <rPh sb="11" eb="14">
      <t>ジュギョウリョウ</t>
    </rPh>
    <rPh sb="15" eb="16">
      <t>コト</t>
    </rPh>
    <rPh sb="25" eb="26">
      <t>ワ</t>
    </rPh>
    <rPh sb="28" eb="29">
      <t>オコナ</t>
    </rPh>
    <rPh sb="37" eb="39">
      <t>センコウ</t>
    </rPh>
    <rPh sb="42" eb="44">
      <t>レイワ</t>
    </rPh>
    <rPh sb="45" eb="47">
      <t>ネンド</t>
    </rPh>
    <rPh sb="47" eb="50">
      <t>ニュウガクシャ</t>
    </rPh>
    <rPh sb="51" eb="53">
      <t>ヘイセイ</t>
    </rPh>
    <rPh sb="55" eb="57">
      <t>ネンド</t>
    </rPh>
    <rPh sb="57" eb="59">
      <t>イゼン</t>
    </rPh>
    <rPh sb="60" eb="62">
      <t>ニュウガク</t>
    </rPh>
    <rPh sb="62" eb="63">
      <t>シャ</t>
    </rPh>
    <rPh sb="64" eb="66">
      <t>シエン</t>
    </rPh>
    <rPh sb="66" eb="68">
      <t>タイショウ</t>
    </rPh>
    <rPh sb="80" eb="83">
      <t>ジュギョウリョウ</t>
    </rPh>
    <rPh sb="83" eb="85">
      <t>ゲンメン</t>
    </rPh>
    <rPh sb="85" eb="88">
      <t>ガクセイスウ</t>
    </rPh>
    <rPh sb="89" eb="92">
      <t>ニュウガクキン</t>
    </rPh>
    <rPh sb="92" eb="94">
      <t>ゲンメン</t>
    </rPh>
    <rPh sb="94" eb="97">
      <t>ガクセイスウ</t>
    </rPh>
    <rPh sb="99" eb="101">
      <t>シンセイ</t>
    </rPh>
    <rPh sb="101" eb="102">
      <t>スウ</t>
    </rPh>
    <rPh sb="103" eb="104">
      <t>サ</t>
    </rPh>
    <rPh sb="105" eb="106">
      <t>ショウ</t>
    </rPh>
    <rPh sb="115" eb="117">
      <t>センコウ</t>
    </rPh>
    <rPh sb="130" eb="132">
      <t>ヘイセイ</t>
    </rPh>
    <rPh sb="134" eb="136">
      <t>ネンド</t>
    </rPh>
    <rPh sb="136" eb="138">
      <t>イゼン</t>
    </rPh>
    <rPh sb="139" eb="141">
      <t>ニュウガク</t>
    </rPh>
    <rPh sb="141" eb="142">
      <t>シャ</t>
    </rPh>
    <rPh sb="146" eb="149">
      <t>ニュウガクキン</t>
    </rPh>
    <rPh sb="150" eb="152">
      <t>ゲンメン</t>
    </rPh>
    <rPh sb="152" eb="154">
      <t>タイショウ</t>
    </rPh>
    <rPh sb="166" eb="169">
      <t>ニュウガクキン</t>
    </rPh>
    <rPh sb="173" eb="174">
      <t>エン</t>
    </rPh>
    <rPh sb="186" eb="187">
      <t>ガツ</t>
    </rPh>
    <rPh sb="192" eb="194">
      <t>ニュウガク</t>
    </rPh>
    <rPh sb="199" eb="201">
      <t>ヘンコウ</t>
    </rPh>
    <rPh sb="201" eb="203">
      <t>コウフ</t>
    </rPh>
    <rPh sb="203" eb="206">
      <t>シンセイジ</t>
    </rPh>
    <rPh sb="208" eb="209">
      <t>アラ</t>
    </rPh>
    <rPh sb="217" eb="218">
      <t>メ</t>
    </rPh>
    <rPh sb="220" eb="222">
      <t>ツイカ</t>
    </rPh>
    <rPh sb="224" eb="226">
      <t>ゼンキ</t>
    </rPh>
    <rPh sb="238" eb="239">
      <t>ブン</t>
    </rPh>
    <rPh sb="240" eb="242">
      <t>コウフ</t>
    </rPh>
    <rPh sb="242" eb="244">
      <t>キンガク</t>
    </rPh>
    <rPh sb="245" eb="247">
      <t>シンセイ</t>
    </rPh>
    <rPh sb="248" eb="249">
      <t>オコナ</t>
    </rPh>
    <phoneticPr fontId="7"/>
  </si>
  <si>
    <r>
      <t xml:space="preserve">支援
区分
</t>
    </r>
    <r>
      <rPr>
        <sz val="9"/>
        <color theme="1"/>
        <rFont val="ＭＳ ゴシック"/>
        <family val="3"/>
        <charset val="128"/>
      </rPr>
      <t>(注)</t>
    </r>
    <rPh sb="0" eb="2">
      <t>シエン</t>
    </rPh>
    <rPh sb="3" eb="5">
      <t>クブン</t>
    </rPh>
    <rPh sb="7" eb="8">
      <t>チュウ</t>
    </rPh>
    <phoneticPr fontId="7"/>
  </si>
  <si>
    <t>(注)この例では、4～9月の支援区分が全て同じだった場合としています。</t>
    <rPh sb="1" eb="2">
      <t>チュウ</t>
    </rPh>
    <rPh sb="5" eb="6">
      <t>レイ</t>
    </rPh>
    <rPh sb="12" eb="13">
      <t>ガツ</t>
    </rPh>
    <rPh sb="14" eb="16">
      <t>シエン</t>
    </rPh>
    <rPh sb="16" eb="18">
      <t>クブン</t>
    </rPh>
    <rPh sb="19" eb="20">
      <t>スベ</t>
    </rPh>
    <rPh sb="21" eb="22">
      <t>オナ</t>
    </rPh>
    <rPh sb="26" eb="28">
      <t>バアイ</t>
    </rPh>
    <phoneticPr fontId="7"/>
  </si>
  <si>
    <t>文学部（1年次）</t>
    <rPh sb="0" eb="3">
      <t>ブンガクブ</t>
    </rPh>
    <rPh sb="5" eb="7">
      <t>ネンジ</t>
    </rPh>
    <phoneticPr fontId="7"/>
  </si>
  <si>
    <t>文学部（2年次以降）</t>
    <rPh sb="0" eb="3">
      <t>ブンガクブ</t>
    </rPh>
    <rPh sb="5" eb="7">
      <t>ネンジ</t>
    </rPh>
    <rPh sb="7" eb="9">
      <t>イコウ</t>
    </rPh>
    <phoneticPr fontId="7"/>
  </si>
  <si>
    <t>↓最後の申請(4～9月)</t>
    <rPh sb="1" eb="3">
      <t>サイゴ</t>
    </rPh>
    <rPh sb="4" eb="6">
      <t>シンセイ</t>
    </rPh>
    <rPh sb="10" eb="11">
      <t>ガツ</t>
    </rPh>
    <phoneticPr fontId="7"/>
  </si>
  <si>
    <t>↓秋入学の１年次後期</t>
    <rPh sb="1" eb="2">
      <t>アキ</t>
    </rPh>
    <rPh sb="2" eb="4">
      <t>ニュウガク</t>
    </rPh>
    <rPh sb="6" eb="8">
      <t>ネンジ</t>
    </rPh>
    <rPh sb="8" eb="10">
      <t>コウキ</t>
    </rPh>
    <phoneticPr fontId="7"/>
  </si>
  <si>
    <t>↓秋入学の１年次後期実績</t>
    <rPh sb="1" eb="2">
      <t>アキ</t>
    </rPh>
    <rPh sb="2" eb="4">
      <t>ニュウガク</t>
    </rPh>
    <rPh sb="6" eb="8">
      <t>ネンジ</t>
    </rPh>
    <rPh sb="8" eb="10">
      <t>コウキ</t>
    </rPh>
    <rPh sb="10" eb="12">
      <t>ジッセキ</t>
    </rPh>
    <phoneticPr fontId="7"/>
  </si>
  <si>
    <t>↓秋入学２年次前期</t>
    <rPh sb="1" eb="2">
      <t>アキ</t>
    </rPh>
    <rPh sb="2" eb="4">
      <t>ニュウガク</t>
    </rPh>
    <rPh sb="5" eb="7">
      <t>ネンジ</t>
    </rPh>
    <rPh sb="7" eb="9">
      <t>ゼンキ</t>
    </rPh>
    <phoneticPr fontId="7"/>
  </si>
  <si>
    <t>秋入学者</t>
    <rPh sb="0" eb="1">
      <t>アキ</t>
    </rPh>
    <rPh sb="1" eb="3">
      <t>ニュウガク</t>
    </rPh>
    <rPh sb="3" eb="4">
      <t>シャ</t>
    </rPh>
    <phoneticPr fontId="7"/>
  </si>
  <si>
    <t>↓後期は実態を反映</t>
    <rPh sb="1" eb="3">
      <t>コウキ</t>
    </rPh>
    <rPh sb="4" eb="6">
      <t>ジッタイ</t>
    </rPh>
    <rPh sb="7" eb="9">
      <t>ハンエイ</t>
    </rPh>
    <phoneticPr fontId="7"/>
  </si>
  <si>
    <t>（2年次以降は入力なし）</t>
    <rPh sb="2" eb="4">
      <t>ネンジ</t>
    </rPh>
    <rPh sb="4" eb="6">
      <t>イコウ</t>
    </rPh>
    <rPh sb="7" eb="9">
      <t>ニュウリョク</t>
    </rPh>
    <phoneticPr fontId="7"/>
  </si>
  <si>
    <t>↓所属学部・学科の修正は実績報告で</t>
    <rPh sb="1" eb="3">
      <t>ショゾク</t>
    </rPh>
    <rPh sb="3" eb="5">
      <t>ガクブ</t>
    </rPh>
    <rPh sb="6" eb="8">
      <t>ガッカ</t>
    </rPh>
    <rPh sb="9" eb="11">
      <t>シュウセイ</t>
    </rPh>
    <rPh sb="12" eb="16">
      <t>ジッセキホウコク</t>
    </rPh>
    <phoneticPr fontId="7"/>
  </si>
  <si>
    <t>６.入学金単価の修正（変更交付申請時は入力なし）</t>
    <rPh sb="2" eb="5">
      <t>ニュウガクキン</t>
    </rPh>
    <rPh sb="5" eb="7">
      <t>タンカ</t>
    </rPh>
    <rPh sb="8" eb="10">
      <t>シュウセイ</t>
    </rPh>
    <rPh sb="11" eb="13">
      <t>ヘンコウ</t>
    </rPh>
    <rPh sb="13" eb="15">
      <t>コウフ</t>
    </rPh>
    <rPh sb="15" eb="18">
      <t>シンセイジ</t>
    </rPh>
    <rPh sb="19" eb="21">
      <t>ニュウリョク</t>
    </rPh>
    <phoneticPr fontId="67"/>
  </si>
  <si>
    <r>
      <t>７.学生等が所属する学部・学科・年間授業料・昼夜コードの修正</t>
    </r>
    <r>
      <rPr>
        <b/>
        <u/>
        <sz val="12"/>
        <color rgb="FFFF0000"/>
        <rFont val="ＭＳ ゴシック"/>
        <family val="3"/>
        <charset val="128"/>
      </rPr>
      <t>（※授業料のみ反映可、入学金は実績報告時に反映）</t>
    </r>
    <rPh sb="2" eb="4">
      <t>ガクセイ</t>
    </rPh>
    <rPh sb="4" eb="5">
      <t>トウ</t>
    </rPh>
    <rPh sb="6" eb="8">
      <t>ショゾク</t>
    </rPh>
    <rPh sb="10" eb="12">
      <t>ガクブ</t>
    </rPh>
    <rPh sb="13" eb="15">
      <t>ガッカ</t>
    </rPh>
    <rPh sb="16" eb="18">
      <t>ネンカン</t>
    </rPh>
    <rPh sb="18" eb="21">
      <t>ジュギョウリョウ</t>
    </rPh>
    <rPh sb="22" eb="24">
      <t>チュウヤ</t>
    </rPh>
    <rPh sb="28" eb="30">
      <t>シュウセイ</t>
    </rPh>
    <rPh sb="32" eb="35">
      <t>ジュギョウリョウ</t>
    </rPh>
    <rPh sb="37" eb="39">
      <t>ハンエイ</t>
    </rPh>
    <rPh sb="39" eb="40">
      <t>カ</t>
    </rPh>
    <rPh sb="41" eb="44">
      <t>ニュウガクキン</t>
    </rPh>
    <rPh sb="45" eb="47">
      <t>ジッセキ</t>
    </rPh>
    <rPh sb="47" eb="49">
      <t>ホウコク</t>
    </rPh>
    <rPh sb="49" eb="50">
      <t>ジ</t>
    </rPh>
    <rPh sb="51" eb="53">
      <t>ハンエイ</t>
    </rPh>
    <phoneticPr fontId="67"/>
  </si>
  <si>
    <t>５.入学金に関する「支援区分の修正」</t>
    <rPh sb="2" eb="5">
      <t>ニュウガクキン</t>
    </rPh>
    <rPh sb="6" eb="7">
      <t>カン</t>
    </rPh>
    <rPh sb="10" eb="12">
      <t>シエン</t>
    </rPh>
    <rPh sb="12" eb="14">
      <t>クブン</t>
    </rPh>
    <rPh sb="15" eb="17">
      <t>シュウセイ</t>
    </rPh>
    <phoneticPr fontId="67"/>
  </si>
  <si>
    <t>文学部（事例⑯）</t>
    <rPh sb="0" eb="3">
      <t>ブンガクブ</t>
    </rPh>
    <rPh sb="4" eb="6">
      <t>ジレイ</t>
    </rPh>
    <phoneticPr fontId="7"/>
  </si>
  <si>
    <t>8月で家計急変</t>
    <rPh sb="1" eb="2">
      <t>ガツ</t>
    </rPh>
    <rPh sb="3" eb="5">
      <t>カケイ</t>
    </rPh>
    <rPh sb="5" eb="7">
      <t>キュウヘン</t>
    </rPh>
    <phoneticPr fontId="7"/>
  </si>
  <si>
    <t>・事例⑯：家計急変の場合（4～7月が2/3、8月以降が満額の場合）※同一学生等でも「2行」になります</t>
    <rPh sb="1" eb="3">
      <t>ジレイ</t>
    </rPh>
    <rPh sb="5" eb="7">
      <t>カケイ</t>
    </rPh>
    <rPh sb="7" eb="9">
      <t>キュウヘン</t>
    </rPh>
    <rPh sb="10" eb="12">
      <t>バアイ</t>
    </rPh>
    <rPh sb="16" eb="17">
      <t>ガツ</t>
    </rPh>
    <rPh sb="23" eb="24">
      <t>ガツ</t>
    </rPh>
    <rPh sb="24" eb="26">
      <t>イコウ</t>
    </rPh>
    <rPh sb="27" eb="29">
      <t>マンガク</t>
    </rPh>
    <rPh sb="30" eb="32">
      <t>バアイ</t>
    </rPh>
    <rPh sb="34" eb="36">
      <t>ドウイツ</t>
    </rPh>
    <rPh sb="36" eb="38">
      <t>ガクセイ</t>
    </rPh>
    <rPh sb="38" eb="39">
      <t>トウ</t>
    </rPh>
    <rPh sb="43" eb="44">
      <t>ギョウ</t>
    </rPh>
    <phoneticPr fontId="7"/>
  </si>
  <si>
    <t>↓家計急変の場合はパターン分けを行い、下のように入力する</t>
    <rPh sb="1" eb="3">
      <t>カケイ</t>
    </rPh>
    <rPh sb="3" eb="5">
      <t>キュウヘン</t>
    </rPh>
    <rPh sb="6" eb="8">
      <t>バアイ</t>
    </rPh>
    <rPh sb="13" eb="14">
      <t>ワ</t>
    </rPh>
    <rPh sb="16" eb="17">
      <t>オコナ</t>
    </rPh>
    <rPh sb="19" eb="20">
      <t>シタ</t>
    </rPh>
    <rPh sb="24" eb="26">
      <t>ニュウリョク</t>
    </rPh>
    <phoneticPr fontId="7"/>
  </si>
  <si>
    <t>8月から家計急変</t>
    <rPh sb="1" eb="2">
      <t>ガツ</t>
    </rPh>
    <rPh sb="4" eb="6">
      <t>カケイ</t>
    </rPh>
    <rPh sb="6" eb="8">
      <t>キュウヘン</t>
    </rPh>
    <phoneticPr fontId="7"/>
  </si>
  <si>
    <t>↓後期は家計急変後の行で入力</t>
    <rPh sb="1" eb="3">
      <t>コウキ</t>
    </rPh>
    <rPh sb="4" eb="6">
      <t>カケイ</t>
    </rPh>
    <rPh sb="6" eb="8">
      <t>キュウヘン</t>
    </rPh>
    <rPh sb="8" eb="9">
      <t>ゴ</t>
    </rPh>
    <rPh sb="10" eb="11">
      <t>ギョウ</t>
    </rPh>
    <rPh sb="12" eb="14">
      <t>ニュウリョク</t>
    </rPh>
    <phoneticPr fontId="7"/>
  </si>
  <si>
    <t>・事例⑰：家計急変の場合（家計急変により、8月から満額で対象となった場合）</t>
    <rPh sb="1" eb="3">
      <t>ジレイ</t>
    </rPh>
    <rPh sb="5" eb="7">
      <t>カケイ</t>
    </rPh>
    <rPh sb="7" eb="9">
      <t>キュウヘン</t>
    </rPh>
    <rPh sb="10" eb="12">
      <t>バアイ</t>
    </rPh>
    <rPh sb="13" eb="15">
      <t>カケイ</t>
    </rPh>
    <rPh sb="15" eb="17">
      <t>キュウヘン</t>
    </rPh>
    <rPh sb="22" eb="23">
      <t>ガツ</t>
    </rPh>
    <rPh sb="25" eb="27">
      <t>マンガク</t>
    </rPh>
    <rPh sb="28" eb="30">
      <t>タイショウ</t>
    </rPh>
    <rPh sb="34" eb="36">
      <t>バアイ</t>
    </rPh>
    <phoneticPr fontId="7"/>
  </si>
  <si>
    <t>↓事例⑭-4では学校の制度に基づく授業料（ＢＢ列）の方がＡＪ列の金額より低いので、ＢＢ列の金額を使って交付金額を算出</t>
    <rPh sb="1" eb="3">
      <t>ジレイ</t>
    </rPh>
    <rPh sb="8" eb="10">
      <t>ガッコウ</t>
    </rPh>
    <rPh sb="11" eb="13">
      <t>セイド</t>
    </rPh>
    <rPh sb="14" eb="15">
      <t>モト</t>
    </rPh>
    <rPh sb="17" eb="20">
      <t>ジュギョウリョウ</t>
    </rPh>
    <rPh sb="23" eb="24">
      <t>レツ</t>
    </rPh>
    <rPh sb="26" eb="27">
      <t>ホウ</t>
    </rPh>
    <rPh sb="30" eb="31">
      <t>レツ</t>
    </rPh>
    <rPh sb="32" eb="34">
      <t>キンガク</t>
    </rPh>
    <rPh sb="36" eb="37">
      <t>ヒク</t>
    </rPh>
    <rPh sb="43" eb="44">
      <t>レツ</t>
    </rPh>
    <rPh sb="45" eb="47">
      <t>キンガク</t>
    </rPh>
    <rPh sb="48" eb="49">
      <t>ツカ</t>
    </rPh>
    <rPh sb="51" eb="53">
      <t>コウフ</t>
    </rPh>
    <rPh sb="53" eb="55">
      <t>キンガク</t>
    </rPh>
    <rPh sb="56" eb="58">
      <t>サンシュツ</t>
    </rPh>
    <phoneticPr fontId="7"/>
  </si>
  <si>
    <t>○日本学生支援機構の奨学金業務システムにおける「奨学生一覧」の抽出条件・確認方法（31･32番関係）　※令和2年度</t>
    <rPh sb="1" eb="3">
      <t>ニホン</t>
    </rPh>
    <rPh sb="3" eb="5">
      <t>ガクセイ</t>
    </rPh>
    <rPh sb="5" eb="7">
      <t>シエン</t>
    </rPh>
    <rPh sb="7" eb="9">
      <t>キコウ</t>
    </rPh>
    <rPh sb="10" eb="13">
      <t>ショウガクキン</t>
    </rPh>
    <rPh sb="13" eb="15">
      <t>ギョウム</t>
    </rPh>
    <rPh sb="24" eb="27">
      <t>ショウガクセイ</t>
    </rPh>
    <rPh sb="27" eb="29">
      <t>イチラン</t>
    </rPh>
    <rPh sb="31" eb="33">
      <t>チュウシュツ</t>
    </rPh>
    <rPh sb="33" eb="35">
      <t>ジョウケン</t>
    </rPh>
    <rPh sb="36" eb="38">
      <t>カクニン</t>
    </rPh>
    <rPh sb="38" eb="40">
      <t>ホウホウ</t>
    </rPh>
    <rPh sb="46" eb="47">
      <t>バン</t>
    </rPh>
    <rPh sb="47" eb="49">
      <t>カンケイ</t>
    </rPh>
    <rPh sb="52" eb="54">
      <t>レイワ</t>
    </rPh>
    <rPh sb="55" eb="57">
      <t>ネンド</t>
    </rPh>
    <phoneticPr fontId="7"/>
  </si>
  <si>
    <t>文学部（事例⑰）</t>
    <rPh sb="0" eb="3">
      <t>ブンガクブ</t>
    </rPh>
    <rPh sb="4" eb="6">
      <t>ジレイ</t>
    </rPh>
    <phoneticPr fontId="7"/>
  </si>
  <si>
    <t>同一学生等の重複申請は不可</t>
    <rPh sb="0" eb="2">
      <t>ドウイツ</t>
    </rPh>
    <rPh sb="2" eb="4">
      <t>ガクセイ</t>
    </rPh>
    <rPh sb="4" eb="5">
      <t>トウ</t>
    </rPh>
    <rPh sb="6" eb="8">
      <t>チョウフク</t>
    </rPh>
    <rPh sb="8" eb="10">
      <t>シンセイ</t>
    </rPh>
    <rPh sb="11" eb="13">
      <t>フカ</t>
    </rPh>
    <phoneticPr fontId="7"/>
  </si>
  <si>
    <t>・この列は「月数」の入力を行います（暦の月ではないのでご注意ください）。
・1～6（月）の整数を入力してください。
・（暦の）4～9月の全ての期間において支援対象となる場合は「6月」となります。
・（暦の）4～9月において、休学・退学などにより支援対象期間が短くなった学生が出た場合は、Ｒ列で
　「パターン分け」して、減免対象月数を入力してください。
・「5月」以下の場合はセルの色が変わります。正しい入力か再度確認してください。
・「カリキュラム上の留学（休学を伴わない留学）」を行う場合は月数を減じないでください。
・「0月」の場合はセルを空欄または「0月」にしてください。
　　→「0月」の場合は減免学生数の入力は行わないでください。</t>
    <rPh sb="60" eb="61">
      <t>コヨミ</t>
    </rPh>
    <rPh sb="100" eb="101">
      <t>コヨミ</t>
    </rPh>
    <phoneticPr fontId="7"/>
  </si>
  <si>
    <t>　日本学生支援機構（JASSO）の「奨学生一覧」のデータから、令和2年4月から9月の各月にデータのダウンロード・保存を行った「奨学金振込中」の学生等の集計数を実人数で入力してください。
　なお、休学・退学などにより、「減免対象月数」が「6月」とならない学生が出た場合は「パターン（Ｒ列）」を分けて入力してください。</t>
    <phoneticPr fontId="7"/>
  </si>
  <si>
    <t>　後期における学生等の在籍状況の管理を遺漏なく行ってください。</t>
    <rPh sb="1" eb="3">
      <t>コウキ</t>
    </rPh>
    <rPh sb="7" eb="9">
      <t>ガクセイ</t>
    </rPh>
    <rPh sb="9" eb="10">
      <t>トウ</t>
    </rPh>
    <rPh sb="11" eb="13">
      <t>ザイセキ</t>
    </rPh>
    <rPh sb="13" eb="15">
      <t>ジョウキョウ</t>
    </rPh>
    <rPh sb="16" eb="18">
      <t>カンリ</t>
    </rPh>
    <rPh sb="19" eb="21">
      <t>イロウ</t>
    </rPh>
    <rPh sb="23" eb="24">
      <t>オコナ</t>
    </rPh>
    <phoneticPr fontId="7"/>
  </si>
  <si>
    <t>　左の「ﾁｪｯｸ」欄で「入力要確認」と出た場合、「全入力」シートでの入力に何らかの誤りがあった可能性が高いので、入力内容をよく確認してください。
　特に授業料又は入学金を全額免除している場合、申請数の入力は不要（空欄・0人）になるので、ご注意ください。</t>
    <rPh sb="1" eb="2">
      <t>ヒダリ</t>
    </rPh>
    <rPh sb="9" eb="10">
      <t>ラン</t>
    </rPh>
    <rPh sb="12" eb="14">
      <t>ニュウリョク</t>
    </rPh>
    <rPh sb="14" eb="15">
      <t>ヨウ</t>
    </rPh>
    <rPh sb="15" eb="17">
      <t>カクニン</t>
    </rPh>
    <rPh sb="19" eb="20">
      <t>デ</t>
    </rPh>
    <rPh sb="21" eb="23">
      <t>バアイ</t>
    </rPh>
    <rPh sb="25" eb="26">
      <t>ゼン</t>
    </rPh>
    <rPh sb="26" eb="28">
      <t>ニュウリョク</t>
    </rPh>
    <rPh sb="34" eb="36">
      <t>ニュウリョク</t>
    </rPh>
    <rPh sb="37" eb="38">
      <t>ナン</t>
    </rPh>
    <rPh sb="41" eb="42">
      <t>アヤマ</t>
    </rPh>
    <rPh sb="47" eb="50">
      <t>カノウセイ</t>
    </rPh>
    <rPh sb="51" eb="52">
      <t>タカ</t>
    </rPh>
    <rPh sb="56" eb="58">
      <t>ニュウリョク</t>
    </rPh>
    <rPh sb="58" eb="60">
      <t>ナイヨウ</t>
    </rPh>
    <rPh sb="63" eb="65">
      <t>カクニン</t>
    </rPh>
    <rPh sb="74" eb="75">
      <t>トク</t>
    </rPh>
    <rPh sb="76" eb="79">
      <t>ジュギョウリョウ</t>
    </rPh>
    <rPh sb="79" eb="80">
      <t>マタ</t>
    </rPh>
    <rPh sb="81" eb="84">
      <t>ニュウガクキン</t>
    </rPh>
    <rPh sb="85" eb="87">
      <t>ゼンガク</t>
    </rPh>
    <rPh sb="87" eb="89">
      <t>メンジョ</t>
    </rPh>
    <rPh sb="93" eb="95">
      <t>バアイ</t>
    </rPh>
    <rPh sb="96" eb="98">
      <t>シンセイ</t>
    </rPh>
    <rPh sb="98" eb="99">
      <t>スウ</t>
    </rPh>
    <rPh sb="100" eb="102">
      <t>ニュウリョク</t>
    </rPh>
    <rPh sb="103" eb="105">
      <t>フヨウ</t>
    </rPh>
    <rPh sb="106" eb="108">
      <t>クウラン</t>
    </rPh>
    <rPh sb="110" eb="111">
      <t>ニン</t>
    </rPh>
    <rPh sb="119" eb="121">
      <t>チュウイ</t>
    </rPh>
    <phoneticPr fontId="67"/>
  </si>
  <si>
    <t>　特待制度により、授業料（入学金）が全額免除されている場合、授業料（入学金）に関する申請数（該当学生等数）を入力した場合、エラーが表示されます。</t>
    <rPh sb="1" eb="3">
      <t>トクタイ</t>
    </rPh>
    <rPh sb="3" eb="5">
      <t>セイド</t>
    </rPh>
    <rPh sb="9" eb="12">
      <t>ジュギョウリョウ</t>
    </rPh>
    <rPh sb="13" eb="16">
      <t>ニュウガクキン</t>
    </rPh>
    <rPh sb="18" eb="20">
      <t>ゼンガク</t>
    </rPh>
    <rPh sb="20" eb="22">
      <t>メンジョ</t>
    </rPh>
    <rPh sb="27" eb="29">
      <t>バアイ</t>
    </rPh>
    <rPh sb="30" eb="33">
      <t>ジュギョウリョウ</t>
    </rPh>
    <rPh sb="34" eb="37">
      <t>ニュウガクキン</t>
    </rPh>
    <rPh sb="39" eb="40">
      <t>カン</t>
    </rPh>
    <rPh sb="42" eb="44">
      <t>シンセイ</t>
    </rPh>
    <rPh sb="44" eb="45">
      <t>スウ</t>
    </rPh>
    <rPh sb="46" eb="48">
      <t>ガイトウ</t>
    </rPh>
    <rPh sb="48" eb="50">
      <t>ガクセイ</t>
    </rPh>
    <rPh sb="50" eb="51">
      <t>トウ</t>
    </rPh>
    <rPh sb="51" eb="52">
      <t>スウ</t>
    </rPh>
    <rPh sb="54" eb="56">
      <t>ニュウリョク</t>
    </rPh>
    <rPh sb="58" eb="60">
      <t>バアイ</t>
    </rPh>
    <rPh sb="65" eb="67">
      <t>ヒョウジ</t>
    </rPh>
    <phoneticPr fontId="7"/>
  </si>
  <si>
    <t>＜①について＞
　①の理由で差異がある場合は備考欄にその旨を必ず入力してください。
（入力例）
 ・JASSO給付外（の学生等あり）
 ・JASSO対象者で申請外（の学生等あり）
＜②について＞
　学生等の手続きの誤りによって、奨学金業務システムで｢奨学金振込中｣でなく、｢保留中｣｢休･停止中｣となる場合も、学校において減免の認定要件が合致していることを確認できた場合は申請数に含めることを可能とします。その場合、備考欄にその旨を入力してください。</t>
    <rPh sb="11" eb="13">
      <t>リユウ</t>
    </rPh>
    <rPh sb="14" eb="16">
      <t>サイ</t>
    </rPh>
    <rPh sb="19" eb="21">
      <t>バアイ</t>
    </rPh>
    <rPh sb="22" eb="24">
      <t>ビコウ</t>
    </rPh>
    <rPh sb="24" eb="25">
      <t>ラン</t>
    </rPh>
    <rPh sb="28" eb="29">
      <t>ムネ</t>
    </rPh>
    <rPh sb="30" eb="31">
      <t>カナラ</t>
    </rPh>
    <rPh sb="32" eb="34">
      <t>ニュウリョク</t>
    </rPh>
    <rPh sb="43" eb="45">
      <t>ニュウリョク</t>
    </rPh>
    <rPh sb="45" eb="46">
      <t>レイ</t>
    </rPh>
    <rPh sb="55" eb="57">
      <t>キュウフ</t>
    </rPh>
    <rPh sb="57" eb="58">
      <t>ガイ</t>
    </rPh>
    <rPh sb="60" eb="62">
      <t>ガクセイ</t>
    </rPh>
    <rPh sb="62" eb="63">
      <t>トウ</t>
    </rPh>
    <rPh sb="74" eb="76">
      <t>タイショウ</t>
    </rPh>
    <rPh sb="76" eb="77">
      <t>シャ</t>
    </rPh>
    <rPh sb="78" eb="80">
      <t>シンセイ</t>
    </rPh>
    <rPh sb="80" eb="81">
      <t>ガイ</t>
    </rPh>
    <rPh sb="83" eb="85">
      <t>ガクセイ</t>
    </rPh>
    <rPh sb="85" eb="86">
      <t>トウ</t>
    </rPh>
    <rPh sb="100" eb="102">
      <t>ガクセイ</t>
    </rPh>
    <rPh sb="102" eb="103">
      <t>トウ</t>
    </rPh>
    <rPh sb="104" eb="106">
      <t>テツヅ</t>
    </rPh>
    <rPh sb="108" eb="109">
      <t>アヤマ</t>
    </rPh>
    <rPh sb="115" eb="118">
      <t>ショウガクキン</t>
    </rPh>
    <rPh sb="118" eb="120">
      <t>ギョウム</t>
    </rPh>
    <rPh sb="129" eb="131">
      <t>フリコミ</t>
    </rPh>
    <rPh sb="131" eb="132">
      <t>チュウ</t>
    </rPh>
    <rPh sb="138" eb="140">
      <t>ホリュウ</t>
    </rPh>
    <rPh sb="140" eb="141">
      <t>チュウ</t>
    </rPh>
    <rPh sb="143" eb="144">
      <t>キュウ</t>
    </rPh>
    <rPh sb="145" eb="148">
      <t>テイシチュウ</t>
    </rPh>
    <rPh sb="152" eb="154">
      <t>バアイ</t>
    </rPh>
    <rPh sb="156" eb="158">
      <t>ガッコウ</t>
    </rPh>
    <rPh sb="162" eb="164">
      <t>ゲンメン</t>
    </rPh>
    <rPh sb="165" eb="167">
      <t>ニンテイ</t>
    </rPh>
    <rPh sb="167" eb="169">
      <t>ヨウケン</t>
    </rPh>
    <rPh sb="170" eb="172">
      <t>ガッチ</t>
    </rPh>
    <rPh sb="179" eb="181">
      <t>カクニン</t>
    </rPh>
    <rPh sb="184" eb="186">
      <t>バアイ</t>
    </rPh>
    <rPh sb="187" eb="189">
      <t>シンセイ</t>
    </rPh>
    <rPh sb="189" eb="190">
      <t>スウ</t>
    </rPh>
    <rPh sb="191" eb="192">
      <t>フク</t>
    </rPh>
    <rPh sb="197" eb="199">
      <t>カノウ</t>
    </rPh>
    <rPh sb="206" eb="208">
      <t>バアイ</t>
    </rPh>
    <rPh sb="209" eb="211">
      <t>ビコウ</t>
    </rPh>
    <rPh sb="211" eb="212">
      <t>ラン</t>
    </rPh>
    <rPh sb="215" eb="216">
      <t>ムネ</t>
    </rPh>
    <rPh sb="217" eb="219">
      <t>ニュウリョク</t>
    </rPh>
    <phoneticPr fontId="7"/>
  </si>
  <si>
    <t>奨学金業務システムに登録されている人数と申請する学生数に差異があった場合の理由を把握しているか。
（考えられる理由）
　①奨学金業務システムの登録人数と実際の申請人数（減免
　　した学生数）が違う
　　　→JASSOに登録しない学生で減免の対象となる学生等が
　　　　存在する、またはJASSOに登録しながらも減免の対象
　　　　としなかった学生等が存在する
　②日本学生支援機構の登録手続きを誤った学生等を申請
　　　→手続きの誤りによって、｢保留中｣｢休･停止中｣となる
　　　　学生等が存在する</t>
    <rPh sb="0" eb="3">
      <t>ショウガクキン</t>
    </rPh>
    <rPh sb="3" eb="5">
      <t>ギョウム</t>
    </rPh>
    <rPh sb="10" eb="12">
      <t>トウロク</t>
    </rPh>
    <rPh sb="17" eb="19">
      <t>ニンズウ</t>
    </rPh>
    <rPh sb="20" eb="22">
      <t>シンセイ</t>
    </rPh>
    <rPh sb="24" eb="27">
      <t>ガクセイスウ</t>
    </rPh>
    <rPh sb="28" eb="30">
      <t>サイ</t>
    </rPh>
    <rPh sb="34" eb="36">
      <t>バアイ</t>
    </rPh>
    <rPh sb="37" eb="39">
      <t>リユウ</t>
    </rPh>
    <rPh sb="40" eb="42">
      <t>ハアク</t>
    </rPh>
    <rPh sb="50" eb="51">
      <t>カンガ</t>
    </rPh>
    <rPh sb="55" eb="57">
      <t>リユウ</t>
    </rPh>
    <rPh sb="61" eb="64">
      <t>ショウガクキン</t>
    </rPh>
    <rPh sb="64" eb="66">
      <t>ギョウム</t>
    </rPh>
    <rPh sb="84" eb="86">
      <t>ゲンメン</t>
    </rPh>
    <rPh sb="91" eb="94">
      <t>ガクセイスウ</t>
    </rPh>
    <rPh sb="117" eb="119">
      <t>ゲンメン</t>
    </rPh>
    <rPh sb="127" eb="128">
      <t>トウ</t>
    </rPh>
    <rPh sb="134" eb="136">
      <t>ソンザイ</t>
    </rPh>
    <rPh sb="155" eb="157">
      <t>ゲンメン</t>
    </rPh>
    <rPh sb="173" eb="174">
      <t>トウ</t>
    </rPh>
    <rPh sb="184" eb="186">
      <t>ニホン</t>
    </rPh>
    <rPh sb="186" eb="188">
      <t>ガクセイ</t>
    </rPh>
    <rPh sb="188" eb="190">
      <t>シエン</t>
    </rPh>
    <rPh sb="190" eb="192">
      <t>キコウ</t>
    </rPh>
    <rPh sb="193" eb="195">
      <t>トウロク</t>
    </rPh>
    <rPh sb="195" eb="197">
      <t>テツヅ</t>
    </rPh>
    <rPh sb="199" eb="200">
      <t>アヤマ</t>
    </rPh>
    <rPh sb="202" eb="204">
      <t>ガクセイ</t>
    </rPh>
    <rPh sb="204" eb="205">
      <t>トウ</t>
    </rPh>
    <rPh sb="206" eb="208">
      <t>シンセイ</t>
    </rPh>
    <rPh sb="213" eb="215">
      <t>テツヅ</t>
    </rPh>
    <rPh sb="217" eb="218">
      <t>アヤマ</t>
    </rPh>
    <rPh sb="225" eb="228">
      <t>ホリュウチュウ</t>
    </rPh>
    <rPh sb="230" eb="231">
      <t>キュウ</t>
    </rPh>
    <rPh sb="232" eb="235">
      <t>テイシチュウ</t>
    </rPh>
    <rPh sb="244" eb="246">
      <t>ガクセイ</t>
    </rPh>
    <rPh sb="246" eb="247">
      <t>トウ</t>
    </rPh>
    <rPh sb="248" eb="250">
      <t>ソンザイ</t>
    </rPh>
    <phoneticPr fontId="7"/>
  </si>
  <si>
    <t>　③授業料または入学金が全額免除されている学生がいる
　　　→奨学金業務システムに登録されている場合でも、授業
　　　　料または入学金が全額減免されている学生等はそれぞれ
　　　　申請数に含めないものとする</t>
    <rPh sb="2" eb="5">
      <t>ジュギョウリョウ</t>
    </rPh>
    <rPh sb="8" eb="11">
      <t>ニュウガクキン</t>
    </rPh>
    <rPh sb="12" eb="14">
      <t>ゼンガク</t>
    </rPh>
    <rPh sb="14" eb="16">
      <t>メンジョ</t>
    </rPh>
    <rPh sb="21" eb="23">
      <t>ガクセイ</t>
    </rPh>
    <rPh sb="31" eb="34">
      <t>ショウガクキン</t>
    </rPh>
    <rPh sb="34" eb="36">
      <t>ギョウム</t>
    </rPh>
    <rPh sb="41" eb="43">
      <t>トウロク</t>
    </rPh>
    <rPh sb="48" eb="50">
      <t>バアイ</t>
    </rPh>
    <rPh sb="53" eb="55">
      <t>ジュギョウ</t>
    </rPh>
    <rPh sb="60" eb="61">
      <t>リョウ</t>
    </rPh>
    <rPh sb="64" eb="67">
      <t>ニュウガクキン</t>
    </rPh>
    <rPh sb="68" eb="70">
      <t>ゼンガク</t>
    </rPh>
    <rPh sb="70" eb="72">
      <t>ゲンメン</t>
    </rPh>
    <rPh sb="77" eb="79">
      <t>ガクセイ</t>
    </rPh>
    <rPh sb="79" eb="80">
      <t>トウ</t>
    </rPh>
    <rPh sb="90" eb="92">
      <t>シンセイ</t>
    </rPh>
    <rPh sb="92" eb="93">
      <t>スウ</t>
    </rPh>
    <rPh sb="94" eb="95">
      <t>フク</t>
    </rPh>
    <phoneticPr fontId="7"/>
  </si>
  <si>
    <t>＜③について＞
　授業料または入学金が全額免除されている場合、｢全入力｣シートに入力する申請数（授業料または入学金）は「空欄・0人」としてください。</t>
    <rPh sb="9" eb="12">
      <t>ジュギョウリョウ</t>
    </rPh>
    <rPh sb="15" eb="18">
      <t>ニュウガクキン</t>
    </rPh>
    <rPh sb="19" eb="21">
      <t>ゼンガク</t>
    </rPh>
    <rPh sb="21" eb="23">
      <t>メンジョ</t>
    </rPh>
    <rPh sb="28" eb="30">
      <t>バアイ</t>
    </rPh>
    <rPh sb="32" eb="33">
      <t>ゼン</t>
    </rPh>
    <rPh sb="33" eb="35">
      <t>ニュウリョク</t>
    </rPh>
    <rPh sb="40" eb="42">
      <t>ニュウリョク</t>
    </rPh>
    <rPh sb="44" eb="46">
      <t>シンセイ</t>
    </rPh>
    <rPh sb="46" eb="47">
      <t>スウ</t>
    </rPh>
    <rPh sb="48" eb="51">
      <t>ジュギョウリョウ</t>
    </rPh>
    <rPh sb="54" eb="57">
      <t>ニュウガクキン</t>
    </rPh>
    <rPh sb="60" eb="62">
      <t>クウラン</t>
    </rPh>
    <rPh sb="64" eb="65">
      <t>ニン</t>
    </rPh>
    <phoneticPr fontId="7"/>
  </si>
  <si>
    <t>・事例⑨-1：10月の秋入学者（1年次前期：10～3月）</t>
    <rPh sb="1" eb="3">
      <t>ジレイ</t>
    </rPh>
    <rPh sb="9" eb="10">
      <t>ガツ</t>
    </rPh>
    <rPh sb="11" eb="12">
      <t>アキ</t>
    </rPh>
    <rPh sb="12" eb="14">
      <t>ニュウガク</t>
    </rPh>
    <rPh sb="14" eb="15">
      <t>シャ</t>
    </rPh>
    <rPh sb="17" eb="19">
      <t>ネンジ</t>
    </rPh>
    <rPh sb="19" eb="21">
      <t>ゼンキ</t>
    </rPh>
    <rPh sb="26" eb="27">
      <t>ガツ</t>
    </rPh>
    <phoneticPr fontId="7"/>
  </si>
  <si>
    <t>・事例⑪：秋入学者の1年次後期(4～9月)～2年次前期(10～3月)(年間授業料は"年度"で計算するので｢1年次後期＋2年次前期｣の金額とします)</t>
    <rPh sb="1" eb="3">
      <t>ジレイ</t>
    </rPh>
    <rPh sb="5" eb="6">
      <t>アキ</t>
    </rPh>
    <rPh sb="6" eb="8">
      <t>ニュウガク</t>
    </rPh>
    <rPh sb="8" eb="9">
      <t>シャ</t>
    </rPh>
    <rPh sb="11" eb="13">
      <t>ネンジ</t>
    </rPh>
    <rPh sb="13" eb="15">
      <t>コウキ</t>
    </rPh>
    <rPh sb="23" eb="25">
      <t>ネンジ</t>
    </rPh>
    <rPh sb="25" eb="27">
      <t>ゼンキ</t>
    </rPh>
    <rPh sb="35" eb="37">
      <t>ネンカン</t>
    </rPh>
    <rPh sb="37" eb="40">
      <t>ジュギョウリョウ</t>
    </rPh>
    <rPh sb="42" eb="44">
      <t>ネンド</t>
    </rPh>
    <rPh sb="46" eb="48">
      <t>ケイサン</t>
    </rPh>
    <rPh sb="54" eb="56">
      <t>ネンジ</t>
    </rPh>
    <rPh sb="56" eb="58">
      <t>コウキ</t>
    </rPh>
    <rPh sb="60" eb="62">
      <t>ネンジ</t>
    </rPh>
    <rPh sb="62" eb="64">
      <t>ゼンキ</t>
    </rPh>
    <rPh sb="66" eb="68">
      <t>キンガク</t>
    </rPh>
    <phoneticPr fontId="7"/>
  </si>
  <si>
    <t>・事例⑨-2：10月の秋入学者が9月に卒業した場合（最終年次後期：4～9月）</t>
    <rPh sb="1" eb="3">
      <t>ジレイ</t>
    </rPh>
    <rPh sb="9" eb="10">
      <t>ガツ</t>
    </rPh>
    <rPh sb="11" eb="12">
      <t>アキ</t>
    </rPh>
    <rPh sb="12" eb="14">
      <t>ニュウガク</t>
    </rPh>
    <rPh sb="14" eb="15">
      <t>シャ</t>
    </rPh>
    <rPh sb="17" eb="18">
      <t>ガツ</t>
    </rPh>
    <rPh sb="19" eb="21">
      <t>ソツギョウ</t>
    </rPh>
    <rPh sb="23" eb="25">
      <t>バアイ</t>
    </rPh>
    <rPh sb="26" eb="28">
      <t>サイシュウ</t>
    </rPh>
    <rPh sb="28" eb="30">
      <t>ネンジ</t>
    </rPh>
    <rPh sb="30" eb="32">
      <t>コウキ</t>
    </rPh>
    <rPh sb="36" eb="37">
      <t>ガツ</t>
    </rPh>
    <phoneticPr fontId="7"/>
  </si>
  <si>
    <t>・事例⑩-2：9月の秋入学者が8月に卒業した場合（最終年次後期：4～8月）</t>
    <rPh sb="1" eb="3">
      <t>ジレイ</t>
    </rPh>
    <rPh sb="8" eb="9">
      <t>ガツ</t>
    </rPh>
    <rPh sb="10" eb="11">
      <t>アキ</t>
    </rPh>
    <rPh sb="11" eb="13">
      <t>ニュウガク</t>
    </rPh>
    <rPh sb="13" eb="14">
      <t>シャ</t>
    </rPh>
    <rPh sb="16" eb="17">
      <t>ガツ</t>
    </rPh>
    <rPh sb="18" eb="20">
      <t>ソツギョウ</t>
    </rPh>
    <rPh sb="22" eb="24">
      <t>バアイ</t>
    </rPh>
    <rPh sb="25" eb="27">
      <t>サイシュウ</t>
    </rPh>
    <rPh sb="27" eb="29">
      <t>ネンジ</t>
    </rPh>
    <rPh sb="29" eb="31">
      <t>コウキ</t>
    </rPh>
    <rPh sb="35" eb="36">
      <t>ガツ</t>
    </rPh>
    <phoneticPr fontId="7"/>
  </si>
  <si>
    <t>※秋入学者の1年次後期～最終年次前期については､事例⑪にならってください｡</t>
    <rPh sb="1" eb="2">
      <t>アキ</t>
    </rPh>
    <rPh sb="2" eb="4">
      <t>ニュウガク</t>
    </rPh>
    <rPh sb="4" eb="5">
      <t>シャ</t>
    </rPh>
    <rPh sb="7" eb="9">
      <t>ネンジ</t>
    </rPh>
    <rPh sb="9" eb="11">
      <t>コウキ</t>
    </rPh>
    <rPh sb="12" eb="14">
      <t>サイシュウ</t>
    </rPh>
    <rPh sb="14" eb="16">
      <t>ネンジ</t>
    </rPh>
    <rPh sb="16" eb="18">
      <t>ゼンキ</t>
    </rPh>
    <rPh sb="24" eb="26">
      <t>ジレイ</t>
    </rPh>
    <phoneticPr fontId="7"/>
  </si>
  <si>
    <t>減免対象月数は3か月だが、学則通りの年間の授業料
（120万円）を徴収した場合</t>
    <rPh sb="13" eb="15">
      <t>ガクソク</t>
    </rPh>
    <rPh sb="15" eb="16">
      <t>ドオ</t>
    </rPh>
    <rPh sb="29" eb="31">
      <t>マンエン</t>
    </rPh>
    <phoneticPr fontId="7"/>
  </si>
  <si>
    <t>減免対象月数は3か月だが、授業料は半期分（60万円）
徴収した場合</t>
  </si>
  <si>
    <t>減免対象月数に応じて授業料を月割で徴収した場合
（3か月で30万円に）</t>
  </si>
  <si>
    <t>減免対象月数は3か月だが、学則通りの年間の授業料
（60万円）を徴収した場合（交付金上限より低い例）</t>
    <rPh sb="13" eb="15">
      <t>ガクソク</t>
    </rPh>
    <rPh sb="15" eb="16">
      <t>ドオ</t>
    </rPh>
    <rPh sb="28" eb="30">
      <t>マンエン</t>
    </rPh>
    <phoneticPr fontId="7"/>
  </si>
  <si>
    <t>減免対象月数は3か月だが、授業料は半期分（30万円）
徴収した場合</t>
  </si>
  <si>
    <t>減免対象月数に応じて授業料を月割で徴収した場合
（3か月で15万円に）</t>
  </si>
  <si>
    <t>↓交付申請で申請している場合は入力しない</t>
    <rPh sb="1" eb="3">
      <t>コウフ</t>
    </rPh>
    <rPh sb="3" eb="5">
      <t>シンセイ</t>
    </rPh>
    <rPh sb="6" eb="8">
      <t>シンセイ</t>
    </rPh>
    <rPh sb="12" eb="14">
      <t>バアイ</t>
    </rPh>
    <rPh sb="15" eb="17">
      <t>ニュウリョク</t>
    </rPh>
    <phoneticPr fontId="7"/>
  </si>
  <si>
    <t>↓入学年次の学生等で交付申請時に申請していない場合でも、変更交付申請で申請
　できることもある（文部科学省「事務処理要領」94頁）</t>
    <rPh sb="1" eb="3">
      <t>ニュウガク</t>
    </rPh>
    <rPh sb="3" eb="5">
      <t>ネンジ</t>
    </rPh>
    <rPh sb="6" eb="8">
      <t>ガクセイ</t>
    </rPh>
    <rPh sb="8" eb="9">
      <t>トウ</t>
    </rPh>
    <rPh sb="10" eb="12">
      <t>コウフ</t>
    </rPh>
    <rPh sb="12" eb="15">
      <t>シンセイジ</t>
    </rPh>
    <rPh sb="16" eb="18">
      <t>シンセイ</t>
    </rPh>
    <rPh sb="23" eb="25">
      <t>バアイ</t>
    </rPh>
    <rPh sb="28" eb="30">
      <t>ヘンコウ</t>
    </rPh>
    <rPh sb="30" eb="32">
      <t>コウフ</t>
    </rPh>
    <rPh sb="32" eb="34">
      <t>シンセイ</t>
    </rPh>
    <rPh sb="35" eb="37">
      <t>シンセイ</t>
    </rPh>
    <rPh sb="48" eb="50">
      <t>モンブ</t>
    </rPh>
    <rPh sb="50" eb="53">
      <t>カガクショウ</t>
    </rPh>
    <rPh sb="54" eb="56">
      <t>ジム</t>
    </rPh>
    <rPh sb="56" eb="58">
      <t>ショリ</t>
    </rPh>
    <rPh sb="58" eb="60">
      <t>ヨウリョウ</t>
    </rPh>
    <rPh sb="63" eb="64">
      <t>ページ</t>
    </rPh>
    <phoneticPr fontId="7"/>
  </si>
  <si>
    <t>↓入学年次の学生等で入学金の支援対象となる場合</t>
    <rPh sb="1" eb="3">
      <t>ニュウガク</t>
    </rPh>
    <rPh sb="3" eb="5">
      <t>ネンジ</t>
    </rPh>
    <rPh sb="6" eb="8">
      <t>ガクセイ</t>
    </rPh>
    <rPh sb="8" eb="9">
      <t>トウ</t>
    </rPh>
    <rPh sb="10" eb="13">
      <t>ニュウガクキン</t>
    </rPh>
    <rPh sb="14" eb="16">
      <t>シエン</t>
    </rPh>
    <rPh sb="16" eb="18">
      <t>タイショウ</t>
    </rPh>
    <rPh sb="21" eb="23">
      <t>バアイ</t>
    </rPh>
    <phoneticPr fontId="7"/>
  </si>
  <si>
    <t>休学・留学（休学を伴うもの）・早期卒業・年度中に給付終期が訪れる場合などの理由（特待制度を除く）により、学則通りの年間授業料を徴収しない場合の授業料はＳ列に「その事象がなければ徴収する予定だった年間の授業料」を入力したか。</t>
    <rPh sb="6" eb="8">
      <t>キュウガク</t>
    </rPh>
    <rPh sb="9" eb="10">
      <t>トモナ</t>
    </rPh>
    <rPh sb="37" eb="39">
      <t>リユウ</t>
    </rPh>
    <rPh sb="40" eb="42">
      <t>トクタイ</t>
    </rPh>
    <rPh sb="42" eb="44">
      <t>セイド</t>
    </rPh>
    <rPh sb="45" eb="46">
      <t>ノゾ</t>
    </rPh>
    <rPh sb="76" eb="77">
      <t>レツ</t>
    </rPh>
    <rPh sb="81" eb="83">
      <t>ジショウ</t>
    </rPh>
    <rPh sb="88" eb="90">
      <t>チョウシュウ</t>
    </rPh>
    <rPh sb="92" eb="94">
      <t>ヨテイ</t>
    </rPh>
    <rPh sb="100" eb="103">
      <t>ジュギョウリョウ</t>
    </rPh>
    <rPh sb="105" eb="107">
      <t>ニュウリョク</t>
    </rPh>
    <phoneticPr fontId="7"/>
  </si>
  <si>
    <t>　休学等の理由（特待制度を除く）により学則通りの年間授業料（交付金を含む）を徴収しない場合は、実際に徴収した授業料ではなく、「その事象（休学等）がなければ徴収する予定だった年間の授業料（特待制度がある場合は減じられた後の金額）」をＳ列に入力してください。
　なお、休学を伴わない留学（カリキュラムとしての留学）を行う学生等については、「当該大学等に納入された（予定の）授業料」のみを入力し、前期（4～9月）で休学等が発生していなければ、ＡＩ列の減免対象月数を「6月」としてください。なお、留学先に支払う授業料は本制度の対象とはならないので、注意してください。</t>
    <rPh sb="1" eb="3">
      <t>キュウガク</t>
    </rPh>
    <rPh sb="3" eb="4">
      <t>トウ</t>
    </rPh>
    <rPh sb="5" eb="7">
      <t>リユウ</t>
    </rPh>
    <rPh sb="8" eb="10">
      <t>トクタイ</t>
    </rPh>
    <rPh sb="10" eb="12">
      <t>セイド</t>
    </rPh>
    <rPh sb="13" eb="14">
      <t>ノゾ</t>
    </rPh>
    <rPh sb="19" eb="21">
      <t>ガクソク</t>
    </rPh>
    <rPh sb="21" eb="22">
      <t>ドオ</t>
    </rPh>
    <rPh sb="24" eb="26">
      <t>ネンカン</t>
    </rPh>
    <rPh sb="26" eb="29">
      <t>ジュギョウリョウ</t>
    </rPh>
    <rPh sb="30" eb="33">
      <t>コウフキン</t>
    </rPh>
    <rPh sb="34" eb="35">
      <t>フク</t>
    </rPh>
    <rPh sb="38" eb="40">
      <t>チョウシュウ</t>
    </rPh>
    <rPh sb="43" eb="45">
      <t>バアイ</t>
    </rPh>
    <rPh sb="47" eb="49">
      <t>ジッサイ</t>
    </rPh>
    <rPh sb="50" eb="52">
      <t>チョウシュウ</t>
    </rPh>
    <rPh sb="54" eb="57">
      <t>ジュギョウリョウ</t>
    </rPh>
    <rPh sb="68" eb="70">
      <t>キュウガク</t>
    </rPh>
    <rPh sb="70" eb="71">
      <t>トウ</t>
    </rPh>
    <rPh sb="116" eb="117">
      <t>レツ</t>
    </rPh>
    <rPh sb="118" eb="120">
      <t>ニュウリョク</t>
    </rPh>
    <rPh sb="132" eb="134">
      <t>キュウガク</t>
    </rPh>
    <rPh sb="135" eb="136">
      <t>トモナ</t>
    </rPh>
    <rPh sb="139" eb="141">
      <t>リュウガク</t>
    </rPh>
    <rPh sb="152" eb="154">
      <t>リュウガク</t>
    </rPh>
    <phoneticPr fontId="7"/>
  </si>
  <si>
    <t>○備考欄入力例（42番関係）</t>
    <rPh sb="1" eb="3">
      <t>ビコウ</t>
    </rPh>
    <rPh sb="3" eb="4">
      <t>ラン</t>
    </rPh>
    <rPh sb="4" eb="6">
      <t>ニュウリョク</t>
    </rPh>
    <rPh sb="6" eb="7">
      <t>レイ</t>
    </rPh>
    <rPh sb="10" eb="11">
      <t>バン</t>
    </rPh>
    <rPh sb="11" eb="13">
      <t>カンケイ</t>
    </rPh>
    <phoneticPr fontId="7"/>
  </si>
  <si>
    <t>　入学金の減免対象者の抽出については、下表（5頁）を参照してください。
　なお、6/12締切の交付申請時に申請できなかった学生等の「追加」を可能としています（｢入学年月｣と｢給付始期｣が一致していることを必ず確認してください）が、交付申請で含めた学生等を含めるのは重複申請となるので、注意してください。
　また、｢入学年月｣と｢給付始期｣が異なる場合は、原則として本制度での支援（減免）対象とはなりませんので注意してください（編入学では年月が異なる場合でも、認定要件を満たし、異動元の大学等で減免を受けていないことを確認した場合は対象となります）。</t>
    <rPh sb="1" eb="4">
      <t>ニュウガクキン</t>
    </rPh>
    <rPh sb="5" eb="7">
      <t>ゲンメン</t>
    </rPh>
    <rPh sb="7" eb="9">
      <t>タイショウ</t>
    </rPh>
    <rPh sb="9" eb="10">
      <t>シャ</t>
    </rPh>
    <rPh sb="11" eb="13">
      <t>チュウシュツ</t>
    </rPh>
    <rPh sb="19" eb="21">
      <t>カヒョウ</t>
    </rPh>
    <rPh sb="23" eb="24">
      <t>ページ</t>
    </rPh>
    <rPh sb="26" eb="28">
      <t>サンショウ</t>
    </rPh>
    <rPh sb="44" eb="46">
      <t>シメキリ</t>
    </rPh>
    <rPh sb="47" eb="52">
      <t>コウフシンセイジ</t>
    </rPh>
    <rPh sb="53" eb="55">
      <t>シンセイ</t>
    </rPh>
    <rPh sb="61" eb="63">
      <t>ガクセイ</t>
    </rPh>
    <rPh sb="63" eb="64">
      <t>トウ</t>
    </rPh>
    <rPh sb="66" eb="68">
      <t>ツイカ</t>
    </rPh>
    <rPh sb="70" eb="72">
      <t>カノウ</t>
    </rPh>
    <rPh sb="80" eb="82">
      <t>ニュウガク</t>
    </rPh>
    <rPh sb="82" eb="84">
      <t>ネンゲツ</t>
    </rPh>
    <rPh sb="87" eb="89">
      <t>キュウフ</t>
    </rPh>
    <rPh sb="89" eb="91">
      <t>シキ</t>
    </rPh>
    <rPh sb="93" eb="95">
      <t>イッチ</t>
    </rPh>
    <rPh sb="102" eb="103">
      <t>カナラ</t>
    </rPh>
    <rPh sb="104" eb="106">
      <t>カクニン</t>
    </rPh>
    <rPh sb="115" eb="117">
      <t>コウフ</t>
    </rPh>
    <rPh sb="117" eb="119">
      <t>シンセイ</t>
    </rPh>
    <rPh sb="120" eb="121">
      <t>フク</t>
    </rPh>
    <rPh sb="123" eb="125">
      <t>ガクセイ</t>
    </rPh>
    <rPh sb="125" eb="126">
      <t>トウ</t>
    </rPh>
    <rPh sb="127" eb="128">
      <t>フク</t>
    </rPh>
    <rPh sb="132" eb="134">
      <t>チョウフク</t>
    </rPh>
    <rPh sb="134" eb="136">
      <t>シンセイ</t>
    </rPh>
    <rPh sb="142" eb="144">
      <t>チュウイ</t>
    </rPh>
    <rPh sb="157" eb="159">
      <t>ニュウガク</t>
    </rPh>
    <rPh sb="159" eb="161">
      <t>ネンゲツ</t>
    </rPh>
    <rPh sb="164" eb="166">
      <t>キュウフ</t>
    </rPh>
    <rPh sb="166" eb="168">
      <t>シキ</t>
    </rPh>
    <rPh sb="170" eb="171">
      <t>コト</t>
    </rPh>
    <rPh sb="173" eb="175">
      <t>バアイ</t>
    </rPh>
    <rPh sb="177" eb="179">
      <t>ゲンソク</t>
    </rPh>
    <rPh sb="182" eb="183">
      <t>ホン</t>
    </rPh>
    <rPh sb="183" eb="185">
      <t>セイド</t>
    </rPh>
    <rPh sb="187" eb="189">
      <t>シエン</t>
    </rPh>
    <rPh sb="190" eb="192">
      <t>ゲンメン</t>
    </rPh>
    <rPh sb="193" eb="195">
      <t>タイショウ</t>
    </rPh>
    <rPh sb="204" eb="206">
      <t>チュウイ</t>
    </rPh>
    <rPh sb="213" eb="216">
      <t>ヘンニュウガク</t>
    </rPh>
    <rPh sb="218" eb="220">
      <t>ネンゲツ</t>
    </rPh>
    <rPh sb="221" eb="222">
      <t>コト</t>
    </rPh>
    <rPh sb="224" eb="226">
      <t>バアイ</t>
    </rPh>
    <rPh sb="229" eb="231">
      <t>ニンテイ</t>
    </rPh>
    <rPh sb="231" eb="233">
      <t>ヨウケン</t>
    </rPh>
    <rPh sb="234" eb="235">
      <t>ミ</t>
    </rPh>
    <rPh sb="238" eb="240">
      <t>イドウ</t>
    </rPh>
    <rPh sb="240" eb="241">
      <t>モト</t>
    </rPh>
    <rPh sb="242" eb="244">
      <t>ダイガク</t>
    </rPh>
    <rPh sb="244" eb="245">
      <t>トウ</t>
    </rPh>
    <rPh sb="246" eb="248">
      <t>ゲンメン</t>
    </rPh>
    <rPh sb="249" eb="250">
      <t>ウ</t>
    </rPh>
    <rPh sb="258" eb="260">
      <t>カクニン</t>
    </rPh>
    <rPh sb="262" eb="264">
      <t>バアイ</t>
    </rPh>
    <rPh sb="265" eb="267">
      <t>タイショウ</t>
    </rPh>
    <phoneticPr fontId="67"/>
  </si>
  <si>
    <t>奨学金業務システムで「入学年月」と「給付始期」が一致していない場合でも、家計急変により支援対象とできる入学年次の学生等を把握し、入学金にかかる交付金を申請しているか。
※32番の例外</t>
    <rPh sb="0" eb="3">
      <t>ショウガクキン</t>
    </rPh>
    <rPh sb="3" eb="5">
      <t>ギョウム</t>
    </rPh>
    <rPh sb="11" eb="13">
      <t>ニュウガク</t>
    </rPh>
    <rPh sb="13" eb="15">
      <t>ネンゲツ</t>
    </rPh>
    <rPh sb="18" eb="20">
      <t>キュウフ</t>
    </rPh>
    <rPh sb="20" eb="22">
      <t>シキ</t>
    </rPh>
    <rPh sb="24" eb="26">
      <t>イッチ</t>
    </rPh>
    <rPh sb="31" eb="33">
      <t>バアイ</t>
    </rPh>
    <rPh sb="60" eb="62">
      <t>ハアク</t>
    </rPh>
    <rPh sb="64" eb="67">
      <t>ニュウガクキン</t>
    </rPh>
    <rPh sb="71" eb="74">
      <t>コウフキン</t>
    </rPh>
    <rPh sb="75" eb="77">
      <t>シンセイ</t>
    </rPh>
    <rPh sb="88" eb="89">
      <t>バン</t>
    </rPh>
    <rPh sb="90" eb="92">
      <t>レイガイ</t>
    </rPh>
    <phoneticPr fontId="7"/>
  </si>
  <si>
    <t>　授業料等減免費交付金に関する申請ファイルは「1学校1ファイル」で作成します。複数の学校を有する設置者（国立大学法人・学校法人等）における交付申請書の様式は、いずれかの学校で使用するファイルの「③変更交付申請書」シートをもとに作成してください。</t>
    <rPh sb="10" eb="11">
      <t>キン</t>
    </rPh>
    <rPh sb="12" eb="13">
      <t>カン</t>
    </rPh>
    <rPh sb="15" eb="17">
      <t>シンセイ</t>
    </rPh>
    <rPh sb="24" eb="26">
      <t>ガッコウ</t>
    </rPh>
    <rPh sb="33" eb="35">
      <t>サクセイ</t>
    </rPh>
    <rPh sb="39" eb="41">
      <t>フクスウ</t>
    </rPh>
    <rPh sb="42" eb="44">
      <t>ガッコウ</t>
    </rPh>
    <rPh sb="45" eb="46">
      <t>ユウ</t>
    </rPh>
    <rPh sb="48" eb="51">
      <t>セッチシャ</t>
    </rPh>
    <rPh sb="52" eb="54">
      <t>コクリツ</t>
    </rPh>
    <rPh sb="54" eb="56">
      <t>ダイガク</t>
    </rPh>
    <rPh sb="56" eb="58">
      <t>ホウジン</t>
    </rPh>
    <rPh sb="59" eb="61">
      <t>ガッコウ</t>
    </rPh>
    <rPh sb="61" eb="63">
      <t>ホウジン</t>
    </rPh>
    <rPh sb="63" eb="64">
      <t>トウ</t>
    </rPh>
    <rPh sb="69" eb="71">
      <t>コウフ</t>
    </rPh>
    <rPh sb="71" eb="74">
      <t>シンセイショ</t>
    </rPh>
    <rPh sb="75" eb="77">
      <t>ヨウシキ</t>
    </rPh>
    <rPh sb="84" eb="86">
      <t>ガッコウ</t>
    </rPh>
    <rPh sb="87" eb="89">
      <t>シヨウ</t>
    </rPh>
    <rPh sb="98" eb="100">
      <t>ヘンコウ</t>
    </rPh>
    <rPh sb="100" eb="102">
      <t>コウフ</t>
    </rPh>
    <rPh sb="102" eb="105">
      <t>シンセイショ</t>
    </rPh>
    <rPh sb="113" eb="115">
      <t>サクセイ</t>
    </rPh>
    <phoneticPr fontId="67"/>
  </si>
  <si>
    <t>　授業料等減免費交付金は、会計検査院の検査対象となるので、申請における根拠資料を必ず整えてください。</t>
    <rPh sb="1" eb="4">
      <t>ジュギョウリョウ</t>
    </rPh>
    <rPh sb="4" eb="5">
      <t>トウ</t>
    </rPh>
    <rPh sb="5" eb="7">
      <t>ゲンメン</t>
    </rPh>
    <rPh sb="7" eb="8">
      <t>ヒ</t>
    </rPh>
    <rPh sb="10" eb="11">
      <t>キン</t>
    </rPh>
    <rPh sb="13" eb="15">
      <t>カイケイ</t>
    </rPh>
    <rPh sb="15" eb="18">
      <t>ケンサイン</t>
    </rPh>
    <rPh sb="19" eb="21">
      <t>ケンサ</t>
    </rPh>
    <rPh sb="21" eb="23">
      <t>タイショウ</t>
    </rPh>
    <rPh sb="29" eb="31">
      <t>シンセイ</t>
    </rPh>
    <rPh sb="35" eb="37">
      <t>コンキョ</t>
    </rPh>
    <rPh sb="37" eb="39">
      <t>シリョウ</t>
    </rPh>
    <rPh sb="40" eb="41">
      <t>カナラ</t>
    </rPh>
    <rPh sb="42" eb="43">
      <t>トトノ</t>
    </rPh>
    <phoneticPr fontId="67"/>
  </si>
  <si>
    <t>　入学金は、入学後の休学・退学を問わず、減免対象となる学生が入学した時点で国の上限額まで減免します（学校に減免の義務が発生します）。
　入学金が国の上限額より低い場合は、学校の入学金が表示されます。</t>
    <phoneticPr fontId="7"/>
  </si>
  <si>
    <t>　入学金については、「入学自体の取り消し」のような事象でない限り、「授業料未納による除籍」や「認定の遡及取り消し」となった学生等でも支援の対象となるので、ご注意ください。</t>
    <rPh sb="34" eb="37">
      <t>ジュギョウリョウ</t>
    </rPh>
    <rPh sb="37" eb="39">
      <t>ミノウ</t>
    </rPh>
    <rPh sb="42" eb="44">
      <t>ジョセキ</t>
    </rPh>
    <rPh sb="47" eb="49">
      <t>ニンテイ</t>
    </rPh>
    <rPh sb="50" eb="52">
      <t>ソキュウ</t>
    </rPh>
    <rPh sb="52" eb="53">
      <t>ト</t>
    </rPh>
    <rPh sb="54" eb="55">
      <t>ケ</t>
    </rPh>
    <rPh sb="61" eb="63">
      <t>ガクセイ</t>
    </rPh>
    <rPh sb="63" eb="64">
      <t>トウ</t>
    </rPh>
    <rPh sb="78" eb="80">
      <t>チュウイ</t>
    </rPh>
    <phoneticPr fontId="7"/>
  </si>
  <si>
    <t>　入学金にかかる交付金の支援は、原則として奨学金業務システムで「入学年月」と「給付始期」が一致する学生等が対象となりますが、家計急変の学生等における例外（一致しない場合でも対象となる）がありますので、文部科学省「高等教育の修学支援新制度 授業料等減免事務処理要領（第1版）」の94頁（５）イをご確認ください。
　なお、入学金については、「入学自体の取り消し」のような事象でない限り、「授業料未納による除籍」や「認定の遡及取り消し」となった学生等でも支援の対象となるので、ご注意ください。</t>
    <rPh sb="1" eb="4">
      <t>ニュウガクキン</t>
    </rPh>
    <rPh sb="8" eb="11">
      <t>コウフキン</t>
    </rPh>
    <rPh sb="12" eb="14">
      <t>シエン</t>
    </rPh>
    <rPh sb="16" eb="18">
      <t>ゲンソク</t>
    </rPh>
    <rPh sb="21" eb="26">
      <t>ショウガクキンギョウム</t>
    </rPh>
    <rPh sb="32" eb="34">
      <t>ニュウガク</t>
    </rPh>
    <rPh sb="34" eb="36">
      <t>ネンゲツ</t>
    </rPh>
    <rPh sb="39" eb="41">
      <t>キュウフ</t>
    </rPh>
    <rPh sb="41" eb="43">
      <t>シキ</t>
    </rPh>
    <rPh sb="45" eb="47">
      <t>イッチ</t>
    </rPh>
    <rPh sb="49" eb="51">
      <t>ガクセイ</t>
    </rPh>
    <rPh sb="51" eb="52">
      <t>トウ</t>
    </rPh>
    <rPh sb="53" eb="55">
      <t>タイショウ</t>
    </rPh>
    <rPh sb="62" eb="66">
      <t>カケイキュウヘン</t>
    </rPh>
    <rPh sb="67" eb="69">
      <t>ガクセイ</t>
    </rPh>
    <rPh sb="69" eb="70">
      <t>トウ</t>
    </rPh>
    <rPh sb="74" eb="76">
      <t>レイガイ</t>
    </rPh>
    <rPh sb="77" eb="79">
      <t>イッチ</t>
    </rPh>
    <rPh sb="82" eb="84">
      <t>バアイ</t>
    </rPh>
    <rPh sb="86" eb="88">
      <t>タイショウ</t>
    </rPh>
    <phoneticPr fontId="7"/>
  </si>
  <si>
    <t>　修学支援新制度の減免交付金は会計検査院の検査対象となりますので、データの根拠資料を必ず保存し、求めに応じて提示できるよう適切に管理してください。
　なお、秋入学・休学・留学等の場合における授業料の入力については、十分ご注意ください。</t>
    <rPh sb="1" eb="3">
      <t>シュウガク</t>
    </rPh>
    <rPh sb="3" eb="5">
      <t>シエン</t>
    </rPh>
    <rPh sb="5" eb="8">
      <t>シンセイド</t>
    </rPh>
    <rPh sb="9" eb="11">
      <t>ゲンメン</t>
    </rPh>
    <rPh sb="11" eb="14">
      <t>コウフキン</t>
    </rPh>
    <rPh sb="15" eb="17">
      <t>カイケイ</t>
    </rPh>
    <rPh sb="17" eb="20">
      <t>ケンサイン</t>
    </rPh>
    <rPh sb="21" eb="23">
      <t>ケンサ</t>
    </rPh>
    <rPh sb="23" eb="25">
      <t>タイショウ</t>
    </rPh>
    <rPh sb="37" eb="39">
      <t>コンキョ</t>
    </rPh>
    <rPh sb="39" eb="41">
      <t>シリョウ</t>
    </rPh>
    <rPh sb="42" eb="43">
      <t>カナラ</t>
    </rPh>
    <rPh sb="44" eb="46">
      <t>ホゾン</t>
    </rPh>
    <rPh sb="48" eb="49">
      <t>モト</t>
    </rPh>
    <rPh sb="51" eb="52">
      <t>オウ</t>
    </rPh>
    <rPh sb="54" eb="56">
      <t>テイジ</t>
    </rPh>
    <rPh sb="61" eb="63">
      <t>テキセツ</t>
    </rPh>
    <rPh sb="64" eb="66">
      <t>カンリ</t>
    </rPh>
    <rPh sb="78" eb="79">
      <t>アキ</t>
    </rPh>
    <rPh sb="79" eb="81">
      <t>ニュウガク</t>
    </rPh>
    <rPh sb="82" eb="84">
      <t>キュウガク</t>
    </rPh>
    <rPh sb="85" eb="87">
      <t>リュウガク</t>
    </rPh>
    <rPh sb="87" eb="88">
      <t>トウ</t>
    </rPh>
    <rPh sb="89" eb="91">
      <t>バアイ</t>
    </rPh>
    <rPh sb="95" eb="98">
      <t>ジュギョウリョウ</t>
    </rPh>
    <rPh sb="99" eb="101">
      <t>ニュウリョク</t>
    </rPh>
    <rPh sb="107" eb="109">
      <t>ジュウブン</t>
    </rPh>
    <rPh sb="110" eb="112">
      <t>チュウイ</t>
    </rPh>
    <phoneticPr fontId="7"/>
  </si>
  <si>
    <t>　修学支援新制度の授業料等減免交付金は会計検査院の検査対象となりますので、データの根拠資料を必ず保存し、求めに応じて提示できるよう適切に管理してください。</t>
    <rPh sb="1" eb="3">
      <t>シュウガク</t>
    </rPh>
    <rPh sb="3" eb="5">
      <t>シエン</t>
    </rPh>
    <rPh sb="5" eb="8">
      <t>シンセイド</t>
    </rPh>
    <rPh sb="9" eb="12">
      <t>ジュギョウリョウ</t>
    </rPh>
    <rPh sb="12" eb="13">
      <t>トウ</t>
    </rPh>
    <rPh sb="13" eb="15">
      <t>ゲンメン</t>
    </rPh>
    <rPh sb="15" eb="18">
      <t>コウフキン</t>
    </rPh>
    <rPh sb="19" eb="21">
      <t>カイケイ</t>
    </rPh>
    <rPh sb="21" eb="24">
      <t>ケンサイン</t>
    </rPh>
    <rPh sb="25" eb="27">
      <t>ケンサ</t>
    </rPh>
    <rPh sb="27" eb="29">
      <t>タイショウ</t>
    </rPh>
    <rPh sb="41" eb="43">
      <t>コンキョ</t>
    </rPh>
    <rPh sb="43" eb="45">
      <t>シリョウ</t>
    </rPh>
    <rPh sb="46" eb="47">
      <t>カナラ</t>
    </rPh>
    <rPh sb="48" eb="50">
      <t>ホゾン</t>
    </rPh>
    <rPh sb="52" eb="53">
      <t>モト</t>
    </rPh>
    <rPh sb="55" eb="56">
      <t>オウ</t>
    </rPh>
    <rPh sb="58" eb="60">
      <t>テイジ</t>
    </rPh>
    <rPh sb="65" eb="67">
      <t>テキセツ</t>
    </rPh>
    <rPh sb="68" eb="70">
      <t>カンリ</t>
    </rPh>
    <phoneticPr fontId="7"/>
  </si>
  <si>
    <t>「③変更交付申請書」シートの各学校の「内訳」には「全入力(様式2-4)｣シートの｢ＡＨ６｣｢ＢＡ７｣セルに表示されている金額を入力したか。</t>
    <rPh sb="2" eb="4">
      <t>ヘンコウ</t>
    </rPh>
    <rPh sb="4" eb="6">
      <t>コウフ</t>
    </rPh>
    <rPh sb="6" eb="9">
      <t>シンセイショ</t>
    </rPh>
    <rPh sb="14" eb="17">
      <t>カクガッコウ</t>
    </rPh>
    <rPh sb="19" eb="21">
      <t>ウチワケ</t>
    </rPh>
    <rPh sb="25" eb="26">
      <t>ゼン</t>
    </rPh>
    <rPh sb="26" eb="28">
      <t>ニュウリョク</t>
    </rPh>
    <rPh sb="29" eb="31">
      <t>ヨウシキ</t>
    </rPh>
    <rPh sb="53" eb="55">
      <t>ヒョウジ</t>
    </rPh>
    <rPh sb="60" eb="62">
      <t>キンガク</t>
    </rPh>
    <rPh sb="63" eb="65">
      <t>ニュウリョク</t>
    </rPh>
    <phoneticPr fontId="7"/>
  </si>
  <si>
    <t>【私学事業団に提出する学校のみ】
「③変更交付申請書」シートの文章（A18セル）は適切な内容になっているか。</t>
    <rPh sb="19" eb="21">
      <t>ヘンコウ</t>
    </rPh>
    <rPh sb="21" eb="23">
      <t>コウフ</t>
    </rPh>
    <rPh sb="23" eb="26">
      <t>シンセイショ</t>
    </rPh>
    <rPh sb="31" eb="33">
      <t>ブンショウ</t>
    </rPh>
    <rPh sb="41" eb="43">
      <t>テキセツ</t>
    </rPh>
    <rPh sb="44" eb="46">
      <t>ナイヨウ</t>
    </rPh>
    <phoneticPr fontId="7"/>
  </si>
  <si>
    <t>　「③変更交付申請書」シートのA18セルの文章は6/12締切の交付申請を行った学校法人と行わなかった学校法人で内容が異なるように演算式を設定しています。</t>
    <rPh sb="28" eb="30">
      <t>シメキリ</t>
    </rPh>
    <rPh sb="31" eb="33">
      <t>コウフ</t>
    </rPh>
    <rPh sb="33" eb="35">
      <t>シンセイ</t>
    </rPh>
    <rPh sb="36" eb="37">
      <t>オコナ</t>
    </rPh>
    <rPh sb="39" eb="41">
      <t>ガッコウ</t>
    </rPh>
    <rPh sb="41" eb="43">
      <t>ホウジン</t>
    </rPh>
    <rPh sb="44" eb="45">
      <t>オコナ</t>
    </rPh>
    <rPh sb="50" eb="52">
      <t>ガッコウ</t>
    </rPh>
    <rPh sb="52" eb="54">
      <t>ホウジン</t>
    </rPh>
    <rPh sb="55" eb="57">
      <t>ナイヨウ</t>
    </rPh>
    <rPh sb="58" eb="59">
      <t>コト</t>
    </rPh>
    <rPh sb="64" eb="67">
      <t>エンザンシキ</t>
    </rPh>
    <rPh sb="68" eb="70">
      <t>セッテイ</t>
    </rPh>
    <phoneticPr fontId="7"/>
  </si>
  <si>
    <t>交付申請時の
データチェック</t>
    <rPh sb="0" eb="2">
      <t>コウフ</t>
    </rPh>
    <rPh sb="2" eb="5">
      <t>シンセイジ</t>
    </rPh>
    <phoneticPr fontId="7"/>
  </si>
  <si>
    <t>申請数</t>
    <rPh sb="0" eb="2">
      <t>シンセイ</t>
    </rPh>
    <rPh sb="2" eb="3">
      <t>スウ</t>
    </rPh>
    <phoneticPr fontId="7"/>
  </si>
  <si>
    <t>10行目の薄黄色のセルに6/12締切の交付申請時の申請数・金額を正しく入力したか。</t>
    <rPh sb="2" eb="4">
      <t>ギョウメ</t>
    </rPh>
    <rPh sb="5" eb="6">
      <t>ウス</t>
    </rPh>
    <rPh sb="6" eb="8">
      <t>キイロ</t>
    </rPh>
    <rPh sb="16" eb="18">
      <t>シメキリ</t>
    </rPh>
    <rPh sb="19" eb="21">
      <t>コウフ</t>
    </rPh>
    <rPh sb="21" eb="24">
      <t>シンセイジ</t>
    </rPh>
    <rPh sb="25" eb="27">
      <t>シンセイ</t>
    </rPh>
    <rPh sb="27" eb="28">
      <t>スウ</t>
    </rPh>
    <rPh sb="29" eb="31">
      <t>キンガク</t>
    </rPh>
    <rPh sb="32" eb="33">
      <t>タダ</t>
    </rPh>
    <rPh sb="35" eb="37">
      <t>ニュウリョク</t>
    </rPh>
    <phoneticPr fontId="7"/>
  </si>
  <si>
    <t>　交付申請時に使用したファイルを参照のうえ、間違いのないように入力してください。</t>
    <rPh sb="1" eb="3">
      <t>コウフ</t>
    </rPh>
    <rPh sb="3" eb="6">
      <t>シンセイジ</t>
    </rPh>
    <rPh sb="7" eb="9">
      <t>シヨウ</t>
    </rPh>
    <rPh sb="16" eb="18">
      <t>サンショウ</t>
    </rPh>
    <rPh sb="22" eb="24">
      <t>マチガ</t>
    </rPh>
    <rPh sb="31" eb="33">
      <t>ニュウリョク</t>
    </rPh>
    <phoneticPr fontId="7"/>
  </si>
  <si>
    <t>事例⑭-3の月割額（30万円）よりも授業料を低くした
場合（15万円）</t>
    <rPh sb="0" eb="2">
      <t>ジレイ</t>
    </rPh>
    <phoneticPr fontId="7"/>
  </si>
  <si>
    <t>事例⑮-3の月割額（15万円）よりも授業料を低くした
場合（7.5万円）</t>
    <rPh sb="0" eb="2">
      <t>ジレイ</t>
    </rPh>
    <phoneticPr fontId="7"/>
  </si>
  <si>
    <t>↓備考欄に適宜記入</t>
    <rPh sb="1" eb="3">
      <t>ビコウ</t>
    </rPh>
    <rPh sb="3" eb="4">
      <t>ラン</t>
    </rPh>
    <rPh sb="5" eb="7">
      <t>テキギ</t>
    </rPh>
    <rPh sb="7" eb="9">
      <t>キニュウ</t>
    </rPh>
    <phoneticPr fontId="7"/>
  </si>
  <si>
    <t>｢全入力(様式2-4)｣シートに入力した授業料・入学金について、学則、特待制度の内容が分かる規程・手続資料等に印・付箋等を付しているか。</t>
    <rPh sb="1" eb="2">
      <t>ゼン</t>
    </rPh>
    <rPh sb="2" eb="4">
      <t>ニュウリョク</t>
    </rPh>
    <rPh sb="5" eb="7">
      <t>ヨウシキ</t>
    </rPh>
    <rPh sb="16" eb="18">
      <t>ニュウリョク</t>
    </rPh>
    <rPh sb="20" eb="23">
      <t>ジュギョウリョウ</t>
    </rPh>
    <rPh sb="24" eb="27">
      <t>ニュウガクキン</t>
    </rPh>
    <rPh sb="32" eb="34">
      <t>ガクソク</t>
    </rPh>
    <rPh sb="35" eb="37">
      <t>トクタイ</t>
    </rPh>
    <rPh sb="37" eb="39">
      <t>セイド</t>
    </rPh>
    <rPh sb="40" eb="42">
      <t>ナイヨウ</t>
    </rPh>
    <rPh sb="43" eb="44">
      <t>ワ</t>
    </rPh>
    <rPh sb="46" eb="48">
      <t>キテイ</t>
    </rPh>
    <rPh sb="49" eb="51">
      <t>テツヅ</t>
    </rPh>
    <rPh sb="51" eb="53">
      <t>シリョウ</t>
    </rPh>
    <rPh sb="53" eb="54">
      <t>トウ</t>
    </rPh>
    <rPh sb="55" eb="56">
      <t>シルシ</t>
    </rPh>
    <rPh sb="57" eb="59">
      <t>フセン</t>
    </rPh>
    <rPh sb="59" eb="60">
      <t>トウ</t>
    </rPh>
    <rPh sb="61" eb="62">
      <t>フ</t>
    </rPh>
    <phoneticPr fontId="7"/>
  </si>
  <si>
    <t>　平成31（令和元）年度以前の入学に係る入学金への減免支援はありませんので、申請人数の集計の際には注意してください。</t>
    <rPh sb="1" eb="3">
      <t>ヘイセイ</t>
    </rPh>
    <rPh sb="6" eb="8">
      <t>レイワ</t>
    </rPh>
    <rPh sb="8" eb="9">
      <t>ガン</t>
    </rPh>
    <rPh sb="10" eb="12">
      <t>ネンド</t>
    </rPh>
    <rPh sb="12" eb="14">
      <t>イゼン</t>
    </rPh>
    <rPh sb="15" eb="17">
      <t>ニュウガク</t>
    </rPh>
    <rPh sb="18" eb="19">
      <t>カカ</t>
    </rPh>
    <rPh sb="20" eb="23">
      <t>ニュウガクキン</t>
    </rPh>
    <rPh sb="25" eb="27">
      <t>ゲンメン</t>
    </rPh>
    <rPh sb="27" eb="29">
      <t>シエン</t>
    </rPh>
    <rPh sb="38" eb="40">
      <t>シンセイ</t>
    </rPh>
    <rPh sb="40" eb="42">
      <t>ニンズウ</t>
    </rPh>
    <rPh sb="43" eb="45">
      <t>シュウケイ</t>
    </rPh>
    <rPh sb="46" eb="47">
      <t>サイ</t>
    </rPh>
    <rPh sb="49" eb="51">
      <t>チュウイ</t>
    </rPh>
    <phoneticPr fontId="6"/>
  </si>
  <si>
    <r>
      <rPr>
        <b/>
        <u/>
        <sz val="11"/>
        <rFont val="ＭＳ ゴシック"/>
        <family val="3"/>
        <charset val="128"/>
      </rPr>
      <t>※特に注意※</t>
    </r>
    <r>
      <rPr>
        <sz val="11"/>
        <rFont val="ＭＳ ゴシック"/>
        <family val="3"/>
        <charset val="128"/>
      </rPr>
      <t xml:space="preserve">
特待制度などによって、「もともと授業料・入学金が減免されている学生等」に関する授業料・入学金は、「減免後の金額」を入力しているか。
＜注意＞
　支弁者（又は私学事業団）は、学生の個人情報を受け取ることができませんので、資料提出の際は、</t>
    </r>
    <r>
      <rPr>
        <b/>
        <u/>
        <sz val="11"/>
        <rFont val="ＭＳ ゴシック"/>
        <family val="3"/>
        <charset val="128"/>
      </rPr>
      <t>学生の個人名等が記載されていない</t>
    </r>
    <r>
      <rPr>
        <sz val="11"/>
        <rFont val="ＭＳ ゴシック"/>
        <family val="3"/>
        <charset val="128"/>
      </rPr>
      <t>ことをご確認ください。</t>
    </r>
    <rPh sb="1" eb="2">
      <t>トク</t>
    </rPh>
    <rPh sb="3" eb="5">
      <t>チュウイ</t>
    </rPh>
    <rPh sb="7" eb="9">
      <t>トクタイ</t>
    </rPh>
    <rPh sb="9" eb="11">
      <t>セイド</t>
    </rPh>
    <rPh sb="23" eb="26">
      <t>ジュギョウリョウ</t>
    </rPh>
    <rPh sb="27" eb="30">
      <t>ニュウガクキン</t>
    </rPh>
    <rPh sb="31" eb="33">
      <t>ゲンメン</t>
    </rPh>
    <rPh sb="38" eb="40">
      <t>ガクセイ</t>
    </rPh>
    <rPh sb="40" eb="41">
      <t>トウ</t>
    </rPh>
    <rPh sb="43" eb="44">
      <t>カン</t>
    </rPh>
    <rPh sb="46" eb="49">
      <t>ジュギョウリョウ</t>
    </rPh>
    <rPh sb="50" eb="53">
      <t>ニュウガクキン</t>
    </rPh>
    <rPh sb="56" eb="58">
      <t>ゲンメン</t>
    </rPh>
    <rPh sb="58" eb="59">
      <t>ゴ</t>
    </rPh>
    <rPh sb="60" eb="62">
      <t>キンガク</t>
    </rPh>
    <rPh sb="64" eb="66">
      <t>ニュウリョク</t>
    </rPh>
    <rPh sb="75" eb="77">
      <t>チュウイ</t>
    </rPh>
    <phoneticPr fontId="7"/>
  </si>
  <si>
    <r>
      <t xml:space="preserve">学生等からの
年間の授業料
(交付金含む)が
AJ列の金額より
低い場合の金額
</t>
    </r>
    <r>
      <rPr>
        <b/>
        <sz val="11"/>
        <color rgb="FFFF0000"/>
        <rFont val="ＭＳ ゴシック"/>
        <family val="3"/>
        <charset val="128"/>
      </rPr>
      <t>(4～9月分)</t>
    </r>
    <rPh sb="25" eb="26">
      <t>レツ</t>
    </rPh>
    <rPh sb="27" eb="29">
      <t>キンガク</t>
    </rPh>
    <rPh sb="32" eb="33">
      <t>ヒク</t>
    </rPh>
    <rPh sb="34" eb="36">
      <t>バアイ</t>
    </rPh>
    <rPh sb="37" eb="39">
      <t>キンガク</t>
    </rPh>
    <rPh sb="44" eb="45">
      <t>ガツ</t>
    </rPh>
    <rPh sb="45" eb="46">
      <t>ブン</t>
    </rPh>
    <phoneticPr fontId="7"/>
  </si>
  <si>
    <t>　休学･退学･除籍･留学（休学を伴うもの）･早期卒業により学生等からの年間の授業料(交付金含む)が、Ｓ列に入力した金額に基づき算出されたＡＪ列の金額より低い場合、ＢＢ列にその金額を入力してください。
　※該当しない場合は必ず「空欄」にしてください。</t>
    <phoneticPr fontId="7"/>
  </si>
  <si>
    <t>　休学等による計算で算出される授業料の交付金額より学生等からの年間の授業料(交付金含む)の方が低い場合を想定した入力になります。該当する場合は必ず金額を入力してください。
　なお、該当しない場合は必ず「空欄」にしてください。「0円」と入力すると、交付金額が算出されませんのでご注意ください。</t>
    <rPh sb="1" eb="3">
      <t>キュウガク</t>
    </rPh>
    <rPh sb="3" eb="4">
      <t>トウ</t>
    </rPh>
    <rPh sb="7" eb="9">
      <t>ケイサン</t>
    </rPh>
    <rPh sb="10" eb="12">
      <t>サンシュツ</t>
    </rPh>
    <rPh sb="15" eb="18">
      <t>ジュギョウリョウ</t>
    </rPh>
    <rPh sb="19" eb="21">
      <t>コウフ</t>
    </rPh>
    <rPh sb="21" eb="23">
      <t>キンガク</t>
    </rPh>
    <rPh sb="45" eb="46">
      <t>ホウ</t>
    </rPh>
    <rPh sb="47" eb="48">
      <t>ヒク</t>
    </rPh>
    <rPh sb="49" eb="51">
      <t>バアイ</t>
    </rPh>
    <rPh sb="52" eb="54">
      <t>ソウテイ</t>
    </rPh>
    <rPh sb="56" eb="58">
      <t>ニュウリョク</t>
    </rPh>
    <rPh sb="64" eb="66">
      <t>ガイトウ</t>
    </rPh>
    <rPh sb="68" eb="70">
      <t>バアイ</t>
    </rPh>
    <rPh sb="71" eb="72">
      <t>カナラ</t>
    </rPh>
    <rPh sb="73" eb="75">
      <t>キンガク</t>
    </rPh>
    <rPh sb="76" eb="78">
      <t>ニュウリョク</t>
    </rPh>
    <rPh sb="90" eb="92">
      <t>ガイトウ</t>
    </rPh>
    <rPh sb="95" eb="97">
      <t>バアイ</t>
    </rPh>
    <rPh sb="98" eb="99">
      <t>カナラ</t>
    </rPh>
    <rPh sb="101" eb="103">
      <t>クウラン</t>
    </rPh>
    <rPh sb="114" eb="115">
      <t>エン</t>
    </rPh>
    <rPh sb="117" eb="119">
      <t>ニュウリョク</t>
    </rPh>
    <rPh sb="123" eb="125">
      <t>コウフ</t>
    </rPh>
    <rPh sb="125" eb="127">
      <t>キンガク</t>
    </rPh>
    <rPh sb="128" eb="130">
      <t>サンシュツ</t>
    </rPh>
    <rPh sb="138" eb="140">
      <t>チュウイ</t>
    </rPh>
    <phoneticPr fontId="7"/>
  </si>
  <si>
    <t>・事例⑭：休学・退学等により学生等からの年間の授業料(交付金含む)が通常と異なる場合（ここでは「3か月」のケース）</t>
    <rPh sb="1" eb="3">
      <t>ジレイ</t>
    </rPh>
    <rPh sb="5" eb="7">
      <t>キュウガク</t>
    </rPh>
    <rPh sb="8" eb="10">
      <t>タイガク</t>
    </rPh>
    <rPh sb="10" eb="11">
      <t>トウ</t>
    </rPh>
    <rPh sb="14" eb="16">
      <t>ガクセイ</t>
    </rPh>
    <rPh sb="16" eb="17">
      <t>トウ</t>
    </rPh>
    <rPh sb="20" eb="22">
      <t>ネンカン</t>
    </rPh>
    <rPh sb="23" eb="26">
      <t>ジュギョウリョウ</t>
    </rPh>
    <rPh sb="27" eb="30">
      <t>コウフキン</t>
    </rPh>
    <rPh sb="30" eb="31">
      <t>フク</t>
    </rPh>
    <rPh sb="34" eb="36">
      <t>ツウジョウ</t>
    </rPh>
    <rPh sb="37" eb="38">
      <t>コト</t>
    </rPh>
    <rPh sb="40" eb="42">
      <t>バアイ</t>
    </rPh>
    <rPh sb="50" eb="51">
      <t>ゲツ</t>
    </rPh>
    <phoneticPr fontId="7"/>
  </si>
  <si>
    <t>※事例⑭-1～⑭-3の場合は学生等からの年間の授業料(交付金含む)にかかわらず、入力内容は一致することになります。</t>
    <rPh sb="1" eb="3">
      <t>ジレイ</t>
    </rPh>
    <rPh sb="11" eb="13">
      <t>バアイ</t>
    </rPh>
    <rPh sb="40" eb="42">
      <t>ニュウリョク</t>
    </rPh>
    <rPh sb="42" eb="44">
      <t>ナイヨウ</t>
    </rPh>
    <rPh sb="45" eb="47">
      <t>イッチ</t>
    </rPh>
    <phoneticPr fontId="7"/>
  </si>
  <si>
    <t>※事例⑮-1～⑮-3の場合は学生等からの年間の授業料(交付金含む)にかかわらず、入力内容は一致することになります。</t>
    <rPh sb="1" eb="3">
      <t>ジレイ</t>
    </rPh>
    <rPh sb="11" eb="13">
      <t>バアイ</t>
    </rPh>
    <rPh sb="40" eb="42">
      <t>ニュウリョク</t>
    </rPh>
    <rPh sb="42" eb="44">
      <t>ナイヨウ</t>
    </rPh>
    <rPh sb="45" eb="47">
      <t>イッチ</t>
    </rPh>
    <phoneticPr fontId="7"/>
  </si>
  <si>
    <t>・事例⑮：休学・退学等により学生等からの年間の授業料(交付金含む)が通常と異なる場合（年間授業料が上限額より低い場合の例）</t>
    <rPh sb="1" eb="3">
      <t>ジレイ</t>
    </rPh>
    <rPh sb="5" eb="7">
      <t>キュウガク</t>
    </rPh>
    <rPh sb="8" eb="10">
      <t>タイガク</t>
    </rPh>
    <rPh sb="10" eb="11">
      <t>トウ</t>
    </rPh>
    <rPh sb="14" eb="16">
      <t>ガクセイ</t>
    </rPh>
    <rPh sb="16" eb="17">
      <t>トウ</t>
    </rPh>
    <rPh sb="20" eb="22">
      <t>ネンカン</t>
    </rPh>
    <rPh sb="23" eb="26">
      <t>ジュギョウリョウ</t>
    </rPh>
    <rPh sb="27" eb="30">
      <t>コウフキン</t>
    </rPh>
    <rPh sb="30" eb="31">
      <t>フク</t>
    </rPh>
    <rPh sb="34" eb="36">
      <t>ツウジョウ</t>
    </rPh>
    <rPh sb="37" eb="38">
      <t>コト</t>
    </rPh>
    <rPh sb="40" eb="42">
      <t>バアイ</t>
    </rPh>
    <rPh sb="43" eb="45">
      <t>ネンカン</t>
    </rPh>
    <rPh sb="45" eb="48">
      <t>ジュギョウリョウ</t>
    </rPh>
    <rPh sb="49" eb="52">
      <t>ジョウゲンガク</t>
    </rPh>
    <rPh sb="54" eb="55">
      <t>ヒク</t>
    </rPh>
    <rPh sb="56" eb="58">
      <t>バアイ</t>
    </rPh>
    <rPh sb="59" eb="60">
      <t>レイ</t>
    </rPh>
    <phoneticPr fontId="7"/>
  </si>
  <si>
    <t>↓事例⑮-4では学校の制度に基づく授業料（ＢＢ列）の方がＡＪ列の金額より低いので、ＢＢ列の金額を使って交付金額を算出</t>
    <rPh sb="1" eb="3">
      <t>ジレイ</t>
    </rPh>
    <rPh sb="8" eb="10">
      <t>ガッコウ</t>
    </rPh>
    <rPh sb="11" eb="13">
      <t>セイド</t>
    </rPh>
    <rPh sb="14" eb="15">
      <t>モト</t>
    </rPh>
    <rPh sb="17" eb="20">
      <t>ジュギョウリョウ</t>
    </rPh>
    <rPh sb="23" eb="24">
      <t>レツ</t>
    </rPh>
    <rPh sb="26" eb="27">
      <t>ホウ</t>
    </rPh>
    <rPh sb="30" eb="31">
      <t>レツ</t>
    </rPh>
    <rPh sb="32" eb="34">
      <t>キンガク</t>
    </rPh>
    <rPh sb="36" eb="37">
      <t>ヒク</t>
    </rPh>
    <rPh sb="43" eb="44">
      <t>レツ</t>
    </rPh>
    <rPh sb="45" eb="47">
      <t>キンガク</t>
    </rPh>
    <rPh sb="48" eb="49">
      <t>ツカ</t>
    </rPh>
    <rPh sb="51" eb="53">
      <t>コウフ</t>
    </rPh>
    <rPh sb="53" eb="55">
      <t>キンガク</t>
    </rPh>
    <rPh sb="56" eb="58">
      <t>サンシュツ</t>
    </rPh>
    <phoneticPr fontId="7"/>
  </si>
  <si>
    <t>事例⑮-4ではＡＪ列の金額より学校の制度に基づく授業料が低いので、ＢＢ列にその金額を入力する↓</t>
    <phoneticPr fontId="7"/>
  </si>
  <si>
    <t>事例⑭-4ではＡＪ列の金額より学校の制度に基づく授業料が低いので、ＢＢ列にその金額を入力する↓</t>
    <phoneticPr fontId="7"/>
  </si>
  <si>
    <t>↓後期分の申請数を入力（支援区分ごとの人数が変わる可能性あり）</t>
    <rPh sb="1" eb="3">
      <t>コウキ</t>
    </rPh>
    <rPh sb="3" eb="4">
      <t>ブン</t>
    </rPh>
    <rPh sb="5" eb="7">
      <t>シンセイ</t>
    </rPh>
    <rPh sb="7" eb="8">
      <t>スウ</t>
    </rPh>
    <rPh sb="9" eb="11">
      <t>ニュウリョク</t>
    </rPh>
    <rPh sb="12" eb="14">
      <t>シエン</t>
    </rPh>
    <rPh sb="14" eb="16">
      <t>クブン</t>
    </rPh>
    <rPh sb="19" eb="21">
      <t>ニンズウ</t>
    </rPh>
    <rPh sb="22" eb="23">
      <t>カ</t>
    </rPh>
    <rPh sb="25" eb="28">
      <t>カノウセイ</t>
    </rPh>
    <phoneticPr fontId="7"/>
  </si>
  <si>
    <t>　授業料等減免費交付金の申請様式における「パターン分け」は、様式の入力行数を少なくするためのものです。一方で、支弁者（国・都道府県・市町村などの設置者）・私学事業団で授業料と入学金の額の確認を行う必要があるため、下記のポイントを踏まえたうえで各学校の判断でパターン分けを行ってください。</t>
    <rPh sb="12" eb="14">
      <t>シンセイ</t>
    </rPh>
    <rPh sb="14" eb="16">
      <t>ヨウシキ</t>
    </rPh>
    <rPh sb="25" eb="26">
      <t>ワ</t>
    </rPh>
    <rPh sb="30" eb="32">
      <t>ヨウシキ</t>
    </rPh>
    <rPh sb="33" eb="35">
      <t>ニュウリョク</t>
    </rPh>
    <rPh sb="35" eb="37">
      <t>ギョウスウ</t>
    </rPh>
    <rPh sb="38" eb="39">
      <t>スク</t>
    </rPh>
    <rPh sb="51" eb="53">
      <t>イッポウ</t>
    </rPh>
    <rPh sb="55" eb="57">
      <t>シベン</t>
    </rPh>
    <rPh sb="57" eb="58">
      <t>シャ</t>
    </rPh>
    <rPh sb="77" eb="79">
      <t>シガク</t>
    </rPh>
    <rPh sb="79" eb="82">
      <t>ジギョウダン</t>
    </rPh>
    <rPh sb="83" eb="86">
      <t>ジュギョウリョウ</t>
    </rPh>
    <rPh sb="87" eb="90">
      <t>ニュウガクキン</t>
    </rPh>
    <rPh sb="91" eb="92">
      <t>ガク</t>
    </rPh>
    <rPh sb="93" eb="95">
      <t>カクニン</t>
    </rPh>
    <rPh sb="96" eb="97">
      <t>オコナ</t>
    </rPh>
    <rPh sb="98" eb="100">
      <t>ヒツヨウ</t>
    </rPh>
    <rPh sb="106" eb="108">
      <t>カキ</t>
    </rPh>
    <rPh sb="114" eb="115">
      <t>フ</t>
    </rPh>
    <rPh sb="121" eb="122">
      <t>カク</t>
    </rPh>
    <rPh sb="122" eb="124">
      <t>ガッコウ</t>
    </rPh>
    <rPh sb="125" eb="127">
      <t>ハンダン</t>
    </rPh>
    <rPh sb="132" eb="133">
      <t>ワ</t>
    </rPh>
    <rPh sb="135" eb="136">
      <t>オコナ</t>
    </rPh>
    <phoneticPr fontId="7"/>
  </si>
  <si>
    <r>
      <t xml:space="preserve">　（パターン分けのポイント）
　①② </t>
    </r>
    <r>
      <rPr>
        <b/>
        <u/>
        <sz val="11"/>
        <color rgb="FFFF0000"/>
        <rFont val="游ゴシック"/>
        <family val="3"/>
        <charset val="128"/>
      </rPr>
      <t>授業料又は入学金が異なる</t>
    </r>
    <r>
      <rPr>
        <b/>
        <sz val="11"/>
        <rFont val="游ゴシック"/>
        <family val="3"/>
        <charset val="128"/>
      </rPr>
      <t>場合</t>
    </r>
    <r>
      <rPr>
        <b/>
        <sz val="11"/>
        <color theme="1"/>
        <rFont val="游ゴシック"/>
        <family val="3"/>
        <charset val="128"/>
      </rPr>
      <t xml:space="preserve">は必ずパターン分けを行う。
　③ </t>
    </r>
    <r>
      <rPr>
        <b/>
        <u/>
        <sz val="11"/>
        <color rgb="FFFF0000"/>
        <rFont val="游ゴシック"/>
        <family val="3"/>
        <charset val="128"/>
      </rPr>
      <t>特待制度</t>
    </r>
    <r>
      <rPr>
        <b/>
        <sz val="11"/>
        <color theme="1"/>
        <rFont val="游ゴシック"/>
        <family val="3"/>
        <charset val="128"/>
      </rPr>
      <t xml:space="preserve">などにより、あらかじめ授業料・入学金の軽減が決まっている学生等がいる場合
　　 は必ずパターン分けを行う。
　④ </t>
    </r>
    <r>
      <rPr>
        <b/>
        <u/>
        <sz val="11"/>
        <color rgb="FFFF0000"/>
        <rFont val="游ゴシック"/>
        <family val="3"/>
        <charset val="128"/>
      </rPr>
      <t>JASSOに給付型奨学金の申込みを行っていない学生等</t>
    </r>
    <r>
      <rPr>
        <b/>
        <sz val="11"/>
        <rFont val="游ゴシック"/>
        <family val="3"/>
        <charset val="128"/>
      </rPr>
      <t>がいる場合は必ずパターン分けを行う。</t>
    </r>
    <r>
      <rPr>
        <b/>
        <sz val="11"/>
        <color theme="1"/>
        <rFont val="游ゴシック"/>
        <family val="3"/>
        <charset val="128"/>
      </rPr>
      <t xml:space="preserve">
　⑤ </t>
    </r>
    <r>
      <rPr>
        <b/>
        <u/>
        <sz val="11"/>
        <color rgb="FFFF0000"/>
        <rFont val="游ゴシック"/>
        <family val="3"/>
        <charset val="128"/>
      </rPr>
      <t>「減免対象月数」が異なる学生等</t>
    </r>
    <r>
      <rPr>
        <b/>
        <sz val="11"/>
        <color theme="1"/>
        <rFont val="游ゴシック"/>
        <family val="3"/>
        <charset val="128"/>
      </rPr>
      <t xml:space="preserve">がいる場合は必ずパターン分けを行う。
　⑥ </t>
    </r>
    <r>
      <rPr>
        <b/>
        <u/>
        <sz val="11"/>
        <color rgb="FFFF0000"/>
        <rFont val="游ゴシック"/>
        <family val="3"/>
        <charset val="128"/>
      </rPr>
      <t>「家計急変」の学生等</t>
    </r>
    <r>
      <rPr>
        <b/>
        <sz val="11"/>
        <color theme="1"/>
        <rFont val="游ゴシック"/>
        <family val="3"/>
        <charset val="128"/>
      </rPr>
      <t>がいる場合は必ずパターン分けを行う（入力方法に注意）。
　⑦ 交付申請で入力した</t>
    </r>
    <r>
      <rPr>
        <b/>
        <u/>
        <sz val="11"/>
        <color rgb="FFFF0000"/>
        <rFont val="游ゴシック"/>
        <family val="3"/>
        <charset val="128"/>
      </rPr>
      <t>データの修正等</t>
    </r>
    <r>
      <rPr>
        <b/>
        <sz val="11"/>
        <color theme="1"/>
        <rFont val="游ゴシック"/>
        <family val="3"/>
        <charset val="128"/>
      </rPr>
      <t xml:space="preserve">を行う場合
　⑧ </t>
    </r>
    <r>
      <rPr>
        <b/>
        <u/>
        <sz val="11"/>
        <color rgb="FFFF0000"/>
        <rFont val="游ゴシック"/>
        <family val="3"/>
        <charset val="128"/>
      </rPr>
      <t>授業料・入学金の金額入力を誤らない</t>
    </r>
    <r>
      <rPr>
        <b/>
        <sz val="11"/>
        <color theme="1"/>
        <rFont val="游ゴシック"/>
        <family val="3"/>
        <charset val="128"/>
      </rPr>
      <t xml:space="preserve">こと。
　⑨ </t>
    </r>
    <r>
      <rPr>
        <b/>
        <u/>
        <sz val="11"/>
        <color rgb="FFFF0000"/>
        <rFont val="游ゴシック"/>
        <family val="3"/>
        <charset val="128"/>
      </rPr>
      <t>同一学部（学科）を「固めて」入力</t>
    </r>
    <r>
      <rPr>
        <b/>
        <sz val="11"/>
        <color theme="1"/>
        <rFont val="游ゴシック"/>
        <family val="3"/>
        <charset val="128"/>
      </rPr>
      <t>すること（「｢固めて｣イメージ」シートを参照）。
　　※①~⑦は上記３番（「パターン分け」を行う場合）と趣旨は同じです。</t>
    </r>
    <rPh sb="19" eb="22">
      <t>ジュギョウリョウ</t>
    </rPh>
    <rPh sb="22" eb="23">
      <t>マタ</t>
    </rPh>
    <rPh sb="24" eb="27">
      <t>ニュウガクキン</t>
    </rPh>
    <rPh sb="28" eb="29">
      <t>コト</t>
    </rPh>
    <rPh sb="31" eb="33">
      <t>バアイ</t>
    </rPh>
    <rPh sb="34" eb="35">
      <t>カナラ</t>
    </rPh>
    <rPh sb="40" eb="41">
      <t>ワ</t>
    </rPh>
    <rPh sb="43" eb="44">
      <t>オコナ</t>
    </rPh>
    <rPh sb="50" eb="52">
      <t>トクタイ</t>
    </rPh>
    <rPh sb="52" eb="54">
      <t>セイド</t>
    </rPh>
    <rPh sb="65" eb="68">
      <t>ジュギョウリョウ</t>
    </rPh>
    <rPh sb="69" eb="72">
      <t>ニュウガクキン</t>
    </rPh>
    <rPh sb="73" eb="75">
      <t>ケイゲン</t>
    </rPh>
    <rPh sb="76" eb="77">
      <t>キ</t>
    </rPh>
    <rPh sb="82" eb="84">
      <t>ガクセイ</t>
    </rPh>
    <rPh sb="84" eb="85">
      <t>トウ</t>
    </rPh>
    <rPh sb="88" eb="90">
      <t>バアイ</t>
    </rPh>
    <rPh sb="95" eb="96">
      <t>カナラ</t>
    </rPh>
    <rPh sb="101" eb="102">
      <t>ワ</t>
    </rPh>
    <rPh sb="104" eb="105">
      <t>オコナ</t>
    </rPh>
    <rPh sb="136" eb="137">
      <t>トウ</t>
    </rPh>
    <rPh sb="160" eb="162">
      <t>ゲンメン</t>
    </rPh>
    <rPh sb="162" eb="164">
      <t>タイショウ</t>
    </rPh>
    <rPh sb="164" eb="166">
      <t>ツキスウ</t>
    </rPh>
    <rPh sb="173" eb="174">
      <t>トウ</t>
    </rPh>
    <rPh sb="180" eb="181">
      <t>カナラ</t>
    </rPh>
    <rPh sb="186" eb="187">
      <t>ワ</t>
    </rPh>
    <rPh sb="189" eb="190">
      <t>オコナ</t>
    </rPh>
    <rPh sb="205" eb="206">
      <t>トウ</t>
    </rPh>
    <rPh sb="224" eb="226">
      <t>ニュウリョク</t>
    </rPh>
    <rPh sb="226" eb="228">
      <t>ホウホウ</t>
    </rPh>
    <rPh sb="229" eb="231">
      <t>チュウイ</t>
    </rPh>
    <rPh sb="262" eb="265">
      <t>ジュギョウリョウ</t>
    </rPh>
    <rPh sb="266" eb="269">
      <t>ニュウガクキン</t>
    </rPh>
    <rPh sb="270" eb="272">
      <t>キンガク</t>
    </rPh>
    <rPh sb="272" eb="274">
      <t>ニュウリョク</t>
    </rPh>
    <rPh sb="275" eb="276">
      <t>アヤマ</t>
    </rPh>
    <rPh sb="309" eb="310">
      <t>カタ</t>
    </rPh>
    <rPh sb="322" eb="324">
      <t>サンショウ</t>
    </rPh>
    <rPh sb="334" eb="336">
      <t>ジョウキ</t>
    </rPh>
    <rPh sb="337" eb="338">
      <t>バン</t>
    </rPh>
    <rPh sb="344" eb="345">
      <t>ワ</t>
    </rPh>
    <rPh sb="348" eb="349">
      <t>オコナ</t>
    </rPh>
    <rPh sb="350" eb="352">
      <t>バアイ</t>
    </rPh>
    <rPh sb="354" eb="356">
      <t>シュシ</t>
    </rPh>
    <rPh sb="357" eb="358">
      <t>オナ</t>
    </rPh>
    <phoneticPr fontId="7"/>
  </si>
  <si>
    <t>①</t>
    <phoneticPr fontId="7"/>
  </si>
  <si>
    <r>
      <rPr>
        <u/>
        <sz val="11"/>
        <color rgb="FFFF0000"/>
        <rFont val="ＭＳ ゴシック"/>
        <family val="3"/>
        <charset val="128"/>
      </rPr>
      <t>学年によって授業料が異なる</t>
    </r>
    <r>
      <rPr>
        <sz val="11"/>
        <color theme="1"/>
        <rFont val="ＭＳ ゴシック"/>
        <family val="3"/>
        <charset val="128"/>
      </rPr>
      <t>場合　　②　同一学科において、専攻・コースなどで学則に定める</t>
    </r>
    <r>
      <rPr>
        <u/>
        <sz val="11"/>
        <color rgb="FFFF0000"/>
        <rFont val="ＭＳ ゴシック"/>
        <family val="3"/>
        <charset val="128"/>
      </rPr>
      <t>授業料又は入学金が異なる</t>
    </r>
    <r>
      <rPr>
        <sz val="11"/>
        <color theme="1"/>
        <rFont val="ＭＳ ゴシック"/>
        <family val="3"/>
        <charset val="128"/>
      </rPr>
      <t>場合</t>
    </r>
    <phoneticPr fontId="7"/>
  </si>
  <si>
    <t>交付申請で入力したデータの修正等を行う場合（イメージは「(参考)令和２年度　変更交付申請書入力例･入力確認事項」ファイルの「変更交付申請イメージ」シートも参照）</t>
    <rPh sb="77" eb="79">
      <t>サンショウ</t>
    </rPh>
    <phoneticPr fontId="7"/>
  </si>
  <si>
    <t>「④変更交付申請書内訳」シートの｢学校名｣｢法人名｣｢変更交付申請総額｣欄が「入力要確認」となっていないか。</t>
    <rPh sb="2" eb="4">
      <t>ヘンコウ</t>
    </rPh>
    <rPh sb="4" eb="6">
      <t>コウフ</t>
    </rPh>
    <rPh sb="6" eb="9">
      <t>シンセイショ</t>
    </rPh>
    <rPh sb="9" eb="11">
      <t>ウチワケ</t>
    </rPh>
    <rPh sb="17" eb="20">
      <t>ガッコウメイ</t>
    </rPh>
    <rPh sb="22" eb="24">
      <t>ホウジン</t>
    </rPh>
    <rPh sb="24" eb="25">
      <t>メイ</t>
    </rPh>
    <rPh sb="27" eb="29">
      <t>ヘンコウ</t>
    </rPh>
    <rPh sb="29" eb="31">
      <t>コウフ</t>
    </rPh>
    <rPh sb="31" eb="33">
      <t>シンセイ</t>
    </rPh>
    <rPh sb="33" eb="35">
      <t>ソウガク</t>
    </rPh>
    <rPh sb="36" eb="37">
      <t>ラン</t>
    </rPh>
    <rPh sb="39" eb="41">
      <t>ニュウリョク</t>
    </rPh>
    <rPh sb="41" eb="42">
      <t>ヨウ</t>
    </rPh>
    <rPh sb="42" eb="44">
      <t>カクニン</t>
    </rPh>
    <phoneticPr fontId="7"/>
  </si>
  <si>
    <t>　「④変更交付申請書内訳」シートのＬ列｢減免学生数【変更後人数】｣は、「全入力(様式2-4)｣シートのＡＱ～ＡＳ列に入力した人数が反映されているか。</t>
    <rPh sb="18" eb="19">
      <t>レツ</t>
    </rPh>
    <phoneticPr fontId="7"/>
  </si>
  <si>
    <t>　この列の人数には「4～9月の期間のみが支援対象となった学生等」は含まれません。一方、隣のＭ列の金額には4～9月の期間のみの学生等にかかる金額も含まれるため、前期のみ支援対象となった学生等しかいない学部（学科）の場合「人数が0人で金額が計上される」ことがありますが、そのまま提出してください。</t>
    <rPh sb="3" eb="4">
      <t>レツ</t>
    </rPh>
    <rPh sb="5" eb="7">
      <t>ニンズウ</t>
    </rPh>
    <rPh sb="40" eb="42">
      <t>イッポウ</t>
    </rPh>
    <rPh sb="79" eb="81">
      <t>ゼンキ</t>
    </rPh>
    <rPh sb="83" eb="85">
      <t>シエン</t>
    </rPh>
    <rPh sb="85" eb="87">
      <t>タイショウ</t>
    </rPh>
    <rPh sb="91" eb="93">
      <t>ガクセイ</t>
    </rPh>
    <rPh sb="93" eb="94">
      <t>トウ</t>
    </rPh>
    <rPh sb="99" eb="101">
      <t>ガクブ</t>
    </rPh>
    <rPh sb="102" eb="104">
      <t>ガッカ</t>
    </rPh>
    <rPh sb="106" eb="108">
      <t>バアイ</t>
    </rPh>
    <rPh sb="109" eb="111">
      <t>ニンズウ</t>
    </rPh>
    <rPh sb="113" eb="114">
      <t>ニン</t>
    </rPh>
    <rPh sb="115" eb="117">
      <t>キンガク</t>
    </rPh>
    <rPh sb="118" eb="120">
      <t>ケイジョウ</t>
    </rPh>
    <rPh sb="137" eb="139">
      <t>テイシュツ</t>
    </rPh>
    <phoneticPr fontId="7"/>
  </si>
  <si>
    <t>↓追加分の入力は可</t>
    <rPh sb="1" eb="3">
      <t>ツイカ</t>
    </rPh>
    <rPh sb="3" eb="4">
      <t>ブン</t>
    </rPh>
    <rPh sb="5" eb="7">
      <t>ニュウリョク</t>
    </rPh>
    <rPh sb="8" eb="9">
      <t>カ</t>
    </rPh>
    <phoneticPr fontId="7"/>
  </si>
  <si>
    <r>
      <t xml:space="preserve">(交付申請済みで入力なし)
</t>
    </r>
    <r>
      <rPr>
        <sz val="11"/>
        <color rgb="FF3333FF"/>
        <rFont val="ＭＳ ゴシック"/>
        <family val="3"/>
        <charset val="128"/>
      </rPr>
      <t>※追加分の入力は可</t>
    </r>
    <rPh sb="1" eb="3">
      <t>コウフ</t>
    </rPh>
    <rPh sb="3" eb="5">
      <t>シンセイ</t>
    </rPh>
    <rPh sb="5" eb="6">
      <t>ス</t>
    </rPh>
    <rPh sb="8" eb="10">
      <t>ニュウリョク</t>
    </rPh>
    <rPh sb="15" eb="17">
      <t>ツイカ</t>
    </rPh>
    <rPh sb="17" eb="18">
      <t>ブン</t>
    </rPh>
    <rPh sb="19" eb="21">
      <t>ニュウリョク</t>
    </rPh>
    <rPh sb="22" eb="23">
      <t>カ</t>
    </rPh>
    <phoneticPr fontId="7"/>
  </si>
  <si>
    <t>※追加分の入力は可</t>
    <phoneticPr fontId="7"/>
  </si>
  <si>
    <t>↓申請していた場合の入力も可</t>
    <rPh sb="1" eb="3">
      <t>シンセイ</t>
    </rPh>
    <rPh sb="7" eb="9">
      <t>バアイ</t>
    </rPh>
    <rPh sb="10" eb="12">
      <t>ニュウリョク</t>
    </rPh>
    <rPh sb="13" eb="14">
      <t>カ</t>
    </rPh>
    <phoneticPr fontId="7"/>
  </si>
  <si>
    <t>↓このタイミングでの申請はできない（前年度に申請）</t>
    <rPh sb="10" eb="12">
      <t>シンセイ</t>
    </rPh>
    <rPh sb="18" eb="21">
      <t>ゼンネンド</t>
    </rPh>
    <rPh sb="22" eb="24">
      <t>シンセイ</t>
    </rPh>
    <phoneticPr fontId="7"/>
  </si>
  <si>
    <t>申請していた場合の入力も可</t>
    <phoneticPr fontId="7"/>
  </si>
  <si>
    <t>b.「全入力(様式2-4)｣シート</t>
    <rPh sb="3" eb="4">
      <t>ゼン</t>
    </rPh>
    <rPh sb="4" eb="6">
      <t>ニュウリョク</t>
    </rPh>
    <rPh sb="7" eb="9">
      <t>ヨウシキ</t>
    </rPh>
    <phoneticPr fontId="67"/>
  </si>
  <si>
    <t>＜イ.今回作成の変更交付申請時のファイル＞</t>
    <rPh sb="3" eb="5">
      <t>コンカイ</t>
    </rPh>
    <rPh sb="5" eb="7">
      <t>サクセイ</t>
    </rPh>
    <rPh sb="8" eb="10">
      <t>ヘンコウ</t>
    </rPh>
    <rPh sb="10" eb="12">
      <t>コウフ</t>
    </rPh>
    <rPh sb="12" eb="15">
      <t>シンセイジ</t>
    </rPh>
    <phoneticPr fontId="67"/>
  </si>
  <si>
    <t>c-2.「全入力（作業用）｣シート（変更交付申請の作業後）</t>
    <rPh sb="5" eb="6">
      <t>ゼン</t>
    </rPh>
    <rPh sb="6" eb="8">
      <t>ニュウリョク</t>
    </rPh>
    <rPh sb="9" eb="12">
      <t>サギョウヨウ</t>
    </rPh>
    <rPh sb="27" eb="28">
      <t>ゴ</t>
    </rPh>
    <phoneticPr fontId="67"/>
  </si>
  <si>
    <t>＜ウ.「（参考）令和２年度　変更交付申請書入力例・入力確認事項」ファイル＞</t>
    <phoneticPr fontId="67"/>
  </si>
  <si>
    <t>作業⑦～作業⑧</t>
    <rPh sb="0" eb="2">
      <t>サギョウ</t>
    </rPh>
    <rPh sb="4" eb="6">
      <t>サギョウ</t>
    </rPh>
    <phoneticPr fontId="67"/>
  </si>
  <si>
    <t>変更交付申請書ファイルの入力手順イメージ（作業⑦⑧）</t>
    <rPh sb="0" eb="2">
      <t>ヘンコウ</t>
    </rPh>
    <rPh sb="2" eb="4">
      <t>コウフ</t>
    </rPh>
    <rPh sb="4" eb="7">
      <t>シンセイショ</t>
    </rPh>
    <rPh sb="12" eb="14">
      <t>ニュウリョク</t>
    </rPh>
    <rPh sb="14" eb="16">
      <t>テジュン</t>
    </rPh>
    <rPh sb="21" eb="23">
      <t>サギョウ</t>
    </rPh>
    <phoneticPr fontId="67"/>
  </si>
  <si>
    <t>c-1.「全入力（作業用）｣シート（変更交付申請の作業前）</t>
    <rPh sb="5" eb="6">
      <t>ゼン</t>
    </rPh>
    <rPh sb="6" eb="8">
      <t>ニュウリョク</t>
    </rPh>
    <rPh sb="9" eb="12">
      <t>サギョウヨウ</t>
    </rPh>
    <rPh sb="18" eb="20">
      <t>ヘンコウ</t>
    </rPh>
    <rPh sb="20" eb="22">
      <t>コウフ</t>
    </rPh>
    <rPh sb="22" eb="24">
      <t>シンセイ</t>
    </rPh>
    <rPh sb="25" eb="27">
      <t>サギョウ</t>
    </rPh>
    <rPh sb="27" eb="28">
      <t>マエ</t>
    </rPh>
    <phoneticPr fontId="67"/>
  </si>
  <si>
    <t>＜ウ.「（参考）令和２年度　変更交付申請書入力例・入力確認事項」ファイル＞</t>
    <phoneticPr fontId="67"/>
  </si>
  <si>
    <t>作業⑥</t>
    <rPh sb="0" eb="2">
      <t>サギョウ</t>
    </rPh>
    <phoneticPr fontId="67"/>
  </si>
  <si>
    <t>変更交付申請書ファイルの入力手順イメージ（作業⑥）</t>
    <rPh sb="0" eb="2">
      <t>ヘンコウ</t>
    </rPh>
    <rPh sb="2" eb="4">
      <t>コウフ</t>
    </rPh>
    <rPh sb="4" eb="7">
      <t>シンセイショ</t>
    </rPh>
    <rPh sb="12" eb="14">
      <t>ニュウリョク</t>
    </rPh>
    <rPh sb="14" eb="16">
      <t>テジュン</t>
    </rPh>
    <rPh sb="21" eb="23">
      <t>サギョウ</t>
    </rPh>
    <phoneticPr fontId="67"/>
  </si>
  <si>
    <t>作業⑤</t>
    <rPh sb="0" eb="2">
      <t>サギョウ</t>
    </rPh>
    <phoneticPr fontId="67"/>
  </si>
  <si>
    <t>変更交付申請書ファイルの入力手順イメージ（作業⑤）</t>
    <rPh sb="0" eb="2">
      <t>ヘンコウ</t>
    </rPh>
    <rPh sb="2" eb="4">
      <t>コウフ</t>
    </rPh>
    <rPh sb="4" eb="7">
      <t>シンセイショ</t>
    </rPh>
    <rPh sb="12" eb="14">
      <t>ニュウリョク</t>
    </rPh>
    <rPh sb="14" eb="16">
      <t>テジュン</t>
    </rPh>
    <rPh sb="21" eb="23">
      <t>サギョウ</t>
    </rPh>
    <phoneticPr fontId="67"/>
  </si>
  <si>
    <t>○「全入力(様式1-4)」シート</t>
    <rPh sb="2" eb="5">
      <t>ゼンニュウリョク</t>
    </rPh>
    <rPh sb="6" eb="8">
      <t>ヨウシキ</t>
    </rPh>
    <phoneticPr fontId="67"/>
  </si>
  <si>
    <t>作業③～作業④</t>
    <rPh sb="0" eb="2">
      <t>サギョウ</t>
    </rPh>
    <rPh sb="4" eb="6">
      <t>サギョウ</t>
    </rPh>
    <phoneticPr fontId="67"/>
  </si>
  <si>
    <t>変更交付申請書ファイルの入力手順イメージ（作業③④）</t>
    <rPh sb="0" eb="2">
      <t>ヘンコウ</t>
    </rPh>
    <rPh sb="2" eb="4">
      <t>コウフ</t>
    </rPh>
    <rPh sb="4" eb="7">
      <t>シンセイショ</t>
    </rPh>
    <rPh sb="12" eb="14">
      <t>ニュウリョク</t>
    </rPh>
    <rPh sb="14" eb="16">
      <t>テジュン</t>
    </rPh>
    <rPh sb="21" eb="23">
      <t>サギョウ</t>
    </rPh>
    <phoneticPr fontId="67"/>
  </si>
  <si>
    <t>　　作業③～④の作業を行い、全て「○」になることを確認してください。</t>
    <rPh sb="2" eb="4">
      <t>サギョウ</t>
    </rPh>
    <rPh sb="8" eb="10">
      <t>サギョウ</t>
    </rPh>
    <rPh sb="11" eb="12">
      <t>オコナ</t>
    </rPh>
    <rPh sb="14" eb="15">
      <t>スベ</t>
    </rPh>
    <rPh sb="25" eb="27">
      <t>カクニン</t>
    </rPh>
    <phoneticPr fontId="67"/>
  </si>
  <si>
    <t>a.「交付申請時のデータチェック」シート</t>
    <phoneticPr fontId="67"/>
  </si>
  <si>
    <t>作業①～作業②</t>
    <rPh sb="0" eb="2">
      <t>サギョウ</t>
    </rPh>
    <rPh sb="4" eb="6">
      <t>サギョウ</t>
    </rPh>
    <phoneticPr fontId="67"/>
  </si>
  <si>
    <t>変更交付申請書ファイルの入力手順イメージ（作業①②）</t>
    <rPh sb="0" eb="2">
      <t>ヘンコウ</t>
    </rPh>
    <rPh sb="2" eb="4">
      <t>コウフ</t>
    </rPh>
    <rPh sb="4" eb="7">
      <t>シンセイショ</t>
    </rPh>
    <rPh sb="12" eb="14">
      <t>ニュウリョク</t>
    </rPh>
    <rPh sb="14" eb="16">
      <t>テジュン</t>
    </rPh>
    <rPh sb="21" eb="23">
      <t>サギョウ</t>
    </rPh>
    <phoneticPr fontId="67"/>
  </si>
  <si>
    <t>本番ファイル</t>
    <rPh sb="0" eb="2">
      <t>ホンバン</t>
    </rPh>
    <phoneticPr fontId="7"/>
  </si>
  <si>
    <t>作業ファイル</t>
    <rPh sb="0" eb="2">
      <t>サギョウ</t>
    </rPh>
    <phoneticPr fontId="7"/>
  </si>
  <si>
    <t>文学部（事例⑭-5）</t>
    <rPh sb="0" eb="3">
      <t>ブンガクブ</t>
    </rPh>
    <rPh sb="4" eb="6">
      <t>ジレイ</t>
    </rPh>
    <phoneticPr fontId="7"/>
  </si>
  <si>
    <t>授業料を徴収しなかった場合</t>
    <rPh sb="0" eb="3">
      <t>ジュギョウリョウ</t>
    </rPh>
    <rPh sb="4" eb="6">
      <t>チョウシュウ</t>
    </rPh>
    <rPh sb="11" eb="13">
      <t>バアイ</t>
    </rPh>
    <phoneticPr fontId="7"/>
  </si>
  <si>
    <t>文学部（事例⑮-5）</t>
    <rPh sb="0" eb="3">
      <t>ブンガクブ</t>
    </rPh>
    <rPh sb="4" eb="6">
      <t>ジレイ</t>
    </rPh>
    <phoneticPr fontId="7"/>
  </si>
  <si>
    <r>
      <t>・事例⑧：所属学部・学科の誤り</t>
    </r>
    <r>
      <rPr>
        <sz val="11"/>
        <color rgb="FFFF0000"/>
        <rFont val="ＭＳ ゴシック"/>
        <family val="3"/>
        <charset val="128"/>
      </rPr>
      <t>（入学金にかかる所属学部・学科誤りは来春の実績報告で行います）※学部・学科の「固めて」の入力にご注意ください</t>
    </r>
    <rPh sb="1" eb="3">
      <t>ジレイ</t>
    </rPh>
    <rPh sb="5" eb="7">
      <t>ショゾク</t>
    </rPh>
    <rPh sb="7" eb="9">
      <t>ガクブ</t>
    </rPh>
    <rPh sb="10" eb="12">
      <t>ガッカ</t>
    </rPh>
    <rPh sb="13" eb="14">
      <t>アヤマ</t>
    </rPh>
    <rPh sb="16" eb="19">
      <t>ニュウガクキン</t>
    </rPh>
    <rPh sb="23" eb="25">
      <t>ショゾク</t>
    </rPh>
    <rPh sb="25" eb="27">
      <t>ガクブ</t>
    </rPh>
    <rPh sb="28" eb="30">
      <t>ガッカ</t>
    </rPh>
    <rPh sb="30" eb="31">
      <t>アヤマ</t>
    </rPh>
    <rPh sb="33" eb="35">
      <t>ライシュン</t>
    </rPh>
    <rPh sb="36" eb="38">
      <t>ジッセキ</t>
    </rPh>
    <rPh sb="38" eb="40">
      <t>ホウコク</t>
    </rPh>
    <rPh sb="41" eb="42">
      <t>オコナ</t>
    </rPh>
    <rPh sb="47" eb="49">
      <t>ガクブ</t>
    </rPh>
    <rPh sb="50" eb="52">
      <t>ガッカ</t>
    </rPh>
    <rPh sb="54" eb="55">
      <t>カタ</t>
    </rPh>
    <rPh sb="59" eb="61">
      <t>ニュウリョク</t>
    </rPh>
    <rPh sb="63" eb="65">
      <t>チュウイ</t>
    </rPh>
    <phoneticPr fontId="7"/>
  </si>
  <si>
    <r>
      <t>　（パターン分けを行う事象）※⑤～⑦は変更交付申請時・実績報告時のみ
　① 学年によって授業料が異なる場合
　② 同一学科において、専攻・コースなどで学則に定める授業料又は入学金が異なる場合
　③ 同一学科に在籍する学生等のうち、特待制度などにより、あらかじめ授業料・入学金が
     　軽減されることが決まっている学生等を申請する場合
　④ JASSOに給付型奨学金の申込みを行っていない学生等を申請する場合
　⑤ 学生等の秋入学・休学・退学などの理由により、「減免対象月数｣ が異なる場合
　⑥ 「家計急変」の学生等を申請する場合</t>
    </r>
    <r>
      <rPr>
        <b/>
        <u/>
        <sz val="11"/>
        <color rgb="FFFF0000"/>
        <rFont val="游ゴシック"/>
        <family val="3"/>
        <charset val="128"/>
      </rPr>
      <t xml:space="preserve">（この学生等を申請する場合は、それ以外の
</t>
    </r>
    <r>
      <rPr>
        <b/>
        <sz val="11"/>
        <color rgb="FFFF0000"/>
        <rFont val="游ゴシック"/>
        <family val="3"/>
        <charset val="128"/>
      </rPr>
      <t>　　</t>
    </r>
    <r>
      <rPr>
        <b/>
        <u/>
        <sz val="11"/>
        <color rgb="FFFF0000"/>
        <rFont val="游ゴシック"/>
        <family val="3"/>
        <charset val="128"/>
      </rPr>
      <t xml:space="preserve">学生等と合算せず、独立（パターン分け）させる形で入力してください）
</t>
    </r>
    <r>
      <rPr>
        <b/>
        <sz val="11"/>
        <rFont val="游ゴシック"/>
        <family val="3"/>
        <charset val="128"/>
      </rPr>
      <t>　⑦ 交付申請で入力したデータの修正等を行う場合</t>
    </r>
    <rPh sb="6" eb="7">
      <t>ワ</t>
    </rPh>
    <rPh sb="9" eb="10">
      <t>オコナ</t>
    </rPh>
    <rPh sb="11" eb="13">
      <t>ジショウ</t>
    </rPh>
    <rPh sb="19" eb="21">
      <t>ヘンコウ</t>
    </rPh>
    <rPh sb="21" eb="23">
      <t>コウフ</t>
    </rPh>
    <rPh sb="23" eb="26">
      <t>シンセイジ</t>
    </rPh>
    <rPh sb="27" eb="29">
      <t>ジッセキ</t>
    </rPh>
    <rPh sb="29" eb="31">
      <t>ホウコク</t>
    </rPh>
    <rPh sb="31" eb="32">
      <t>ジ</t>
    </rPh>
    <rPh sb="38" eb="40">
      <t>ガクネン</t>
    </rPh>
    <rPh sb="44" eb="47">
      <t>ジュギョウリョウ</t>
    </rPh>
    <rPh sb="48" eb="49">
      <t>コト</t>
    </rPh>
    <rPh sb="51" eb="53">
      <t>バアイ</t>
    </rPh>
    <rPh sb="110" eb="111">
      <t>トウ</t>
    </rPh>
    <rPh sb="145" eb="147">
      <t>ケイゲン</t>
    </rPh>
    <rPh sb="161" eb="162">
      <t>トウ</t>
    </rPh>
    <rPh sb="198" eb="199">
      <t>トウ</t>
    </rPh>
    <rPh sb="212" eb="213">
      <t>トウ</t>
    </rPh>
    <rPh sb="214" eb="215">
      <t>アキ</t>
    </rPh>
    <rPh sb="215" eb="217">
      <t>ニュウガク</t>
    </rPh>
    <rPh sb="221" eb="223">
      <t>タイガク</t>
    </rPh>
    <rPh sb="260" eb="261">
      <t>トウ</t>
    </rPh>
    <rPh sb="271" eb="273">
      <t>ガクセイ</t>
    </rPh>
    <rPh sb="273" eb="274">
      <t>トウ</t>
    </rPh>
    <rPh sb="275" eb="277">
      <t>シンセイ</t>
    </rPh>
    <rPh sb="279" eb="281">
      <t>バアイ</t>
    </rPh>
    <rPh sb="285" eb="287">
      <t>イガイ</t>
    </rPh>
    <rPh sb="291" eb="293">
      <t>ガクセイ</t>
    </rPh>
    <rPh sb="293" eb="294">
      <t>トウ</t>
    </rPh>
    <rPh sb="295" eb="297">
      <t>ガッサン</t>
    </rPh>
    <rPh sb="300" eb="302">
      <t>ドクリツ</t>
    </rPh>
    <rPh sb="307" eb="308">
      <t>ワ</t>
    </rPh>
    <rPh sb="313" eb="314">
      <t>カタチ</t>
    </rPh>
    <rPh sb="315" eb="317">
      <t>ニュウリョク</t>
    </rPh>
    <phoneticPr fontId="7"/>
  </si>
  <si>
    <r>
      <t>学生の秋入学・休学・退学などの理由により、</t>
    </r>
    <r>
      <rPr>
        <u/>
        <sz val="11"/>
        <color rgb="FFFF0000"/>
        <rFont val="ＭＳ ゴシック"/>
        <family val="3"/>
        <charset val="128"/>
      </rPr>
      <t>「減免対象月数｣ が異なる</t>
    </r>
    <r>
      <rPr>
        <sz val="11"/>
        <rFont val="ＭＳ ゴシック"/>
        <family val="3"/>
        <charset val="128"/>
      </rPr>
      <t>場合（入力イメージは「パターン分けイメージ３」シートも参照）</t>
    </r>
    <rPh sb="0" eb="2">
      <t>ガクセイ</t>
    </rPh>
    <rPh sb="3" eb="4">
      <t>アキ</t>
    </rPh>
    <rPh sb="4" eb="6">
      <t>ニュウガク</t>
    </rPh>
    <rPh sb="7" eb="9">
      <t>キュウガク</t>
    </rPh>
    <rPh sb="10" eb="12">
      <t>タイガク</t>
    </rPh>
    <rPh sb="15" eb="17">
      <t>リユウ</t>
    </rPh>
    <rPh sb="22" eb="24">
      <t>ゲンメン</t>
    </rPh>
    <rPh sb="24" eb="26">
      <t>タイショウ</t>
    </rPh>
    <rPh sb="26" eb="28">
      <t>ツキスウ</t>
    </rPh>
    <rPh sb="31" eb="32">
      <t>コト</t>
    </rPh>
    <rPh sb="34" eb="36">
      <t>バアイ</t>
    </rPh>
    <rPh sb="49" eb="50">
      <t>ワ</t>
    </rPh>
    <phoneticPr fontId="67"/>
  </si>
  <si>
    <r>
      <t>学生等の秋入学・休学・退学などの理由により、</t>
    </r>
    <r>
      <rPr>
        <u/>
        <sz val="11"/>
        <color rgb="FFFF0000"/>
        <rFont val="ＭＳ ゴシック"/>
        <family val="3"/>
        <charset val="128"/>
      </rPr>
      <t>「減免対象月数｣ が異なる</t>
    </r>
    <r>
      <rPr>
        <sz val="11"/>
        <rFont val="ＭＳ ゴシック"/>
        <family val="3"/>
        <charset val="128"/>
      </rPr>
      <t>場合（入力イメージは「パターン分けイメージ３」シートも参照）</t>
    </r>
    <rPh sb="0" eb="2">
      <t>ガクセイ</t>
    </rPh>
    <rPh sb="2" eb="3">
      <t>トウ</t>
    </rPh>
    <rPh sb="4" eb="5">
      <t>アキ</t>
    </rPh>
    <rPh sb="5" eb="7">
      <t>ニュウガク</t>
    </rPh>
    <rPh sb="8" eb="10">
      <t>キュウガク</t>
    </rPh>
    <rPh sb="11" eb="13">
      <t>タイガク</t>
    </rPh>
    <rPh sb="16" eb="18">
      <t>リユウ</t>
    </rPh>
    <rPh sb="23" eb="25">
      <t>ゲンメン</t>
    </rPh>
    <rPh sb="25" eb="27">
      <t>タイショウ</t>
    </rPh>
    <rPh sb="27" eb="29">
      <t>ツキスウ</t>
    </rPh>
    <rPh sb="32" eb="33">
      <t>コト</t>
    </rPh>
    <rPh sb="35" eb="37">
      <t>バアイ</t>
    </rPh>
    <rPh sb="50" eb="51">
      <t>ワ</t>
    </rPh>
    <phoneticPr fontId="67"/>
  </si>
  <si>
    <t>「⑤学生等の秋入学・休学・退学などの理由により、『減免対象月数』 が異なる場合」
「⑥『家計急変』の学生等を申請する場合」について</t>
    <rPh sb="2" eb="4">
      <t>ガクセイ</t>
    </rPh>
    <rPh sb="4" eb="5">
      <t>トウ</t>
    </rPh>
    <rPh sb="6" eb="7">
      <t>アキ</t>
    </rPh>
    <rPh sb="7" eb="9">
      <t>ニュウガク</t>
    </rPh>
    <rPh sb="10" eb="12">
      <t>キュウガク</t>
    </rPh>
    <rPh sb="13" eb="15">
      <t>タイガク</t>
    </rPh>
    <rPh sb="18" eb="20">
      <t>リユウ</t>
    </rPh>
    <rPh sb="25" eb="27">
      <t>ゲンメン</t>
    </rPh>
    <rPh sb="27" eb="29">
      <t>タイショウ</t>
    </rPh>
    <rPh sb="29" eb="31">
      <t>ツキスウ</t>
    </rPh>
    <rPh sb="34" eb="35">
      <t>コト</t>
    </rPh>
    <rPh sb="37" eb="39">
      <t>バアイ</t>
    </rPh>
    <rPh sb="44" eb="46">
      <t>カケイ</t>
    </rPh>
    <rPh sb="46" eb="48">
      <t>キュウヘン</t>
    </rPh>
    <rPh sb="50" eb="52">
      <t>ガクセイ</t>
    </rPh>
    <rPh sb="52" eb="53">
      <t>トウ</t>
    </rPh>
    <rPh sb="54" eb="56">
      <t>シンセイ</t>
    </rPh>
    <rPh sb="58" eb="60">
      <t>バアイ</t>
    </rPh>
    <phoneticPr fontId="7"/>
  </si>
  <si>
    <t>○パターン分けをする具体的な事象
　① 学年によって授業料が異なる場合
　② 同一学科において、専攻・コースなどで学則に定める授業料又は入学金が異なる場合
　③ 同一学科に在籍する学生等のうち、特待制度などにより、あらかじめ授業料・入学金が
     軽減されることが決まっている学生等を申請する場合
　④ JASSOに給付型奨学金の申込みを行っていない学生等を申請する場合
　⑤ 学生等の秋入学・休学・退学などの理由により、「減免対象月数｣ が異なる場合
　⑥ 「家計急変」の学生等を申請する場合（⑥の学生等を申請する場合は、それ以外の学生等
　　 と合算せず、独立（パターン分け）させる形で入力してください）
　⑦ 交付申請で入力したデータの修正等を行う場合</t>
    <rPh sb="202" eb="204">
      <t>タイガク</t>
    </rPh>
    <phoneticPr fontId="7"/>
  </si>
  <si>
    <t>○「入力要確認」となった場合に考えられる理由
　① 交付申請時のファイル（6/12締切）から「交付申請時のデータチェック」シート
　　 10行目への人数・金額の転記が誤っている。
　② 今回の変更交付申請ファイルでＳ列（授業料）・Ｘ～Ｚ列（減免学生数）に入力
　　 した金額・人数が誤っている。
→②で考えられる理由
　　a.変更交付申請時におけるさらなるパターン分けによる人数の重複
　　b.変更交付申請時に授業料を変更（修正）したことによる交付申請額の変化
     （この場合はパターン分けをしてください）
　　c.交付申請時に申請しなかった学生を含めている（新たな申請は変更交付申請
      の入力欄のみに入力してください）
　　d.支援区分（減免割合）ごとの申請学生数を誤って入力している</t>
    <phoneticPr fontId="7"/>
  </si>
  <si>
    <t>○「入力要確認」となった場合に考えられる理由
　① 交付申請時のファイル（6/12締切）から「交付申請時のデータチェック」シート
　　 10行目へのへの人数・金額の転記が誤っている。
　② 今回の変更交付申請ファイルでＵ列（入学金）・ＡＤ～ＡＦ列（減免学生数）
　　 に入力した金額・人数が誤っている。
→②で考えられる理由
　　a.変更交付申請時におけるさらなるパターン分けによる人数の重複
　　b.交付申請時に申請しなかった学生を含めている（新たな申請は変更交付申請
      の入力欄のみに入力してください）
　　c.支援区分（減免割合）ごとの申請学生数を誤って入力している</t>
    <phoneticPr fontId="7"/>
  </si>
  <si>
    <t>　交付申請後に何らかの誤りが判明した場合でも、そのまま（誤った形で）入力し、（7月の交付決定時の）授業料の交付金額と一致するようにしてください（授業料に関する交付申請時の誤りは、ＡＩ列～ＡＮ列の“実績”の入力で前期（4～9月）分の修正を行う形をとります）。</t>
    <phoneticPr fontId="7"/>
  </si>
  <si>
    <t>9月入学</t>
    <rPh sb="1" eb="2">
      <t>ガツ</t>
    </rPh>
    <rPh sb="2" eb="4">
      <t>ニュウガク</t>
    </rPh>
    <phoneticPr fontId="7"/>
  </si>
  <si>
    <t>Ａ･Ｂ･Ｃ･Ｅ･Ｈ･Ｉさん</t>
    <phoneticPr fontId="7"/>
  </si>
  <si>
    <t>9月から休学・5月に復学</t>
    <rPh sb="1" eb="2">
      <t>ガツ</t>
    </rPh>
    <rPh sb="4" eb="6">
      <t>キュウガク</t>
    </rPh>
    <rPh sb="8" eb="9">
      <t>ガツ</t>
    </rPh>
    <rPh sb="10" eb="12">
      <t>フクガク</t>
    </rPh>
    <phoneticPr fontId="7"/>
  </si>
  <si>
    <t>8月から留学に伴う休学</t>
    <rPh sb="1" eb="2">
      <t>ガツ</t>
    </rPh>
    <rPh sb="4" eb="6">
      <t>リュウガク</t>
    </rPh>
    <rPh sb="7" eb="8">
      <t>トモナ</t>
    </rPh>
    <rPh sb="9" eb="11">
      <t>キュウガク</t>
    </rPh>
    <phoneticPr fontId="7"/>
  </si>
  <si>
    <t>8月から留学に伴う休学</t>
    <rPh sb="1" eb="2">
      <t>ガツ</t>
    </rPh>
    <rPh sb="4" eb="6">
      <t>リュウガク</t>
    </rPh>
    <rPh sb="7" eb="8">
      <t>トモナ</t>
    </rPh>
    <rPh sb="9" eb="11">
      <t>キュウガク</t>
    </rPh>
    <phoneticPr fontId="7"/>
  </si>
  <si>
    <t>9月から休学（※退学でも同様です）</t>
    <rPh sb="1" eb="2">
      <t>ガツ</t>
    </rPh>
    <rPh sb="4" eb="6">
      <t>キュウガク</t>
    </rPh>
    <rPh sb="8" eb="10">
      <t>タイガク</t>
    </rPh>
    <rPh sb="12" eb="14">
      <t>ドウヨウ</t>
    </rPh>
    <phoneticPr fontId="7"/>
  </si>
  <si>
    <t>Ｆ･Ｋさん（減免対象月数が同じ）</t>
    <rPh sb="6" eb="8">
      <t>ゲンメン</t>
    </rPh>
    <rPh sb="8" eb="10">
      <t>タイショウ</t>
    </rPh>
    <rPh sb="10" eb="12">
      <t>ツキスウ</t>
    </rPh>
    <rPh sb="13" eb="14">
      <t>オナ</t>
    </rPh>
    <phoneticPr fontId="7"/>
  </si>
  <si>
    <t>c-1.「全入力（作業用）｣シート</t>
    <rPh sb="5" eb="6">
      <t>ゼン</t>
    </rPh>
    <rPh sb="6" eb="8">
      <t>ニュウリョク</t>
    </rPh>
    <rPh sb="9" eb="12">
      <t>サギョウヨウ</t>
    </rPh>
    <phoneticPr fontId="67"/>
  </si>
  <si>
    <t>I5
R5
R16</t>
    <phoneticPr fontId="7"/>
  </si>
  <si>
    <t>学校所在地
学校種別
パターン分け</t>
    <rPh sb="0" eb="2">
      <t>ガッコウ</t>
    </rPh>
    <rPh sb="2" eb="5">
      <t>ショザイチ</t>
    </rPh>
    <rPh sb="6" eb="8">
      <t>ガッコウ</t>
    </rPh>
    <rPh sb="8" eb="10">
      <t>シュベツ</t>
    </rPh>
    <rPh sb="15" eb="16">
      <t>ワ</t>
    </rPh>
    <phoneticPr fontId="7"/>
  </si>
  <si>
    <r>
      <t>　減免支援の上限額を算出するために、必ず入力してください。
　このセルに他ファイルからのデータを貼り付ける際には、必ず</t>
    </r>
    <r>
      <rPr>
        <b/>
        <u/>
        <sz val="11"/>
        <rFont val="ＭＳ ゴシック"/>
        <family val="3"/>
        <charset val="128"/>
      </rPr>
      <t>「値のみ貼り付け（または手入力）」</t>
    </r>
    <r>
      <rPr>
        <sz val="11"/>
        <rFont val="ＭＳ ゴシック"/>
        <family val="3"/>
        <charset val="128"/>
      </rPr>
      <t>をしてください。</t>
    </r>
    <rPh sb="1" eb="3">
      <t>ゲンメン</t>
    </rPh>
    <rPh sb="3" eb="5">
      <t>シエン</t>
    </rPh>
    <rPh sb="6" eb="9">
      <t>ジョウゲンガク</t>
    </rPh>
    <rPh sb="10" eb="12">
      <t>サンシュツ</t>
    </rPh>
    <rPh sb="18" eb="19">
      <t>カナラ</t>
    </rPh>
    <rPh sb="20" eb="22">
      <t>ニュウリョク</t>
    </rPh>
    <rPh sb="36" eb="37">
      <t>タ</t>
    </rPh>
    <rPh sb="48" eb="49">
      <t>ハ</t>
    </rPh>
    <rPh sb="50" eb="51">
      <t>ツ</t>
    </rPh>
    <rPh sb="53" eb="54">
      <t>サイ</t>
    </rPh>
    <rPh sb="71" eb="74">
      <t>テニュウリョク</t>
    </rPh>
    <phoneticPr fontId="7"/>
  </si>
  <si>
    <r>
      <t>　変更交付申請の入力では、他ファイルからのデータのコピー・ペーストが行われることがあります。プルダウンメニューのあるセルでは、必ず</t>
    </r>
    <r>
      <rPr>
        <b/>
        <u/>
        <sz val="11"/>
        <rFont val="ＭＳ ゴシック"/>
        <family val="3"/>
        <charset val="128"/>
      </rPr>
      <t>「値のみ貼り付け（または手入力）」</t>
    </r>
    <r>
      <rPr>
        <sz val="11"/>
        <rFont val="ＭＳ ゴシック"/>
        <family val="3"/>
        <charset val="128"/>
      </rPr>
      <t>をしてください。</t>
    </r>
    <rPh sb="1" eb="7">
      <t>ヘンコウコウフシンセイ</t>
    </rPh>
    <rPh sb="8" eb="10">
      <t>ニュウリョク</t>
    </rPh>
    <rPh sb="13" eb="14">
      <t>タ</t>
    </rPh>
    <rPh sb="34" eb="35">
      <t>オコナ</t>
    </rPh>
    <rPh sb="63" eb="64">
      <t>カナラ</t>
    </rPh>
    <rPh sb="66" eb="67">
      <t>アタイ</t>
    </rPh>
    <rPh sb="69" eb="70">
      <t>ハ</t>
    </rPh>
    <rPh sb="71" eb="72">
      <t>ツ</t>
    </rPh>
    <rPh sb="77" eb="80">
      <t>テニュウリョク</t>
    </rPh>
    <phoneticPr fontId="7"/>
  </si>
  <si>
    <t>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※入力できない時
　P5セルの「設置者別」とR5セルの「学校種別」を入力がない場合、このセルへの入力はできません。先に「設置者別」と「学校種別」の入力を行ってください。</t>
    <phoneticPr fontId="7"/>
  </si>
  <si>
    <t>　日本私立学校振興・共済事業団に提出する学校以外は、JASSOに登録している「奨学金事務に係る学校番号」（6桁）を入力してください。なお、支弁者（国・都道府県・市町村などの設置者）から何らかの指示があった場合は、それに従ってください。
　学校コードの入力は、「設置者別（国公私立）」と「学校種別」の入力後に行ってください。</t>
    <rPh sb="1" eb="3">
      <t>ニホン</t>
    </rPh>
    <rPh sb="3" eb="5">
      <t>シリツ</t>
    </rPh>
    <rPh sb="5" eb="7">
      <t>ガッコウ</t>
    </rPh>
    <rPh sb="7" eb="9">
      <t>シンコウ</t>
    </rPh>
    <rPh sb="10" eb="12">
      <t>キョウサイ</t>
    </rPh>
    <rPh sb="12" eb="15">
      <t>ジギョウダン</t>
    </rPh>
    <rPh sb="16" eb="18">
      <t>テイシュツ</t>
    </rPh>
    <rPh sb="20" eb="22">
      <t>ガッコウ</t>
    </rPh>
    <rPh sb="22" eb="24">
      <t>イガイ</t>
    </rPh>
    <rPh sb="57" eb="59">
      <t>ニュウリョク</t>
    </rPh>
    <rPh sb="69" eb="71">
      <t>シベン</t>
    </rPh>
    <rPh sb="71" eb="72">
      <t>シャ</t>
    </rPh>
    <rPh sb="73" eb="74">
      <t>クニ</t>
    </rPh>
    <rPh sb="75" eb="79">
      <t>トドウフケン</t>
    </rPh>
    <rPh sb="80" eb="83">
      <t>シチョウソン</t>
    </rPh>
    <rPh sb="86" eb="89">
      <t>セッチシャ</t>
    </rPh>
    <rPh sb="92" eb="93">
      <t>ナン</t>
    </rPh>
    <rPh sb="96" eb="98">
      <t>シジ</t>
    </rPh>
    <rPh sb="102" eb="104">
      <t>バアイ</t>
    </rPh>
    <rPh sb="109" eb="110">
      <t>シタガ</t>
    </rPh>
    <rPh sb="119" eb="121">
      <t>ガッコウ</t>
    </rPh>
    <rPh sb="125" eb="127">
      <t>ニュウリョク</t>
    </rPh>
    <rPh sb="130" eb="133">
      <t>セッチシャ</t>
    </rPh>
    <rPh sb="133" eb="134">
      <t>ベツ</t>
    </rPh>
    <rPh sb="135" eb="139">
      <t>コッコウシリツ</t>
    </rPh>
    <rPh sb="143" eb="145">
      <t>ガッコウ</t>
    </rPh>
    <rPh sb="145" eb="147">
      <t>シュベツ</t>
    </rPh>
    <rPh sb="149" eb="151">
      <t>ニュウリョク</t>
    </rPh>
    <rPh sb="151" eb="152">
      <t>ゴ</t>
    </rPh>
    <rPh sb="153" eb="154">
      <t>オコナ</t>
    </rPh>
    <phoneticPr fontId="7"/>
  </si>
  <si>
    <r>
      <t>※プルダウンメニューが使えなくなった場合
　他ファイルからのデータをコピーして「すべて貼り付け」ると、プルダウンの表示が失われることがあります。その場合、ファイルを再作成する必要が発生する可能性があるので、他ファイルからデータをコピー・ペーストする際は、必ず</t>
    </r>
    <r>
      <rPr>
        <b/>
        <u/>
        <sz val="11"/>
        <rFont val="ＭＳ ゴシック"/>
        <family val="3"/>
        <charset val="128"/>
      </rPr>
      <t>「値のみ貼り付け（または手入力）」</t>
    </r>
    <r>
      <rPr>
        <sz val="11"/>
        <rFont val="ＭＳ ゴシック"/>
        <family val="3"/>
        <charset val="128"/>
      </rPr>
      <t>をしてください。</t>
    </r>
    <rPh sb="141" eb="144">
      <t>テニュウリョク</t>
    </rPh>
    <phoneticPr fontId="7"/>
  </si>
  <si>
    <r>
      <t>　「設置者分類」シートで該当する設置者を確認のうえ、入力してください。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その場合、ファイルを再作成する必要が発生する可能性があるので、他ファイルからデータをコピー・ペーストする際は、必ず</t>
    </r>
    <r>
      <rPr>
        <b/>
        <u/>
        <sz val="11"/>
        <rFont val="ＭＳ ゴシック"/>
        <family val="3"/>
        <charset val="128"/>
      </rPr>
      <t>「値のみ貼り付け（または手入力）」</t>
    </r>
    <r>
      <rPr>
        <sz val="11"/>
        <rFont val="ＭＳ ゴシック"/>
        <family val="3"/>
        <charset val="128"/>
      </rPr>
      <t>をしてください。</t>
    </r>
    <rPh sb="178" eb="181">
      <t>テニュウリョク</t>
    </rPh>
    <phoneticPr fontId="7"/>
  </si>
  <si>
    <t>○「⑤学生等の秋入学・休学・退学などの理由により、『減免対象月数』 が異なる場合」「⑥『家計急変』の学生等を申請する場合」の入力イメージ</t>
    <rPh sb="62" eb="64">
      <t>ニュウリョク</t>
    </rPh>
    <phoneticPr fontId="67"/>
  </si>
  <si>
    <t>○「⑥『家計急変』の学生等を申請する場合」の入力イメージ</t>
    <rPh sb="22" eb="24">
      <t>ニュウリョク</t>
    </rPh>
    <phoneticPr fontId="67"/>
  </si>
  <si>
    <t>休学･退学･除籍･留学（休学を伴うもの）･早期卒業などにより、学則通りの年間授業料を徴収しなかったことで、Ｓ列に「その事象が発生しなかった場合に徴収する予定の（だった）年間授業料（特待制度がある場合は減じられた後の金額）」を入力したが、前期（4～9月）に学生等から実際に徴収した授業料（交付金を含む）がＡＪ列で算出された月割の授業料より低い場合、ＢＢ列にその金額（実際の徴収額）を入力しているか。</t>
    <rPh sb="54" eb="55">
      <t>レツ</t>
    </rPh>
    <rPh sb="143" eb="146">
      <t>コウフキン</t>
    </rPh>
    <rPh sb="147" eb="148">
      <t>フク</t>
    </rPh>
    <rPh sb="182" eb="184">
      <t>ジッサイ</t>
    </rPh>
    <rPh sb="185" eb="188">
      <t>チョウシュウガク</t>
    </rPh>
    <phoneticPr fontId="7"/>
  </si>
  <si>
    <t>　実際に前期（4～9月）分として徴収した授業料（ＢＢ列）より休学等の場合に算出されたＡＪ列の金額が低い場合、授業料にかかる交付金はＢＢ列の金額を使用して算出するので、該当する場合は必ずＢＢ列に金額を入力してください。</t>
    <rPh sb="30" eb="33">
      <t>キュウガクトウ</t>
    </rPh>
    <rPh sb="34" eb="36">
      <t>バアイ</t>
    </rPh>
    <rPh sb="37" eb="39">
      <t>サンシュツ</t>
    </rPh>
    <rPh sb="44" eb="45">
      <t>レツ</t>
    </rPh>
    <rPh sb="46" eb="48">
      <t>キンガク</t>
    </rPh>
    <rPh sb="49" eb="50">
      <t>ヒク</t>
    </rPh>
    <rPh sb="51" eb="53">
      <t>バアイ</t>
    </rPh>
    <rPh sb="54" eb="57">
      <t>ジュギョウリョウ</t>
    </rPh>
    <rPh sb="61" eb="64">
      <t>コウフキン</t>
    </rPh>
    <rPh sb="67" eb="68">
      <t>レツ</t>
    </rPh>
    <rPh sb="69" eb="71">
      <t>キンガク</t>
    </rPh>
    <rPh sb="72" eb="74">
      <t>シヨウ</t>
    </rPh>
    <rPh sb="76" eb="78">
      <t>サンシュツ</t>
    </rPh>
    <rPh sb="83" eb="85">
      <t>ガイトウ</t>
    </rPh>
    <rPh sb="87" eb="89">
      <t>バアイ</t>
    </rPh>
    <rPh sb="90" eb="91">
      <t>カナラ</t>
    </rPh>
    <rPh sb="94" eb="95">
      <t>レツ</t>
    </rPh>
    <rPh sb="96" eb="98">
      <t>キンガク</t>
    </rPh>
    <rPh sb="99" eb="101">
      <t>ニュウリョク</t>
    </rPh>
    <phoneticPr fontId="7"/>
  </si>
  <si>
    <r>
      <rPr>
        <b/>
        <sz val="11"/>
        <color rgb="FFFF0000"/>
        <rFont val="ＭＳ ゴシック"/>
        <family val="3"/>
        <charset val="128"/>
      </rPr>
      <t>※他ファイルからデータをコピー･ペーストする場合</t>
    </r>
    <r>
      <rPr>
        <b/>
        <sz val="11"/>
        <rFont val="ＭＳ ゴシック"/>
        <family val="3"/>
        <charset val="128"/>
      </rPr>
      <t xml:space="preserve">
　プルダウンメニューのあるセル（I5・P5・R5・R17から下のセル）へ他のファイルからデータをコピー・ペーストする場合は、必ず</t>
    </r>
    <r>
      <rPr>
        <b/>
        <u/>
        <sz val="11"/>
        <color rgb="FFFF0000"/>
        <rFont val="ＭＳ ゴシック"/>
        <family val="3"/>
        <charset val="128"/>
      </rPr>
      <t>「値のみ貼り付け（または手入力）」</t>
    </r>
    <r>
      <rPr>
        <b/>
        <sz val="11"/>
        <rFont val="ＭＳ ゴシック"/>
        <family val="3"/>
        <charset val="128"/>
      </rPr>
      <t>をしてください。</t>
    </r>
    <phoneticPr fontId="7"/>
  </si>
  <si>
    <t>◎年間授業料
　Ｓ列の年間授業料は「学則に基づく授業料」を原則としますが、下記の「特待制度」「秋入学などにより学則通りの年間授業料を徴収しない」の場合は注意事項を踏まえた金額を入力してください。
○特待制度の注意点
　学校の特待制度などによって、授業料・入学金が学則等に定められた本来の額より減じられた金額に対して減免を行う場合、その「減じられた金額」は修学支援新制度において減免対象とならない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Ph sb="201" eb="203">
      <t>チュウイ</t>
    </rPh>
    <phoneticPr fontId="7"/>
  </si>
  <si>
    <t>↓その事象がなければ徴収する予定だった年間授業料を入力（事例⑭-4・⑭-5のみＢＢ列にも入力）</t>
    <rPh sb="3" eb="5">
      <t>ジショウ</t>
    </rPh>
    <rPh sb="10" eb="12">
      <t>チョウシュウ</t>
    </rPh>
    <rPh sb="14" eb="16">
      <t>ヨテイ</t>
    </rPh>
    <rPh sb="19" eb="21">
      <t>ネンカン</t>
    </rPh>
    <rPh sb="21" eb="24">
      <t>ジュギョウリョウ</t>
    </rPh>
    <rPh sb="25" eb="27">
      <t>ニュウリョク</t>
    </rPh>
    <rPh sb="28" eb="30">
      <t>ジレイ</t>
    </rPh>
    <rPh sb="41" eb="42">
      <t>レツ</t>
    </rPh>
    <rPh sb="44" eb="46">
      <t>ニュウリョク</t>
    </rPh>
    <phoneticPr fontId="7"/>
  </si>
  <si>
    <t>↓その事象がなければ徴収する予定だった年間授業料を入力（事例⑮-4・⑮-5のみＢＢ列にも入力）</t>
    <rPh sb="3" eb="5">
      <t>ジショウ</t>
    </rPh>
    <rPh sb="10" eb="12">
      <t>チョウシュウ</t>
    </rPh>
    <rPh sb="14" eb="16">
      <t>ヨテイ</t>
    </rPh>
    <rPh sb="19" eb="21">
      <t>ネンカン</t>
    </rPh>
    <rPh sb="21" eb="24">
      <t>ジュギョウリョウ</t>
    </rPh>
    <rPh sb="25" eb="27">
      <t>ニュウリョク</t>
    </rPh>
    <phoneticPr fontId="7"/>
  </si>
  <si>
    <t>・事例⑩-1：9月の秋入学者</t>
    <rPh sb="1" eb="3">
      <t>ジレイ</t>
    </rPh>
    <rPh sb="8" eb="9">
      <t>ガツ</t>
    </rPh>
    <rPh sb="10" eb="11">
      <t>アキ</t>
    </rPh>
    <rPh sb="11" eb="13">
      <t>ニュウガク</t>
    </rPh>
    <rPh sb="13" eb="14">
      <t>シャ</t>
    </rPh>
    <phoneticPr fontId="7"/>
  </si>
  <si>
    <t>　学内の複数のパソコンを使って申請の入力作業を行っている中で、エクセルファイルが電子窓口で提出できない形（ダウンロードしたエクセルファイルには電子窓口で提出するための処理が施されています。）になってしまう場合があります。入力作業にあたっては、この点に留意してください。
　また、文部科学省ＨＰからダウンロードしたエクセルファイルを電子窓口で提出することはできませんので、注意してください。</t>
    <rPh sb="1" eb="3">
      <t>ガクナイ</t>
    </rPh>
    <rPh sb="4" eb="6">
      <t>フクスウ</t>
    </rPh>
    <rPh sb="12" eb="13">
      <t>ツカ</t>
    </rPh>
    <rPh sb="15" eb="17">
      <t>シンセイ</t>
    </rPh>
    <rPh sb="18" eb="20">
      <t>ニュウリョク</t>
    </rPh>
    <rPh sb="20" eb="22">
      <t>サギョウ</t>
    </rPh>
    <rPh sb="23" eb="24">
      <t>オコナ</t>
    </rPh>
    <rPh sb="28" eb="29">
      <t>ナカ</t>
    </rPh>
    <rPh sb="40" eb="44">
      <t>デンシマドグチ</t>
    </rPh>
    <rPh sb="45" eb="47">
      <t>テイシュツ</t>
    </rPh>
    <rPh sb="51" eb="52">
      <t>カタチ</t>
    </rPh>
    <rPh sb="102" eb="104">
      <t>バアイ</t>
    </rPh>
    <rPh sb="110" eb="112">
      <t>ニュウリョク</t>
    </rPh>
    <rPh sb="112" eb="114">
      <t>サギョウ</t>
    </rPh>
    <rPh sb="123" eb="124">
      <t>テン</t>
    </rPh>
    <rPh sb="125" eb="127">
      <t>リュウイ</t>
    </rPh>
    <rPh sb="139" eb="144">
      <t>モンブカガクショウ</t>
    </rPh>
    <rPh sb="165" eb="169">
      <t>デンシマドグチ</t>
    </rPh>
    <rPh sb="170" eb="172">
      <t>テイシュツ</t>
    </rPh>
    <rPh sb="185" eb="187">
      <t>チュウイ</t>
    </rPh>
    <phoneticPr fontId="7"/>
  </si>
  <si>
    <r>
      <t xml:space="preserve">
　「学校所在県に居住地がある学生等は授業料・入学金を減免する」といった成績優秀・スポーツ実績以外の理由により、先に授業料・入学金が減免される学生の場合も、成績優秀・スポーツ実績などと同様、その免除額は減免対象とならない点にご注意ください。
　なお、特待制度適用後に何らかの事象が発生し、学生等への減免額が変更される場合、交付金の計算は「変更された金額」を使用するので、ご注意ください。入学金の変更については、様式の都合上実績報告で反映する形になるので、状況を遺漏なく管理してください。</t>
    </r>
    <r>
      <rPr>
        <sz val="11"/>
        <rFont val="ＭＳ ゴシック"/>
        <family val="3"/>
        <charset val="128"/>
      </rPr>
      <t xml:space="preserve">
（特に注意）
　休学･退学･除籍･休学を伴う留学･早期卒業などにより、学則通りの年間授業料徴収しない場合は、「その事象が発生しなかった場合に徴収する予定だった年間授業料」を入力してください。ただし、特待制度がある場合は「減じられた後の金額」としてください。
　また、前期（4～9月）に学生等から実際に徴収した授業料が「その事象が発生しなかった場合に徴収する予定だった年間授業料」をもとに算出されたＡＪ列の月割の授業料より低い場合、ＢＢ列にその金額を必ず入力してください。
　秋入学の学生等にかかる授業料については、下表のイメージを参照してください。
（休学を伴わない留学）
　カリキュラムとして留学を行う学生等についての授業料の入力にご注意ください（留学先に支払う授業料は本制度の対象外です）。</t>
    </r>
    <rPh sb="4" eb="6">
      <t>ガッコウ</t>
    </rPh>
    <rPh sb="6" eb="8">
      <t>ショザイ</t>
    </rPh>
    <rPh sb="8" eb="9">
      <t>ケン</t>
    </rPh>
    <rPh sb="10" eb="13">
      <t>キョジュウチ</t>
    </rPh>
    <rPh sb="16" eb="18">
      <t>ガクセイ</t>
    </rPh>
    <rPh sb="18" eb="19">
      <t>トウ</t>
    </rPh>
    <rPh sb="20" eb="23">
      <t>ジュギョウリョウ</t>
    </rPh>
    <rPh sb="24" eb="27">
      <t>ニュウガクキン</t>
    </rPh>
    <rPh sb="28" eb="30">
      <t>ゲンメン</t>
    </rPh>
    <rPh sb="37" eb="39">
      <t>セイセキ</t>
    </rPh>
    <rPh sb="39" eb="41">
      <t>ユウシュウ</t>
    </rPh>
    <rPh sb="46" eb="48">
      <t>ジッセキ</t>
    </rPh>
    <rPh sb="48" eb="50">
      <t>イガイ</t>
    </rPh>
    <rPh sb="51" eb="53">
      <t>リユウ</t>
    </rPh>
    <rPh sb="57" eb="58">
      <t>サキ</t>
    </rPh>
    <rPh sb="79" eb="81">
      <t>セイセキ</t>
    </rPh>
    <rPh sb="81" eb="83">
      <t>ユウシュウ</t>
    </rPh>
    <rPh sb="88" eb="90">
      <t>ジッセキ</t>
    </rPh>
    <rPh sb="93" eb="95">
      <t>ドウヨウ</t>
    </rPh>
    <rPh sb="114" eb="116">
      <t>チュウイ</t>
    </rPh>
    <rPh sb="126" eb="128">
      <t>トクタイ</t>
    </rPh>
    <rPh sb="128" eb="130">
      <t>セイド</t>
    </rPh>
    <rPh sb="130" eb="132">
      <t>テキヨウ</t>
    </rPh>
    <rPh sb="132" eb="133">
      <t>ゴ</t>
    </rPh>
    <rPh sb="134" eb="135">
      <t>ナン</t>
    </rPh>
    <rPh sb="138" eb="140">
      <t>ジショウ</t>
    </rPh>
    <rPh sb="141" eb="143">
      <t>ハッセイ</t>
    </rPh>
    <rPh sb="145" eb="147">
      <t>ガクセイ</t>
    </rPh>
    <rPh sb="147" eb="148">
      <t>トウ</t>
    </rPh>
    <rPh sb="150" eb="152">
      <t>ゲンメン</t>
    </rPh>
    <rPh sb="152" eb="153">
      <t>ガク</t>
    </rPh>
    <rPh sb="154" eb="156">
      <t>ヘンコウ</t>
    </rPh>
    <rPh sb="159" eb="161">
      <t>バアイ</t>
    </rPh>
    <rPh sb="162" eb="165">
      <t>コウフキン</t>
    </rPh>
    <rPh sb="166" eb="168">
      <t>ケイサン</t>
    </rPh>
    <rPh sb="170" eb="172">
      <t>ヘンコウ</t>
    </rPh>
    <rPh sb="175" eb="177">
      <t>キンガク</t>
    </rPh>
    <rPh sb="179" eb="181">
      <t>シヨウ</t>
    </rPh>
    <rPh sb="194" eb="197">
      <t>ニュウガクキン</t>
    </rPh>
    <rPh sb="198" eb="200">
      <t>ヘンコウ</t>
    </rPh>
    <rPh sb="206" eb="208">
      <t>ヨウシキ</t>
    </rPh>
    <rPh sb="209" eb="212">
      <t>ツゴウジョウ</t>
    </rPh>
    <rPh sb="212" eb="214">
      <t>ジッセキ</t>
    </rPh>
    <rPh sb="214" eb="216">
      <t>ホウコク</t>
    </rPh>
    <rPh sb="217" eb="219">
      <t>ハンエイ</t>
    </rPh>
    <rPh sb="221" eb="222">
      <t>カタチ</t>
    </rPh>
    <rPh sb="228" eb="230">
      <t>ジョウキョウ</t>
    </rPh>
    <rPh sb="231" eb="233">
      <t>イロウ</t>
    </rPh>
    <rPh sb="235" eb="237">
      <t>カンリ</t>
    </rPh>
    <rPh sb="247" eb="248">
      <t>トク</t>
    </rPh>
    <rPh sb="249" eb="251">
      <t>チュウイ</t>
    </rPh>
    <rPh sb="439" eb="441">
      <t>サンシュツ</t>
    </rPh>
    <rPh sb="483" eb="484">
      <t>アキ</t>
    </rPh>
    <rPh sb="484" eb="486">
      <t>ニュウガク</t>
    </rPh>
    <rPh sb="487" eb="489">
      <t>ガクセイ</t>
    </rPh>
    <rPh sb="489" eb="490">
      <t>トウ</t>
    </rPh>
    <rPh sb="494" eb="497">
      <t>ジュギョウリョウ</t>
    </rPh>
    <rPh sb="503" eb="505">
      <t>カヒョウ</t>
    </rPh>
    <rPh sb="511" eb="513">
      <t>サンショウ</t>
    </rPh>
    <rPh sb="531" eb="533">
      <t>キュウガク</t>
    </rPh>
    <rPh sb="534" eb="535">
      <t>トモナ</t>
    </rPh>
    <rPh sb="538" eb="540">
      <t>リュウガク</t>
    </rPh>
    <rPh sb="552" eb="554">
      <t>リュウガク</t>
    </rPh>
    <rPh sb="555" eb="556">
      <t>オコナ</t>
    </rPh>
    <rPh sb="557" eb="559">
      <t>ガクセイ</t>
    </rPh>
    <rPh sb="559" eb="560">
      <t>トウ</t>
    </rPh>
    <rPh sb="565" eb="568">
      <t>ジュギョウリョウ</t>
    </rPh>
    <rPh sb="569" eb="571">
      <t>ニュウリョク</t>
    </rPh>
    <rPh sb="580" eb="582">
      <t>リュウガク</t>
    </rPh>
    <rPh sb="582" eb="583">
      <t>サキ</t>
    </rPh>
    <rPh sb="584" eb="586">
      <t>シハラ</t>
    </rPh>
    <rPh sb="587" eb="590">
      <t>ジュギョウリョウ</t>
    </rPh>
    <rPh sb="591" eb="592">
      <t>ホン</t>
    </rPh>
    <rPh sb="592" eb="594">
      <t>セイド</t>
    </rPh>
    <rPh sb="595" eb="598">
      <t>タイショウガイ</t>
    </rPh>
    <phoneticPr fontId="7"/>
  </si>
  <si>
    <t>・事例⑫：年度途中で特待制度の適用が変わった場合（特待で60万円だった年間授業料が120万円となる）</t>
    <rPh sb="1" eb="3">
      <t>ジレイ</t>
    </rPh>
    <rPh sb="5" eb="7">
      <t>ネンド</t>
    </rPh>
    <rPh sb="7" eb="9">
      <t>トチュウ</t>
    </rPh>
    <rPh sb="10" eb="12">
      <t>トクタイ</t>
    </rPh>
    <rPh sb="12" eb="14">
      <t>セイド</t>
    </rPh>
    <rPh sb="15" eb="17">
      <t>テキヨウ</t>
    </rPh>
    <rPh sb="18" eb="19">
      <t>カ</t>
    </rPh>
    <rPh sb="22" eb="24">
      <t>バアイ</t>
    </rPh>
    <rPh sb="25" eb="27">
      <t>トクタイ</t>
    </rPh>
    <rPh sb="30" eb="32">
      <t>マンエン</t>
    </rPh>
    <rPh sb="35" eb="37">
      <t>ネンカン</t>
    </rPh>
    <rPh sb="37" eb="40">
      <t>ジュギョウリョウ</t>
    </rPh>
    <rPh sb="44" eb="46">
      <t>マンエン</t>
    </rPh>
    <phoneticPr fontId="7"/>
  </si>
  <si>
    <t>↓特待制度の適用変更で</t>
    <rPh sb="1" eb="3">
      <t>トクタイ</t>
    </rPh>
    <rPh sb="3" eb="5">
      <t>セイド</t>
    </rPh>
    <rPh sb="6" eb="8">
      <t>テキヨウ</t>
    </rPh>
    <rPh sb="8" eb="10">
      <t>ヘンコウ</t>
    </rPh>
    <phoneticPr fontId="7"/>
  </si>
  <si>
    <r>
      <t>【変更交付申請時の入力②】授業料:4～9月実績･10～3月見込､入学金:7～11月新規登録時点</t>
    </r>
    <r>
      <rPr>
        <b/>
        <sz val="12"/>
        <color rgb="FFFF0000"/>
        <rFont val="ＭＳ ゴシック"/>
        <family val="3"/>
        <charset val="128"/>
      </rPr>
      <t>(※交付申請時に申請できなかった学生にかかる追加申請可)</t>
    </r>
    <rPh sb="9" eb="11">
      <t>ニュウリョク</t>
    </rPh>
    <rPh sb="41" eb="43">
      <t>シンキ</t>
    </rPh>
    <rPh sb="49" eb="51">
      <t>コウフ</t>
    </rPh>
    <rPh sb="51" eb="54">
      <t>シンセイジ</t>
    </rPh>
    <rPh sb="55" eb="57">
      <t>シンセイ</t>
    </rPh>
    <rPh sb="63" eb="65">
      <t>ガクセイ</t>
    </rPh>
    <rPh sb="69" eb="71">
      <t>ツイカ</t>
    </rPh>
    <rPh sb="71" eb="73">
      <t>シンセイ</t>
    </rPh>
    <rPh sb="73" eb="74">
      <t>カ</t>
    </rPh>
    <phoneticPr fontId="7"/>
  </si>
  <si>
    <r>
      <t>減免学生数</t>
    </r>
    <r>
      <rPr>
        <b/>
        <sz val="11"/>
        <color rgb="FF3333FF"/>
        <rFont val="ＭＳ ゴシック"/>
        <family val="3"/>
        <charset val="128"/>
      </rPr>
      <t>（｢採用｣10～11月）</t>
    </r>
    <rPh sb="0" eb="2">
      <t>ゲンメン</t>
    </rPh>
    <rPh sb="2" eb="5">
      <t>ガクセイスウ</t>
    </rPh>
    <rPh sb="7" eb="9">
      <t>サイヨウ</t>
    </rPh>
    <rPh sb="15" eb="16">
      <t>ガツ</t>
    </rPh>
    <phoneticPr fontId="7"/>
  </si>
  <si>
    <r>
      <t>登録学生数</t>
    </r>
    <r>
      <rPr>
        <b/>
        <sz val="11"/>
        <color rgb="FFFF0000"/>
        <rFont val="ＭＳ ゴシック"/>
        <family val="3"/>
        <charset val="128"/>
      </rPr>
      <t>(抽出月：7～11月)</t>
    </r>
    <rPh sb="0" eb="2">
      <t>トウロク</t>
    </rPh>
    <rPh sb="2" eb="5">
      <t>ガクセイスウ</t>
    </rPh>
    <rPh sb="6" eb="8">
      <t>チュウシュツ</t>
    </rPh>
    <rPh sb="8" eb="9">
      <t>ツキ</t>
    </rPh>
    <rPh sb="14" eb="15">
      <t>ガツ</t>
    </rPh>
    <phoneticPr fontId="7"/>
  </si>
  <si>
    <t>7-11月新規
登録減免額</t>
    <rPh sb="4" eb="5">
      <t>ガツ</t>
    </rPh>
    <rPh sb="5" eb="7">
      <t>シンキ</t>
    </rPh>
    <rPh sb="8" eb="10">
      <t>トウロク</t>
    </rPh>
    <rPh sb="10" eb="12">
      <t>ゲンメン</t>
    </rPh>
    <rPh sb="12" eb="13">
      <t>ガク</t>
    </rPh>
    <phoneticPr fontId="7"/>
  </si>
  <si>
    <t>○金額
　以下の①～④の合算額です。この金額は「年度の総合計」とするので、交付申請時の入学金減免額（①）も合算します。
　①AD6セル：交付申請時入学金減免額（4～6月登録分）
　②BA5セル：7～11月登録分（4～6月追加分）の入学金減免額
　③AU5セル：4～9月授業料減免確定額
　④AU6セル：10～3月授業料減免見込額</t>
    <rPh sb="101" eb="102">
      <t>ガツ</t>
    </rPh>
    <phoneticPr fontId="7"/>
  </si>
  <si>
    <t>　日本私立学校振興・共済事業団に提出する私立大学のみ「学校法人基礎調査」で使用するコードを入力してください。なお、新設学科でコードが付されていない場合は空欄にしてください。
　※交付申請時に学科等コードのみが誤っていた場合、パターン分けを行わず、コードの修正のみを行って
　　ください。</t>
    <phoneticPr fontId="7"/>
  </si>
  <si>
    <t>　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
　※交付申請時に学部等コードのみが誤っていた場合、パターン分けを行わず、コードの修正のみを行って
　　ください。</t>
    <phoneticPr fontId="7"/>
  </si>
  <si>
    <t>　変更交付申請では「7～11月に登録された者のうち入学年月と給付始期が一致する学生等」「交付申請時に申請できなかった学生等の追加」のみを入力してください。
　上記の「追加」以外の入学金にかかる金額・申請数の修正は来春の実績報告時に行います。</t>
    <phoneticPr fontId="7"/>
  </si>
  <si>
    <t>以下のセルの表示が「○」となっているか。
　①年間授業料6/12締切ﾁｪｯｸ(W6セル)
　②入学金6/12締切ﾁｪｯｸ(Y6セル)
　③4～9月授業料実績入力ﾁｪｯｸ(AJ6セル)
　④10～3月授業料見込入力ﾁｪｯｸ(AL6セル)
　⑤7～11月入学金入力ﾁｪｯｸ(AW6セル)</t>
    <rPh sb="0" eb="2">
      <t>イカ</t>
    </rPh>
    <rPh sb="6" eb="8">
      <t>ヒョウジ</t>
    </rPh>
    <rPh sb="23" eb="25">
      <t>ネンカン</t>
    </rPh>
    <rPh sb="25" eb="28">
      <t>ジュギョウリョウ</t>
    </rPh>
    <rPh sb="32" eb="34">
      <t>シメキリ</t>
    </rPh>
    <phoneticPr fontId="7"/>
  </si>
  <si>
    <t>7～11月入学金
入力ﾁｪｯｸ</t>
    <phoneticPr fontId="7"/>
  </si>
  <si>
    <t>減免学生数
（｢採用｣10～11月）</t>
    <phoneticPr fontId="7"/>
  </si>
  <si>
    <t>7-11月新規
登録減免額</t>
    <phoneticPr fontId="7"/>
  </si>
  <si>
    <t>登録学生数
(抽出月：7～11月)</t>
    <phoneticPr fontId="7"/>
  </si>
  <si>
    <t xml:space="preserve"> ※7～11月新規登録分と交付
　 申請時に申請できなかった
   学生等にかかる追加申請</t>
    <rPh sb="36" eb="37">
      <t>トウ</t>
    </rPh>
    <phoneticPr fontId="7"/>
  </si>
  <si>
    <t>入学金減免学生数
(7-11月の状況)</t>
    <rPh sb="0" eb="3">
      <t>ニュウガクキン</t>
    </rPh>
    <rPh sb="3" eb="5">
      <t>ゲンメン</t>
    </rPh>
    <rPh sb="5" eb="8">
      <t>ガクセイスウ</t>
    </rPh>
    <rPh sb="14" eb="15">
      <t>ガツ</t>
    </rPh>
    <rPh sb="16" eb="18">
      <t>ジョウキョウ</t>
    </rPh>
    <phoneticPr fontId="7"/>
  </si>
  <si>
    <t>授業料等減免費交付金 申請様式入力に関するチェックリスト【R2変更交付申請】</t>
    <rPh sb="0" eb="3">
      <t>ジュギョウリョウ</t>
    </rPh>
    <rPh sb="3" eb="4">
      <t>トウ</t>
    </rPh>
    <rPh sb="4" eb="6">
      <t>ゲンメン</t>
    </rPh>
    <rPh sb="6" eb="7">
      <t>ヒ</t>
    </rPh>
    <rPh sb="7" eb="9">
      <t>コウフ</t>
    </rPh>
    <rPh sb="9" eb="10">
      <t>キン</t>
    </rPh>
    <rPh sb="11" eb="13">
      <t>シンセイ</t>
    </rPh>
    <rPh sb="13" eb="15">
      <t>ヨウシキ</t>
    </rPh>
    <rPh sb="15" eb="17">
      <t>ニュウリョク</t>
    </rPh>
    <rPh sb="18" eb="19">
      <t>カン</t>
    </rPh>
    <rPh sb="31" eb="33">
      <t>ヘンコウ</t>
    </rPh>
    <rPh sb="33" eb="35">
      <t>コウフ</t>
    </rPh>
    <rPh sb="35" eb="37">
      <t>シンセイ</t>
    </rPh>
    <phoneticPr fontId="7"/>
  </si>
  <si>
    <t>チェック</t>
    <phoneticPr fontId="7"/>
  </si>
  <si>
    <t>　休学･退学･除籍などの事象が発生した場合、授業料にかかる交付金は「減免対象月数」に基づく月割りの計算により算出されます。減免対象月数は、JASSOの給付型奨学金制度の考え方と同一となりますので、奨学金業務システムの「給付終期」を確認のうえ、入力を行ってください。詳しくは、文部科学省「高等教育の修学支援新制度 授業料等減免事務処理要領（第1 版）」の79～85頁をご確認ください。</t>
    <phoneticPr fontId="7"/>
  </si>
  <si>
    <t>　入学金にかかる交付金の支援対象者は、原則「奨学金業務システムの『入学年月』と『給付始期』が同月の学生等」ですが、「同月の学生等」に該当しない場合でも、文部科学省「高等教育の修学支援新制度 授業料等減免事務処理要領（第1 版）」の94頁（５）イに記載されている「大学等進学後（入学月初日以降）に家計急変の事由が発生し、事由発生時から３カ月以内に申込みを行った者について、減免対象者として認定したときは、当該認定を行った月又は当該事由が発生した月から４か月目のいずれか早い月の分から減免を行う。（入学後３カ月以内の期限までに申込みを行った者については入学金減免の対象となる。）」に該当する場合は交付金の支援対象となりますので、ご注意ください。</t>
    <phoneticPr fontId="7"/>
  </si>
  <si>
    <t>　大学等が授業料等減免対象者の学業成績等を判定した結果が「廃止」となり、その状況を確認した結果、「認定の遡及取消」となった学生等については、授業料の支援対象とはなりません。このような学生等は「全入力(様式2-4)」シートのＡＩ～ＡＳ列への減免対象月数・人数の入力対象になりませんので、注意してください（6/12締切の交付申請時に申請していた場合は、Ｘ～Ｚ列への入力は行ってください）。
　なお、入学金については、「入学自体の取り消し」のような事象でない限り、支援の対象となりますので、ご注意ください。</t>
    <phoneticPr fontId="7"/>
  </si>
  <si>
    <t>事務担当者</t>
    <phoneticPr fontId="7"/>
  </si>
  <si>
    <r>
      <rPr>
        <b/>
        <sz val="12"/>
        <rFont val="ＭＳ ゴシック"/>
        <family val="3"/>
        <charset val="128"/>
      </rPr>
      <t>授業料</t>
    </r>
    <r>
      <rPr>
        <sz val="11"/>
        <rFont val="ＭＳ ゴシック"/>
        <family val="3"/>
        <charset val="128"/>
      </rPr>
      <t>（交付申請時の申請数と一致）</t>
    </r>
    <rPh sb="0" eb="3">
      <t>ジュギョウリョウ</t>
    </rPh>
    <rPh sb="4" eb="6">
      <t>コウフ</t>
    </rPh>
    <rPh sb="6" eb="9">
      <t>シンセイジ</t>
    </rPh>
    <rPh sb="10" eb="12">
      <t>シンセイ</t>
    </rPh>
    <rPh sb="12" eb="13">
      <t>スウ</t>
    </rPh>
    <rPh sb="14" eb="16">
      <t>イッチ</t>
    </rPh>
    <phoneticPr fontId="7"/>
  </si>
  <si>
    <r>
      <t>減免学生数</t>
    </r>
    <r>
      <rPr>
        <b/>
        <sz val="11"/>
        <color rgb="FF3333FF"/>
        <rFont val="ＭＳ ゴシック"/>
        <family val="3"/>
        <charset val="128"/>
      </rPr>
      <t>（交付申請時と一致）</t>
    </r>
    <rPh sb="0" eb="2">
      <t>ゲンメン</t>
    </rPh>
    <rPh sb="2" eb="5">
      <t>ガクセイスウ</t>
    </rPh>
    <rPh sb="6" eb="8">
      <t>コウフ</t>
    </rPh>
    <rPh sb="8" eb="10">
      <t>シンセイ</t>
    </rPh>
    <rPh sb="10" eb="11">
      <t>ジ</t>
    </rPh>
    <rPh sb="12" eb="14">
      <t>イッチ</t>
    </rPh>
    <phoneticPr fontId="7"/>
  </si>
  <si>
    <t>【変更交付申請時の入力①】授業料・入学金：交付申請時の人数と一致</t>
    <rPh sb="1" eb="3">
      <t>ヘンコウ</t>
    </rPh>
    <rPh sb="9" eb="11">
      <t>ニュウリョク</t>
    </rPh>
    <rPh sb="17" eb="20">
      <t>ニュウガクキン</t>
    </rPh>
    <rPh sb="21" eb="23">
      <t>コウフ</t>
    </rPh>
    <rPh sb="23" eb="25">
      <t>シンセイ</t>
    </rPh>
    <rPh sb="25" eb="26">
      <t>トキ</t>
    </rPh>
    <rPh sb="27" eb="29">
      <t>ニンズウ</t>
    </rPh>
    <rPh sb="30" eb="32">
      <t>イッチ</t>
    </rPh>
    <phoneticPr fontId="7"/>
  </si>
  <si>
    <r>
      <t>登録学生数</t>
    </r>
    <r>
      <rPr>
        <b/>
        <sz val="11"/>
        <color rgb="FFFF0000"/>
        <rFont val="ＭＳ ゴシック"/>
        <family val="3"/>
        <charset val="128"/>
      </rPr>
      <t>(交付申請時と一致)</t>
    </r>
    <rPh sb="0" eb="2">
      <t>トウロク</t>
    </rPh>
    <rPh sb="2" eb="5">
      <t>ガクセイスウ</t>
    </rPh>
    <rPh sb="6" eb="8">
      <t>コウフ</t>
    </rPh>
    <rPh sb="8" eb="10">
      <t>シンセイ</t>
    </rPh>
    <rPh sb="10" eb="11">
      <t>ジ</t>
    </rPh>
    <rPh sb="12" eb="14">
      <t>イッチ</t>
    </rPh>
    <phoneticPr fontId="7"/>
  </si>
  <si>
    <r>
      <rPr>
        <b/>
        <sz val="12"/>
        <rFont val="ＭＳ ゴシック"/>
        <family val="3"/>
        <charset val="128"/>
      </rPr>
      <t>入学金</t>
    </r>
    <r>
      <rPr>
        <sz val="11"/>
        <rFont val="ＭＳ ゴシック"/>
        <family val="3"/>
        <charset val="128"/>
      </rPr>
      <t>（交付申請時の申請数と一致）</t>
    </r>
    <rPh sb="0" eb="3">
      <t>ニュウガクキン</t>
    </rPh>
    <phoneticPr fontId="7"/>
  </si>
  <si>
    <r>
      <t>＜ア.交付申請時のファイルの準備</t>
    </r>
    <r>
      <rPr>
        <b/>
        <sz val="20"/>
        <color rgb="FFFF0000"/>
        <rFont val="ＭＳ ゴシック"/>
        <family val="3"/>
        <charset val="128"/>
      </rPr>
      <t>（作業①）</t>
    </r>
    <r>
      <rPr>
        <sz val="20"/>
        <color theme="1"/>
        <rFont val="ＭＳ ゴシック"/>
        <family val="3"/>
        <charset val="128"/>
      </rPr>
      <t>＞</t>
    </r>
    <rPh sb="3" eb="5">
      <t>コウフ</t>
    </rPh>
    <rPh sb="5" eb="8">
      <t>シンセイジ</t>
    </rPh>
    <rPh sb="14" eb="16">
      <t>ジュンビ</t>
    </rPh>
    <rPh sb="17" eb="19">
      <t>サギョウ</t>
    </rPh>
    <phoneticPr fontId="67"/>
  </si>
  <si>
    <t>交付申請ファイル</t>
    <rPh sb="0" eb="2">
      <t>コウフ</t>
    </rPh>
    <rPh sb="2" eb="4">
      <t>シンセイ</t>
    </rPh>
    <phoneticPr fontId="7"/>
  </si>
  <si>
    <r>
      <t>登録学生数</t>
    </r>
    <r>
      <rPr>
        <b/>
        <sz val="11"/>
        <color rgb="FFFF0000"/>
        <rFont val="ＭＳ ゴシック"/>
        <family val="3"/>
        <charset val="128"/>
      </rPr>
      <t>(交付申請時と一致)</t>
    </r>
    <rPh sb="0" eb="2">
      <t>トウロク</t>
    </rPh>
    <rPh sb="2" eb="5">
      <t>ガクセイスウ</t>
    </rPh>
    <rPh sb="6" eb="10">
      <t>コウフシンセイ</t>
    </rPh>
    <rPh sb="10" eb="11">
      <t>ジ</t>
    </rPh>
    <rPh sb="12" eb="14">
      <t>イッチ</t>
    </rPh>
    <phoneticPr fontId="7"/>
  </si>
  <si>
    <t>【交付申請時の入力】</t>
    <rPh sb="1" eb="3">
      <t>コウフ</t>
    </rPh>
    <rPh sb="3" eb="6">
      <t>シンセイジ</t>
    </rPh>
    <rPh sb="7" eb="9">
      <t>ニュウリョク</t>
    </rPh>
    <phoneticPr fontId="7"/>
  </si>
  <si>
    <t>３.交付申請時に申請数・授業料の誤りがあった場合</t>
    <rPh sb="2" eb="4">
      <t>コウフ</t>
    </rPh>
    <rPh sb="4" eb="7">
      <t>シンセイジ</t>
    </rPh>
    <rPh sb="8" eb="10">
      <t>シンセイ</t>
    </rPh>
    <rPh sb="10" eb="11">
      <t>スウ</t>
    </rPh>
    <rPh sb="12" eb="15">
      <t>ジュギョウリョウ</t>
    </rPh>
    <rPh sb="16" eb="17">
      <t>アヤマ</t>
    </rPh>
    <rPh sb="22" eb="24">
      <t>バアイ</t>
    </rPh>
    <phoneticPr fontId="67"/>
  </si>
  <si>
    <t>　交付申請時に入力した申請数・授業料に誤りがあった場合は、別紙「修正などがあった場合における「全入力(様式2-4)」シートへの入力のイメージ」を確認のうえ、上記１・２と併せて入力してください。</t>
    <rPh sb="1" eb="3">
      <t>コウフ</t>
    </rPh>
    <rPh sb="3" eb="6">
      <t>シンセイジ</t>
    </rPh>
    <rPh sb="7" eb="9">
      <t>ニュウリョク</t>
    </rPh>
    <rPh sb="11" eb="13">
      <t>シンセイ</t>
    </rPh>
    <rPh sb="13" eb="14">
      <t>スウ</t>
    </rPh>
    <rPh sb="15" eb="18">
      <t>ジュギョウリョウ</t>
    </rPh>
    <rPh sb="19" eb="20">
      <t>アヤマ</t>
    </rPh>
    <rPh sb="25" eb="27">
      <t>バアイ</t>
    </rPh>
    <rPh sb="29" eb="31">
      <t>ベッシ</t>
    </rPh>
    <rPh sb="72" eb="74">
      <t>カクニン</t>
    </rPh>
    <rPh sb="78" eb="80">
      <t>ジョウキ</t>
    </rPh>
    <rPh sb="84" eb="85">
      <t>アワ</t>
    </rPh>
    <rPh sb="87" eb="89">
      <t>ニュウリョク</t>
    </rPh>
    <phoneticPr fontId="7"/>
  </si>
  <si>
    <t>＜交付申請時の状況＞</t>
    <rPh sb="1" eb="3">
      <t>コウフ</t>
    </rPh>
    <rPh sb="3" eb="6">
      <t>シンセイジ</t>
    </rPh>
    <rPh sb="7" eb="9">
      <t>ジョウキョウ</t>
    </rPh>
    <phoneticPr fontId="67"/>
  </si>
  <si>
    <t>２.交付申請時に申請数・入学金の誤りがあった場合</t>
    <rPh sb="2" eb="4">
      <t>コウフ</t>
    </rPh>
    <rPh sb="4" eb="7">
      <t>シンセイジ</t>
    </rPh>
    <rPh sb="8" eb="10">
      <t>シンセイ</t>
    </rPh>
    <rPh sb="10" eb="11">
      <t>スウ</t>
    </rPh>
    <rPh sb="12" eb="15">
      <t>ニュウガクキン</t>
    </rPh>
    <rPh sb="16" eb="17">
      <t>アヤマ</t>
    </rPh>
    <rPh sb="22" eb="24">
      <t>バアイ</t>
    </rPh>
    <phoneticPr fontId="67"/>
  </si>
  <si>
    <t>　交付申請時に入力した申請数・入学金に誤りがあった場合は、別紙「修正などがあった場合における「全入力(様式2-4)」シートへの入力のイメージ」を確認のうえ、上記１と併せて入力を行ってください。入学金にかかる修正は、翌年の「実績報告（額の確定）」時に行う場合があるので、ご注意ください。</t>
    <rPh sb="1" eb="3">
      <t>コウフ</t>
    </rPh>
    <rPh sb="3" eb="6">
      <t>シンセイジ</t>
    </rPh>
    <rPh sb="7" eb="9">
      <t>ニュウリョク</t>
    </rPh>
    <rPh sb="11" eb="13">
      <t>シンセイ</t>
    </rPh>
    <rPh sb="13" eb="14">
      <t>スウ</t>
    </rPh>
    <rPh sb="15" eb="18">
      <t>ニュウガクキン</t>
    </rPh>
    <rPh sb="19" eb="20">
      <t>アヤマ</t>
    </rPh>
    <rPh sb="25" eb="27">
      <t>バアイ</t>
    </rPh>
    <rPh sb="29" eb="31">
      <t>ベッシ</t>
    </rPh>
    <rPh sb="72" eb="74">
      <t>カクニン</t>
    </rPh>
    <rPh sb="78" eb="80">
      <t>ジョウキ</t>
    </rPh>
    <rPh sb="82" eb="83">
      <t>アワ</t>
    </rPh>
    <rPh sb="85" eb="87">
      <t>ニュウリョク</t>
    </rPh>
    <rPh sb="88" eb="89">
      <t>オコナ</t>
    </rPh>
    <rPh sb="96" eb="99">
      <t>ニュウガクキン</t>
    </rPh>
    <rPh sb="103" eb="105">
      <t>シュウセイ</t>
    </rPh>
    <rPh sb="107" eb="109">
      <t>ヨクネン</t>
    </rPh>
    <rPh sb="111" eb="113">
      <t>ジッセキ</t>
    </rPh>
    <rPh sb="113" eb="115">
      <t>ホウコク</t>
    </rPh>
    <rPh sb="116" eb="117">
      <t>ガク</t>
    </rPh>
    <rPh sb="118" eb="120">
      <t>カクテイ</t>
    </rPh>
    <rPh sb="122" eb="123">
      <t>ジ</t>
    </rPh>
    <rPh sb="124" eb="125">
      <t>オコナ</t>
    </rPh>
    <rPh sb="126" eb="128">
      <t>バアイ</t>
    </rPh>
    <rPh sb="135" eb="137">
      <t>チュウイ</t>
    </rPh>
    <phoneticPr fontId="7"/>
  </si>
  <si>
    <r>
      <t>減免学生数</t>
    </r>
    <r>
      <rPr>
        <b/>
        <sz val="11"/>
        <color rgb="FF3333FF"/>
        <rFont val="ＭＳ ゴシック"/>
        <family val="3"/>
        <charset val="128"/>
      </rPr>
      <t>（｢後期分｣）</t>
    </r>
    <rPh sb="0" eb="2">
      <t>ゲンメン</t>
    </rPh>
    <rPh sb="2" eb="5">
      <t>ガクセイスウ</t>
    </rPh>
    <rPh sb="7" eb="9">
      <t>コウキ</t>
    </rPh>
    <rPh sb="9" eb="10">
      <t>ブン</t>
    </rPh>
    <phoneticPr fontId="7"/>
  </si>
  <si>
    <t>年間授業料
交付申請ﾁｪｯｸ</t>
    <rPh sb="0" eb="2">
      <t>ネンカン</t>
    </rPh>
    <rPh sb="2" eb="5">
      <t>ジュギョウリョウ</t>
    </rPh>
    <rPh sb="6" eb="10">
      <t>コウフシンセイ</t>
    </rPh>
    <phoneticPr fontId="7"/>
  </si>
  <si>
    <t>　交付申請後に何らかの誤りが判明した場合でも、そのまま（誤った形で）入力し、入学金の交付金額と一致するようにしてください。</t>
    <phoneticPr fontId="7"/>
  </si>
  <si>
    <t>　ＡＤ～ＡＦ列には交付申請時に入力した申請数を入力してください。申請数に誤りがあった場合でもそのまま入力してください。変更交付申請時における入学金にかかる修正は「追加」のみを行うことができます（それ以外の修正は来春の実績報告で行います）。</t>
    <rPh sb="6" eb="7">
      <t>レツ</t>
    </rPh>
    <rPh sb="9" eb="11">
      <t>コウフ</t>
    </rPh>
    <rPh sb="11" eb="14">
      <t>シンセイジ</t>
    </rPh>
    <rPh sb="15" eb="17">
      <t>ニュウリョク</t>
    </rPh>
    <rPh sb="19" eb="21">
      <t>シンセイ</t>
    </rPh>
    <rPh sb="21" eb="22">
      <t>スウ</t>
    </rPh>
    <rPh sb="23" eb="25">
      <t>ニュウリョク</t>
    </rPh>
    <rPh sb="32" eb="34">
      <t>シンセイ</t>
    </rPh>
    <rPh sb="34" eb="35">
      <t>スウ</t>
    </rPh>
    <rPh sb="36" eb="37">
      <t>アヤマ</t>
    </rPh>
    <rPh sb="42" eb="44">
      <t>バアイ</t>
    </rPh>
    <rPh sb="50" eb="52">
      <t>ニュウリョク</t>
    </rPh>
    <rPh sb="59" eb="61">
      <t>ヘンコウ</t>
    </rPh>
    <rPh sb="61" eb="63">
      <t>コウフ</t>
    </rPh>
    <rPh sb="63" eb="66">
      <t>シンセイジ</t>
    </rPh>
    <rPh sb="70" eb="73">
      <t>ニュウガクキン</t>
    </rPh>
    <rPh sb="77" eb="79">
      <t>シュウセイ</t>
    </rPh>
    <rPh sb="81" eb="83">
      <t>ツイカ</t>
    </rPh>
    <rPh sb="87" eb="88">
      <t>オコナ</t>
    </rPh>
    <rPh sb="99" eb="101">
      <t>イガイ</t>
    </rPh>
    <rPh sb="102" eb="104">
      <t>シュウセイ</t>
    </rPh>
    <rPh sb="105" eb="107">
      <t>ライシュン</t>
    </rPh>
    <rPh sb="108" eb="110">
      <t>ジッセキ</t>
    </rPh>
    <rPh sb="110" eb="112">
      <t>ホウコク</t>
    </rPh>
    <rPh sb="113" eb="114">
      <t>オコナ</t>
    </rPh>
    <phoneticPr fontId="7"/>
  </si>
  <si>
    <t>　交付申請時に金額を誤っていた場合は、「パターン分け」を行う必要があります。
　詳しくは「（参考）令和２年度　変更交付申請書入力例・入力確認事項」ファイルの「変更交付申請イメージ」シートを参照してください。</t>
    <phoneticPr fontId="7"/>
  </si>
  <si>
    <t>　交付申請時に授業料の金額を誤っていた場合は、「誤っていた際の金額」「正しい金額」をパターン分けをする必要があります。</t>
    <rPh sb="1" eb="3">
      <t>コウフ</t>
    </rPh>
    <rPh sb="3" eb="5">
      <t>シンセイ</t>
    </rPh>
    <rPh sb="5" eb="6">
      <t>ジ</t>
    </rPh>
    <rPh sb="7" eb="10">
      <t>ジュギョウリョウ</t>
    </rPh>
    <rPh sb="11" eb="13">
      <t>キンガク</t>
    </rPh>
    <rPh sb="14" eb="15">
      <t>アヤマ</t>
    </rPh>
    <rPh sb="19" eb="21">
      <t>バアイ</t>
    </rPh>
    <rPh sb="24" eb="25">
      <t>アヤマ</t>
    </rPh>
    <rPh sb="29" eb="30">
      <t>サイ</t>
    </rPh>
    <rPh sb="31" eb="33">
      <t>キンガク</t>
    </rPh>
    <rPh sb="35" eb="36">
      <t>タダ</t>
    </rPh>
    <rPh sb="38" eb="40">
      <t>キンガク</t>
    </rPh>
    <rPh sb="46" eb="47">
      <t>ワ</t>
    </rPh>
    <rPh sb="51" eb="53">
      <t>ヒツヨウ</t>
    </rPh>
    <phoneticPr fontId="7"/>
  </si>
  <si>
    <t>　交付申請時の申請数と一致するように入力してください。
　締切後に誤りが判明した場合は、ＡＩ列～ＡＴ列で「修正」を行う形とします。</t>
    <phoneticPr fontId="7"/>
  </si>
  <si>
    <t>　Ｘ～Ｚ列には交付申請時に入力した申請数を入力してください。申請数に誤りがあった場合でもそのまま入力し、ＡＩ～ＡＮ列で実績を入力することで修正を行います。</t>
    <rPh sb="4" eb="5">
      <t>レツ</t>
    </rPh>
    <rPh sb="7" eb="9">
      <t>コウフ</t>
    </rPh>
    <rPh sb="9" eb="12">
      <t>シンセイジ</t>
    </rPh>
    <rPh sb="13" eb="15">
      <t>ニュウリョク</t>
    </rPh>
    <rPh sb="17" eb="19">
      <t>シンセイ</t>
    </rPh>
    <rPh sb="19" eb="20">
      <t>スウ</t>
    </rPh>
    <rPh sb="21" eb="23">
      <t>ニュウリョク</t>
    </rPh>
    <rPh sb="30" eb="32">
      <t>シンセイ</t>
    </rPh>
    <rPh sb="32" eb="33">
      <t>スウ</t>
    </rPh>
    <rPh sb="34" eb="35">
      <t>アヤマ</t>
    </rPh>
    <rPh sb="40" eb="42">
      <t>バアイ</t>
    </rPh>
    <rPh sb="48" eb="50">
      <t>ニュウリョク</t>
    </rPh>
    <rPh sb="57" eb="58">
      <t>レツ</t>
    </rPh>
    <rPh sb="59" eb="61">
      <t>ジッセキ</t>
    </rPh>
    <rPh sb="62" eb="64">
      <t>ニュウリョク</t>
    </rPh>
    <rPh sb="69" eb="71">
      <t>シュウセイ</t>
    </rPh>
    <rPh sb="72" eb="73">
      <t>オコナ</t>
    </rPh>
    <phoneticPr fontId="7"/>
  </si>
  <si>
    <t>　ＡＣ列は交付申請時に入力した金額のみが反映されます。
　交付申請時に入学金の金額を誤っていた場合は、来春の実績報告時に修正を行います。今回の変更交付申請で修正はできませんので、ご注意ください。</t>
    <phoneticPr fontId="7"/>
  </si>
  <si>
    <t>　授業料と異なり、交付申請時に入学金の金額に誤りがあった場合は、来春の実績報告で修正を行います。</t>
    <rPh sb="1" eb="4">
      <t>ジュギョウリョウ</t>
    </rPh>
    <rPh sb="5" eb="6">
      <t>コト</t>
    </rPh>
    <rPh sb="9" eb="11">
      <t>コウフ</t>
    </rPh>
    <rPh sb="11" eb="14">
      <t>シンセイジ</t>
    </rPh>
    <rPh sb="15" eb="18">
      <t>ニュウガクキン</t>
    </rPh>
    <rPh sb="19" eb="21">
      <t>キンガク</t>
    </rPh>
    <rPh sb="22" eb="23">
      <t>アヤマ</t>
    </rPh>
    <rPh sb="28" eb="30">
      <t>バアイ</t>
    </rPh>
    <rPh sb="35" eb="37">
      <t>ジッセキ</t>
    </rPh>
    <rPh sb="37" eb="39">
      <t>ホウコク</t>
    </rPh>
    <rPh sb="40" eb="42">
      <t>シュウセイ</t>
    </rPh>
    <rPh sb="43" eb="44">
      <t>オコナ</t>
    </rPh>
    <phoneticPr fontId="7"/>
  </si>
  <si>
    <t>　交付申請時の申請数と一致するように入力してください。交付申請時に入学金の申請ができなかった学生については、ＡＷ～ＡＹ列で「追加」してください。
　なお、交付申請時の申請数で誤り（上記の「追加」以外）が判明した場合は、来春の実績報告時に修正を行います（授業料と扱いが異なりますので、ご注意ください）　。</t>
    <rPh sb="109" eb="111">
      <t>ライシュン</t>
    </rPh>
    <phoneticPr fontId="7"/>
  </si>
  <si>
    <t>　日本学生支援機構（JASSO）の「奨学生一覧」のデータから、「奨学金振込中」にチェック（ㇾ）を入れた内容を抽出し、減免割合に区分した人数を入力してください。</t>
    <phoneticPr fontId="7"/>
  </si>
  <si>
    <t>　日本学生支援機構（JASSO）の「奨学生一覧」のデータから、｢入学年月｣を「2020/04～2020/11」、「採用年月」を「2020/07～2020/11」と設定し、内容を抽出し、｢入学年月｣と｢給付始期｣が一致する学生についてのみ、減免割合に区分した人数を入力してください。
　また、変更交付申請では上記の条件以外に「交付申請時に申請できなかった学生等（採用年月が「2020/04～2020/06」で、申請から漏れた学生等）」も追加で含めることができます。なお、交付申請で申請数に含めた学生等を重複申請しないようご注意ください。
※「入学年月」と「給付始期」が一致しない場合でも、家計急変により入学金にかかる交付金の支援対象となる場合があります。文部科学省「高等教育の修学支援新制度 授業料等減免事務処理要領（第1版）」の94頁（５）イをご確認ください。</t>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</si>
</sst>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76" formatCode="#,##0_ "/>
    <numFmt numFmtId="177" formatCode="#,##0&quot;円&quot;;\△???,???,??0&quot;円&quot;"/>
    <numFmt numFmtId="178" formatCode="?0&quot;月&quot;;[Red]\-#,##0"/>
    <numFmt numFmtId="179" formatCode="#,##0&quot;円&quot;;\△??,???,??0&quot;円&quot;"/>
    <numFmt numFmtId="180" formatCode="?/3"/>
    <numFmt numFmtId="181" formatCode="#,##0&quot;月&quot;"/>
  </numFmts>
  <fonts count="112">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0"/>
      <name val="Helv"/>
      <family val="2"/>
    </font>
    <font>
      <sz val="11"/>
      <color indexed="8"/>
      <name val="ＭＳ Ｐゴシック"/>
      <family val="3"/>
      <charset val="128"/>
    </font>
    <font>
      <sz val="14"/>
      <name val="ＭＳ 明朝"/>
      <family val="1"/>
      <charset val="128"/>
    </font>
    <font>
      <sz val="6"/>
      <name val="ＭＳ Ｐゴシック"/>
      <family val="3"/>
      <charset val="128"/>
    </font>
    <font>
      <b/>
      <sz val="12"/>
      <name val="ＭＳ ゴシック"/>
      <family val="3"/>
      <charset val="128"/>
    </font>
    <font>
      <sz val="11"/>
      <name val="ＭＳ 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9"/>
      <name val="ＭＳ ゴシック"/>
      <family val="3"/>
      <charset val="128"/>
    </font>
    <font>
      <sz val="6"/>
      <name val="ＭＳ Ｐゴシック"/>
      <family val="2"/>
      <charset val="128"/>
      <scheme val="minor"/>
    </font>
    <font>
      <sz val="11"/>
      <color rgb="FFFF0000"/>
      <name val="ＭＳ Ｐゴシック"/>
      <family val="3"/>
      <charset val="128"/>
    </font>
    <font>
      <sz val="14"/>
      <name val="ＭＳ ゴシック"/>
      <family val="3"/>
      <charset val="128"/>
    </font>
    <font>
      <sz val="16"/>
      <name val="ＭＳ ゴシック"/>
      <family val="3"/>
      <charset val="128"/>
    </font>
    <font>
      <b/>
      <sz val="11"/>
      <name val="ＭＳ ゴシック"/>
      <family val="3"/>
      <charset val="128"/>
    </font>
    <font>
      <sz val="11"/>
      <color rgb="FFFF0000"/>
      <name val="ＭＳ ゴシック"/>
      <family val="3"/>
      <charset val="128"/>
    </font>
    <font>
      <sz val="11"/>
      <color rgb="FFFF00FF"/>
      <name val="ＭＳ ゴシック"/>
      <family val="3"/>
      <charset val="128"/>
    </font>
    <font>
      <b/>
      <sz val="11"/>
      <color rgb="FFFF0000"/>
      <name val="ＭＳ ゴシック"/>
      <family val="3"/>
      <charset val="128"/>
    </font>
    <font>
      <b/>
      <sz val="16"/>
      <color rgb="FFFF0000"/>
      <name val="ＭＳ ゴシック"/>
      <family val="3"/>
      <charset val="128"/>
    </font>
    <font>
      <b/>
      <sz val="9"/>
      <color indexed="81"/>
      <name val="MS P ゴシック"/>
      <family val="3"/>
      <charset val="128"/>
    </font>
    <font>
      <sz val="9"/>
      <color rgb="FFFF0000"/>
      <name val="ＭＳ ゴシック"/>
      <family val="3"/>
      <charset val="128"/>
    </font>
    <font>
      <sz val="14"/>
      <color rgb="FFFF00FF"/>
      <name val="ＭＳ ゴシック"/>
      <family val="3"/>
      <charset val="128"/>
    </font>
    <font>
      <b/>
      <sz val="14"/>
      <color rgb="FFFF00FF"/>
      <name val="ＭＳ ゴシック"/>
      <family val="3"/>
      <charset val="128"/>
    </font>
    <font>
      <sz val="10"/>
      <name val="ＭＳ ゴシック"/>
      <family val="3"/>
      <charset val="128"/>
    </font>
    <font>
      <b/>
      <sz val="12"/>
      <color rgb="FFFF0000"/>
      <name val="ＭＳ ゴシック"/>
      <family val="3"/>
      <charset val="128"/>
    </font>
    <font>
      <sz val="14"/>
      <color rgb="FFFF0000"/>
      <name val="ＭＳ ゴシック"/>
      <family val="3"/>
      <charset val="128"/>
    </font>
    <font>
      <sz val="14"/>
      <color theme="1"/>
      <name val="ＭＳ ゴシック"/>
      <family val="3"/>
      <charset val="128"/>
    </font>
    <font>
      <sz val="11"/>
      <color theme="1"/>
      <name val="ＭＳ ゴシック"/>
      <family val="3"/>
      <charset val="128"/>
    </font>
    <font>
      <b/>
      <sz val="14"/>
      <color rgb="FFFF0000"/>
      <name val="ＭＳ ゴシック"/>
      <family val="3"/>
      <charset val="128"/>
    </font>
    <font>
      <sz val="10"/>
      <color theme="1"/>
      <name val="ＭＳ ゴシック"/>
      <family val="3"/>
      <charset val="128"/>
    </font>
    <font>
      <b/>
      <sz val="11"/>
      <color indexed="81"/>
      <name val="ＭＳ Ｐゴシック"/>
      <family val="3"/>
      <charset val="128"/>
    </font>
    <font>
      <b/>
      <sz val="11"/>
      <color indexed="10"/>
      <name val="ＭＳ Ｐゴシック"/>
      <family val="3"/>
      <charset val="128"/>
    </font>
    <font>
      <sz val="11"/>
      <color rgb="FF3333FF"/>
      <name val="ＭＳ ゴシック"/>
      <family val="3"/>
      <charset val="128"/>
    </font>
    <font>
      <sz val="16"/>
      <name val="ＭＳ Ｐゴシック"/>
      <family val="3"/>
      <charset val="128"/>
    </font>
    <font>
      <b/>
      <sz val="16"/>
      <color rgb="FF0000CC"/>
      <name val="ＭＳ ゴシック"/>
      <family val="3"/>
      <charset val="128"/>
    </font>
    <font>
      <sz val="12"/>
      <name val="ＭＳ ゴシック"/>
      <family val="3"/>
      <charset val="128"/>
    </font>
    <font>
      <b/>
      <sz val="16"/>
      <name val="ＭＳ ゴシック"/>
      <family val="3"/>
      <charset val="128"/>
    </font>
    <font>
      <b/>
      <sz val="18"/>
      <color rgb="FFFF0000"/>
      <name val="ＭＳ ゴシック"/>
      <family val="3"/>
      <charset val="128"/>
    </font>
    <font>
      <sz val="12"/>
      <color rgb="FFFF0000"/>
      <name val="ＭＳ ゴシック"/>
      <family val="3"/>
      <charset val="128"/>
    </font>
    <font>
      <b/>
      <sz val="11"/>
      <color indexed="81"/>
      <name val="MS P ゴシック"/>
      <family val="3"/>
      <charset val="128"/>
    </font>
    <font>
      <sz val="12"/>
      <color theme="1"/>
      <name val="ＭＳ ゴシック"/>
      <family val="3"/>
      <charset val="128"/>
    </font>
    <font>
      <b/>
      <sz val="11"/>
      <color rgb="FF3333FF"/>
      <name val="ＭＳ ゴシック"/>
      <family val="3"/>
      <charset val="128"/>
    </font>
    <font>
      <b/>
      <u/>
      <sz val="11"/>
      <color rgb="FFFF0000"/>
      <name val="ＭＳ ゴシック"/>
      <family val="3"/>
      <charset val="128"/>
    </font>
    <font>
      <sz val="11"/>
      <color theme="1"/>
      <name val="ＭＳ Ｐゴシック"/>
      <family val="2"/>
      <scheme val="minor"/>
    </font>
    <font>
      <b/>
      <sz val="11"/>
      <color indexed="10"/>
      <name val="MS P ゴシック"/>
      <family val="3"/>
      <charset val="128"/>
    </font>
    <font>
      <b/>
      <u val="double"/>
      <sz val="11"/>
      <color indexed="10"/>
      <name val="MS P ゴシック"/>
      <family val="3"/>
      <charset val="128"/>
    </font>
    <font>
      <b/>
      <sz val="9"/>
      <color rgb="FF3333FF"/>
      <name val="ＭＳ ゴシック"/>
      <family val="3"/>
      <charset val="128"/>
    </font>
    <font>
      <b/>
      <sz val="9"/>
      <color rgb="FFFF0000"/>
      <name val="ＭＳ ゴシック"/>
      <family val="3"/>
      <charset val="128"/>
    </font>
    <font>
      <b/>
      <sz val="11"/>
      <color rgb="FFFF00FF"/>
      <name val="ＭＳ ゴシック"/>
      <family val="3"/>
      <charset val="128"/>
    </font>
    <font>
      <sz val="18"/>
      <name val="ＭＳ ゴシック"/>
      <family val="3"/>
      <charset val="128"/>
    </font>
    <font>
      <sz val="6"/>
      <name val="ＭＳ Ｐゴシック"/>
      <family val="3"/>
      <charset val="128"/>
      <scheme val="minor"/>
    </font>
    <font>
      <b/>
      <u/>
      <sz val="11"/>
      <name val="ＭＳ ゴシック"/>
      <family val="3"/>
      <charset val="128"/>
    </font>
    <font>
      <sz val="9"/>
      <color theme="1"/>
      <name val="ＭＳ ゴシック"/>
      <family val="3"/>
      <charset val="128"/>
    </font>
    <font>
      <b/>
      <sz val="14"/>
      <color theme="1"/>
      <name val="ＭＳ ゴシック"/>
      <family val="3"/>
      <charset val="128"/>
    </font>
    <font>
      <b/>
      <u/>
      <sz val="14"/>
      <color rgb="FFFF0000"/>
      <name val="ＭＳ ゴシック"/>
      <family val="3"/>
      <charset val="128"/>
    </font>
    <font>
      <b/>
      <sz val="22"/>
      <name val="ＭＳ ゴシック"/>
      <family val="3"/>
      <charset val="128"/>
    </font>
    <font>
      <b/>
      <sz val="14"/>
      <color theme="1"/>
      <name val="游ゴシック"/>
      <family val="3"/>
      <charset val="128"/>
    </font>
    <font>
      <b/>
      <sz val="11"/>
      <name val="游ゴシック"/>
      <family val="3"/>
      <charset val="128"/>
    </font>
    <font>
      <b/>
      <sz val="11"/>
      <color theme="1"/>
      <name val="游ゴシック"/>
      <family val="3"/>
      <charset val="128"/>
    </font>
    <font>
      <b/>
      <u/>
      <sz val="11"/>
      <color theme="1"/>
      <name val="游ゴシック"/>
      <family val="3"/>
      <charset val="128"/>
    </font>
    <font>
      <b/>
      <u/>
      <sz val="11"/>
      <color rgb="FFFF0000"/>
      <name val="游ゴシック"/>
      <family val="3"/>
      <charset val="128"/>
    </font>
    <font>
      <b/>
      <sz val="11"/>
      <color rgb="FFFF0000"/>
      <name val="游ゴシック"/>
      <family val="3"/>
      <charset val="128"/>
    </font>
    <font>
      <u/>
      <sz val="11"/>
      <color rgb="FFFF0000"/>
      <name val="ＭＳ ゴシック"/>
      <family val="3"/>
      <charset val="128"/>
    </font>
    <font>
      <sz val="14"/>
      <color rgb="FF3333FF"/>
      <name val="ＭＳ ゴシック"/>
      <family val="3"/>
      <charset val="128"/>
    </font>
    <font>
      <b/>
      <sz val="10"/>
      <color theme="1"/>
      <name val="游ゴシック"/>
      <family val="3"/>
      <charset val="128"/>
    </font>
    <font>
      <sz val="11"/>
      <name val="UD デジタル 教科書体 N-B"/>
      <family val="1"/>
      <charset val="128"/>
    </font>
    <font>
      <b/>
      <sz val="10"/>
      <color rgb="FFFF0000"/>
      <name val="ＭＳ ゴシック"/>
      <family val="3"/>
      <charset val="128"/>
    </font>
    <font>
      <u/>
      <sz val="10"/>
      <name val="ＭＳ ゴシック"/>
      <family val="3"/>
      <charset val="128"/>
    </font>
    <font>
      <b/>
      <sz val="18"/>
      <color rgb="FFFF0000"/>
      <name val="ＭＳ Ｐゴシック"/>
      <family val="3"/>
      <charset val="128"/>
      <scheme val="minor"/>
    </font>
    <font>
      <sz val="11"/>
      <color theme="1"/>
      <name val="ＭＳ Ｐゴシック"/>
      <family val="3"/>
      <charset val="128"/>
    </font>
    <font>
      <sz val="12"/>
      <color theme="1"/>
      <name val="ＭＳ 明朝"/>
      <family val="2"/>
      <charset val="128"/>
    </font>
    <font>
      <b/>
      <sz val="16"/>
      <color rgb="FF3333FF"/>
      <name val="ＭＳ ゴシック"/>
      <family val="3"/>
      <charset val="128"/>
    </font>
    <font>
      <b/>
      <sz val="11"/>
      <color indexed="12"/>
      <name val="MS P ゴシック"/>
      <family val="3"/>
      <charset val="128"/>
    </font>
    <font>
      <b/>
      <sz val="11"/>
      <color indexed="39"/>
      <name val="MS P ゴシック"/>
      <family val="3"/>
      <charset val="128"/>
    </font>
    <font>
      <b/>
      <sz val="16"/>
      <color theme="1"/>
      <name val="ＭＳ ゴシック"/>
      <family val="3"/>
      <charset val="128"/>
    </font>
    <font>
      <b/>
      <sz val="12"/>
      <color theme="1"/>
      <name val="ＭＳ ゴシック"/>
      <family val="3"/>
      <charset val="128"/>
    </font>
    <font>
      <b/>
      <sz val="11"/>
      <color theme="1"/>
      <name val="ＭＳ ゴシック"/>
      <family val="3"/>
      <charset val="128"/>
    </font>
    <font>
      <b/>
      <u/>
      <sz val="12"/>
      <color theme="1"/>
      <name val="ＭＳ ゴシック"/>
      <family val="3"/>
      <charset val="128"/>
    </font>
    <font>
      <sz val="14"/>
      <color theme="0" tint="-0.14999847407452621"/>
      <name val="ＭＳ ゴシック"/>
      <family val="3"/>
      <charset val="128"/>
    </font>
    <font>
      <sz val="9"/>
      <name val="ＭＳ Ｐゴシック"/>
      <family val="3"/>
      <charset val="128"/>
    </font>
    <font>
      <b/>
      <u/>
      <sz val="12"/>
      <color rgb="FFFF0000"/>
      <name val="ＭＳ ゴシック"/>
      <family val="3"/>
      <charset val="128"/>
    </font>
    <font>
      <b/>
      <sz val="11"/>
      <color indexed="81"/>
      <name val="ＭＳ ゴシック"/>
      <family val="3"/>
      <charset val="128"/>
    </font>
    <font>
      <b/>
      <u/>
      <sz val="11"/>
      <color indexed="39"/>
      <name val="MS P ゴシック"/>
      <family val="3"/>
      <charset val="128"/>
    </font>
    <font>
      <b/>
      <u/>
      <sz val="11"/>
      <color indexed="10"/>
      <name val="MS P ゴシック"/>
      <family val="3"/>
      <charset val="128"/>
    </font>
    <font>
      <sz val="10.5"/>
      <color theme="1"/>
      <name val="ＭＳ ゴシック"/>
      <family val="3"/>
      <charset val="128"/>
    </font>
    <font>
      <sz val="10.5"/>
      <name val="ＭＳ Ｐゴシック"/>
      <family val="3"/>
      <charset val="128"/>
    </font>
    <font>
      <sz val="20"/>
      <color theme="1"/>
      <name val="ＭＳ ゴシック"/>
      <family val="3"/>
      <charset val="128"/>
    </font>
    <font>
      <sz val="24"/>
      <color theme="1"/>
      <name val="ＭＳ ゴシック"/>
      <family val="3"/>
      <charset val="128"/>
    </font>
    <font>
      <b/>
      <sz val="24"/>
      <color theme="1"/>
      <name val="ＭＳ ゴシック"/>
      <family val="3"/>
      <charset val="128"/>
    </font>
    <font>
      <b/>
      <sz val="20"/>
      <color rgb="FFFF0000"/>
      <name val="ＭＳ ゴシック"/>
      <family val="3"/>
      <charset val="128"/>
    </font>
    <font>
      <b/>
      <sz val="14"/>
      <color rgb="FF3333FF"/>
      <name val="ＭＳ ゴシック"/>
      <family val="3"/>
      <charset val="128"/>
    </font>
    <font>
      <sz val="11"/>
      <color theme="0"/>
      <name val="ＭＳ Ｐゴシック"/>
      <family val="3"/>
      <charset val="128"/>
    </font>
    <font>
      <b/>
      <sz val="11"/>
      <color indexed="39"/>
      <name val="ＭＳ ゴシック"/>
      <family val="3"/>
      <charset val="128"/>
    </font>
    <font>
      <b/>
      <u/>
      <sz val="11"/>
      <color indexed="10"/>
      <name val="ＭＳ ゴシック"/>
      <family val="3"/>
      <charset val="128"/>
    </font>
    <font>
      <b/>
      <u/>
      <sz val="11"/>
      <color indexed="81"/>
      <name val="MS P 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FFFFCC"/>
        <bgColor indexed="64"/>
      </patternFill>
    </fill>
    <fill>
      <patternFill patternType="solid">
        <fgColor rgb="FFCCFFFF"/>
        <bgColor indexed="64"/>
      </patternFill>
    </fill>
    <fill>
      <patternFill patternType="solid">
        <fgColor rgb="FFCCFFCC"/>
        <bgColor indexed="64"/>
      </patternFill>
    </fill>
    <fill>
      <patternFill patternType="solid">
        <fgColor rgb="FFFFCCFF"/>
        <bgColor indexed="64"/>
      </patternFill>
    </fill>
    <fill>
      <patternFill patternType="solid">
        <fgColor rgb="FFCCECFF"/>
        <bgColor indexed="64"/>
      </patternFill>
    </fill>
    <fill>
      <patternFill patternType="solid">
        <fgColor rgb="FFFFFF00"/>
        <bgColor indexed="64"/>
      </patternFill>
    </fill>
    <fill>
      <patternFill patternType="solid">
        <fgColor theme="0" tint="-0.14999847407452621"/>
        <bgColor indexed="64"/>
      </patternFill>
    </fill>
    <fill>
      <patternFill patternType="solid">
        <fgColor rgb="FFFFFF99"/>
        <bgColor indexed="64"/>
      </patternFill>
    </fill>
    <fill>
      <patternFill patternType="solid">
        <fgColor rgb="FFFFCC66"/>
        <bgColor indexed="64"/>
      </patternFill>
    </fill>
    <fill>
      <patternFill patternType="solid">
        <fgColor rgb="FF99FFCC"/>
        <bgColor indexed="64"/>
      </patternFill>
    </fill>
    <fill>
      <patternFill patternType="solid">
        <fgColor rgb="FFFFCCCC"/>
        <bgColor indexed="64"/>
      </patternFill>
    </fill>
  </fills>
  <borders count="213">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medium">
        <color indexed="64"/>
      </bottom>
      <diagonal/>
    </border>
    <border>
      <left style="medium">
        <color indexed="64"/>
      </left>
      <right/>
      <top style="medium">
        <color indexed="64"/>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style="hair">
        <color indexed="64"/>
      </right>
      <top/>
      <bottom/>
      <diagonal/>
    </border>
    <border>
      <left style="hair">
        <color indexed="64"/>
      </left>
      <right style="thin">
        <color indexed="64"/>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right style="thin">
        <color indexed="64"/>
      </right>
      <top/>
      <bottom/>
      <diagonal/>
    </border>
    <border>
      <left style="thin">
        <color indexed="64"/>
      </left>
      <right style="thin">
        <color indexed="64"/>
      </right>
      <top/>
      <bottom style="hair">
        <color indexed="64"/>
      </bottom>
      <diagonal/>
    </border>
    <border>
      <left/>
      <right style="medium">
        <color indexed="64"/>
      </right>
      <top style="medium">
        <color indexed="64"/>
      </top>
      <bottom/>
      <diagonal/>
    </border>
    <border>
      <left/>
      <right/>
      <top style="medium">
        <color indexed="64"/>
      </top>
      <bottom/>
      <diagonal/>
    </border>
    <border>
      <left/>
      <right style="hair">
        <color indexed="64"/>
      </right>
      <top style="thin">
        <color indexed="64"/>
      </top>
      <bottom/>
      <diagonal/>
    </border>
    <border>
      <left/>
      <right style="hair">
        <color indexed="64"/>
      </right>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style="hair">
        <color indexed="64"/>
      </top>
      <bottom/>
      <diagonal/>
    </border>
    <border>
      <left style="hair">
        <color indexed="64"/>
      </left>
      <right style="thin">
        <color indexed="64"/>
      </right>
      <top style="hair">
        <color indexed="64"/>
      </top>
      <bottom/>
      <diagonal/>
    </border>
    <border>
      <left style="thick">
        <color indexed="64"/>
      </left>
      <right/>
      <top style="thick">
        <color indexed="64"/>
      </top>
      <bottom style="thin">
        <color indexed="64"/>
      </bottom>
      <diagonal/>
    </border>
    <border>
      <left/>
      <right style="dotted">
        <color indexed="64"/>
      </right>
      <top/>
      <bottom style="thin">
        <color indexed="64"/>
      </bottom>
      <diagonal/>
    </border>
    <border>
      <left/>
      <right style="thin">
        <color indexed="64"/>
      </right>
      <top style="thin">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ck">
        <color indexed="64"/>
      </left>
      <right style="thin">
        <color indexed="64"/>
      </right>
      <top style="hair">
        <color indexed="64"/>
      </top>
      <bottom style="thick">
        <color indexed="64"/>
      </bottom>
      <diagonal/>
    </border>
    <border>
      <left/>
      <right style="thin">
        <color indexed="64"/>
      </right>
      <top style="hair">
        <color indexed="64"/>
      </top>
      <bottom/>
      <diagonal/>
    </border>
    <border>
      <left style="thin">
        <color indexed="64"/>
      </left>
      <right style="thin">
        <color indexed="64"/>
      </right>
      <top style="thick">
        <color indexed="64"/>
      </top>
      <bottom style="hair">
        <color indexed="64"/>
      </bottom>
      <diagonal/>
    </border>
    <border>
      <left style="thin">
        <color indexed="64"/>
      </left>
      <right/>
      <top style="thick">
        <color indexed="64"/>
      </top>
      <bottom style="hair">
        <color indexed="64"/>
      </bottom>
      <diagonal/>
    </border>
    <border>
      <left/>
      <right/>
      <top style="thick">
        <color indexed="64"/>
      </top>
      <bottom style="hair">
        <color indexed="64"/>
      </bottom>
      <diagonal/>
    </border>
    <border>
      <left style="thin">
        <color indexed="64"/>
      </left>
      <right style="thin">
        <color indexed="64"/>
      </right>
      <top style="hair">
        <color indexed="64"/>
      </top>
      <bottom style="thick">
        <color indexed="64"/>
      </bottom>
      <diagonal/>
    </border>
    <border>
      <left style="thin">
        <color indexed="64"/>
      </left>
      <right/>
      <top style="hair">
        <color indexed="64"/>
      </top>
      <bottom style="thick">
        <color indexed="64"/>
      </bottom>
      <diagonal/>
    </border>
    <border>
      <left/>
      <right/>
      <top style="hair">
        <color indexed="64"/>
      </top>
      <bottom style="thick">
        <color indexed="64"/>
      </bottom>
      <diagonal/>
    </border>
    <border>
      <left/>
      <right style="thin">
        <color indexed="64"/>
      </right>
      <top style="hair">
        <color indexed="64"/>
      </top>
      <bottom style="thick">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style="thin">
        <color indexed="64"/>
      </top>
      <bottom style="hair">
        <color indexed="64"/>
      </bottom>
      <diagonal/>
    </border>
    <border>
      <left style="dotted">
        <color indexed="64"/>
      </left>
      <right style="dotted">
        <color indexed="64"/>
      </right>
      <top/>
      <bottom style="thin">
        <color indexed="64"/>
      </bottom>
      <diagonal/>
    </border>
    <border>
      <left style="thin">
        <color indexed="64"/>
      </left>
      <right/>
      <top style="thin">
        <color auto="1"/>
      </top>
      <bottom style="thin">
        <color auto="1"/>
      </bottom>
      <diagonal/>
    </border>
    <border>
      <left style="thin">
        <color indexed="64"/>
      </left>
      <right style="thin">
        <color indexed="64"/>
      </right>
      <top style="thin">
        <color auto="1"/>
      </top>
      <bottom style="thin">
        <color auto="1"/>
      </bottom>
      <diagonal/>
    </border>
    <border>
      <left/>
      <right style="thin">
        <color indexed="64"/>
      </right>
      <top style="thin">
        <color auto="1"/>
      </top>
      <bottom style="thin">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tted">
        <color indexed="64"/>
      </right>
      <top style="thin">
        <color indexed="64"/>
      </top>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style="medium">
        <color auto="1"/>
      </left>
      <right style="medium">
        <color auto="1"/>
      </right>
      <top style="medium">
        <color auto="1"/>
      </top>
      <bottom style="medium">
        <color auto="1"/>
      </bottom>
      <diagonal/>
    </border>
    <border>
      <left style="medium">
        <color auto="1"/>
      </left>
      <right style="thin">
        <color auto="1"/>
      </right>
      <top style="medium">
        <color auto="1"/>
      </top>
      <bottom style="medium">
        <color auto="1"/>
      </bottom>
      <diagonal/>
    </border>
    <border>
      <left style="thick">
        <color rgb="FF3333FF"/>
      </left>
      <right/>
      <top style="thick">
        <color rgb="FF3333FF"/>
      </top>
      <bottom/>
      <diagonal/>
    </border>
    <border>
      <left/>
      <right/>
      <top style="thick">
        <color rgb="FF3333FF"/>
      </top>
      <bottom/>
      <diagonal/>
    </border>
    <border>
      <left/>
      <right style="thick">
        <color rgb="FF3333FF"/>
      </right>
      <top style="thick">
        <color rgb="FF3333FF"/>
      </top>
      <bottom/>
      <diagonal/>
    </border>
    <border>
      <left style="thick">
        <color rgb="FF3333FF"/>
      </left>
      <right/>
      <top style="thin">
        <color indexed="64"/>
      </top>
      <bottom style="thick">
        <color rgb="FF3333FF"/>
      </bottom>
      <diagonal/>
    </border>
    <border>
      <left/>
      <right/>
      <top style="thin">
        <color indexed="64"/>
      </top>
      <bottom style="thick">
        <color rgb="FF3333FF"/>
      </bottom>
      <diagonal/>
    </border>
    <border>
      <left/>
      <right style="thick">
        <color rgb="FF3333FF"/>
      </right>
      <top style="thin">
        <color auto="1"/>
      </top>
      <bottom style="thick">
        <color rgb="FF3333FF"/>
      </bottom>
      <diagonal/>
    </border>
    <border>
      <left style="dotted">
        <color indexed="64"/>
      </left>
      <right/>
      <top style="thin">
        <color indexed="64"/>
      </top>
      <bottom/>
      <diagonal/>
    </border>
    <border>
      <left style="thick">
        <color auto="1"/>
      </left>
      <right style="thin">
        <color indexed="64"/>
      </right>
      <top/>
      <bottom style="thin">
        <color auto="1"/>
      </bottom>
      <diagonal/>
    </border>
    <border>
      <left style="hair">
        <color auto="1"/>
      </left>
      <right style="thin">
        <color auto="1"/>
      </right>
      <top style="hair">
        <color auto="1"/>
      </top>
      <bottom style="thin">
        <color auto="1"/>
      </bottom>
      <diagonal/>
    </border>
    <border>
      <left style="thin">
        <color auto="1"/>
      </left>
      <right style="hair">
        <color auto="1"/>
      </right>
      <top style="hair">
        <color auto="1"/>
      </top>
      <bottom style="thin">
        <color auto="1"/>
      </bottom>
      <diagonal/>
    </border>
    <border>
      <left/>
      <right style="thin">
        <color indexed="64"/>
      </right>
      <top style="thick">
        <color indexed="64"/>
      </top>
      <bottom style="hair">
        <color indexed="64"/>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style="thick">
        <color indexed="64"/>
      </bottom>
      <diagonal/>
    </border>
    <border>
      <left/>
      <right/>
      <top style="hair">
        <color indexed="64"/>
      </top>
      <bottom/>
      <diagonal/>
    </border>
    <border>
      <left style="thick">
        <color indexed="64"/>
      </left>
      <right style="thin">
        <color indexed="64"/>
      </right>
      <top style="thick">
        <color indexed="64"/>
      </top>
      <bottom style="thick">
        <color indexed="64"/>
      </bottom>
      <diagonal/>
    </border>
    <border>
      <left style="thin">
        <color indexed="64"/>
      </left>
      <right/>
      <top style="thick">
        <color indexed="64"/>
      </top>
      <bottom style="thick">
        <color indexed="64"/>
      </bottom>
      <diagonal/>
    </border>
    <border>
      <left/>
      <right/>
      <top/>
      <bottom style="medium">
        <color indexed="64"/>
      </bottom>
      <diagonal/>
    </border>
    <border>
      <left/>
      <right style="hair">
        <color indexed="64"/>
      </right>
      <top/>
      <bottom/>
      <diagonal/>
    </border>
    <border>
      <left style="thin">
        <color auto="1"/>
      </left>
      <right style="thin">
        <color auto="1"/>
      </right>
      <top style="double">
        <color auto="1"/>
      </top>
      <bottom style="thin">
        <color auto="1"/>
      </bottom>
      <diagonal/>
    </border>
    <border>
      <left style="thick">
        <color auto="1"/>
      </left>
      <right style="thin">
        <color indexed="64"/>
      </right>
      <top style="thin">
        <color auto="1"/>
      </top>
      <bottom/>
      <diagonal/>
    </border>
    <border>
      <left style="thin">
        <color indexed="64"/>
      </left>
      <right style="hair">
        <color indexed="64"/>
      </right>
      <top style="thick">
        <color indexed="64"/>
      </top>
      <bottom style="hair">
        <color indexed="64"/>
      </bottom>
      <diagonal/>
    </border>
    <border>
      <left style="thick">
        <color indexed="64"/>
      </left>
      <right style="thin">
        <color indexed="64"/>
      </right>
      <top style="thick">
        <color indexed="64"/>
      </top>
      <bottom style="hair">
        <color indexed="64"/>
      </bottom>
      <diagonal/>
    </border>
    <border>
      <left/>
      <right style="thick">
        <color auto="1"/>
      </right>
      <top style="hair">
        <color auto="1"/>
      </top>
      <bottom style="thick">
        <color auto="1"/>
      </bottom>
      <diagonal/>
    </border>
    <border>
      <left/>
      <right style="thick">
        <color indexed="64"/>
      </right>
      <top style="thick">
        <color indexed="64"/>
      </top>
      <bottom style="hair">
        <color indexed="64"/>
      </bottom>
      <diagonal/>
    </border>
    <border>
      <left style="thin">
        <color indexed="64"/>
      </left>
      <right style="dotted">
        <color indexed="64"/>
      </right>
      <top style="thin">
        <color indexed="64"/>
      </top>
      <bottom style="hair">
        <color indexed="64"/>
      </bottom>
      <diagonal/>
    </border>
    <border>
      <left style="dotted">
        <color indexed="64"/>
      </left>
      <right style="dotted">
        <color indexed="64"/>
      </right>
      <top style="thin">
        <color indexed="64"/>
      </top>
      <bottom style="hair">
        <color indexed="64"/>
      </bottom>
      <diagonal/>
    </border>
    <border>
      <left style="thin">
        <color indexed="64"/>
      </left>
      <right style="dotted">
        <color indexed="64"/>
      </right>
      <top style="hair">
        <color indexed="64"/>
      </top>
      <bottom style="hair">
        <color indexed="64"/>
      </bottom>
      <diagonal/>
    </border>
    <border>
      <left style="dotted">
        <color indexed="64"/>
      </left>
      <right style="dotted">
        <color indexed="64"/>
      </right>
      <top style="hair">
        <color indexed="64"/>
      </top>
      <bottom style="hair">
        <color indexed="64"/>
      </bottom>
      <diagonal/>
    </border>
    <border>
      <left style="dotted">
        <color indexed="64"/>
      </left>
      <right style="thin">
        <color indexed="64"/>
      </right>
      <top style="hair">
        <color indexed="64"/>
      </top>
      <bottom style="hair">
        <color indexed="64"/>
      </bottom>
      <diagonal/>
    </border>
    <border>
      <left style="thin">
        <color indexed="64"/>
      </left>
      <right style="dotted">
        <color indexed="64"/>
      </right>
      <top style="hair">
        <color indexed="64"/>
      </top>
      <bottom style="thin">
        <color indexed="64"/>
      </bottom>
      <diagonal/>
    </border>
    <border>
      <left style="dotted">
        <color indexed="64"/>
      </left>
      <right style="dotted">
        <color indexed="64"/>
      </right>
      <top style="hair">
        <color indexed="64"/>
      </top>
      <bottom style="thin">
        <color indexed="64"/>
      </bottom>
      <diagonal/>
    </border>
    <border>
      <left style="dotted">
        <color indexed="64"/>
      </left>
      <right style="thin">
        <color indexed="64"/>
      </right>
      <top style="hair">
        <color indexed="64"/>
      </top>
      <bottom style="thin">
        <color indexed="64"/>
      </bottom>
      <diagonal/>
    </border>
    <border>
      <left/>
      <right style="hair">
        <color indexed="64"/>
      </right>
      <top style="hair">
        <color indexed="64"/>
      </top>
      <bottom style="thin">
        <color indexed="64"/>
      </bottom>
      <diagonal/>
    </border>
    <border>
      <left style="thick">
        <color indexed="64"/>
      </left>
      <right/>
      <top style="hair">
        <color indexed="64"/>
      </top>
      <bottom style="hair">
        <color indexed="64"/>
      </bottom>
      <diagonal/>
    </border>
    <border>
      <left style="thick">
        <color indexed="64"/>
      </left>
      <right/>
      <top style="thick">
        <color indexed="64"/>
      </top>
      <bottom style="hair">
        <color indexed="64"/>
      </bottom>
      <diagonal/>
    </border>
    <border>
      <left/>
      <right/>
      <top style="thin">
        <color indexed="64"/>
      </top>
      <bottom style="thick">
        <color indexed="64"/>
      </bottom>
      <diagonal/>
    </border>
    <border>
      <left/>
      <right style="medium">
        <color auto="1"/>
      </right>
      <top style="medium">
        <color auto="1"/>
      </top>
      <bottom style="medium">
        <color auto="1"/>
      </bottom>
      <diagonal/>
    </border>
    <border>
      <left style="hair">
        <color indexed="64"/>
      </left>
      <right style="double">
        <color indexed="64"/>
      </right>
      <top style="hair">
        <color indexed="64"/>
      </top>
      <bottom style="thin">
        <color auto="1"/>
      </bottom>
      <diagonal/>
    </border>
    <border>
      <left style="hair">
        <color indexed="64"/>
      </left>
      <right style="hair">
        <color indexed="64"/>
      </right>
      <top style="hair">
        <color indexed="64"/>
      </top>
      <bottom style="thin">
        <color auto="1"/>
      </bottom>
      <diagonal/>
    </border>
    <border>
      <left style="hair">
        <color indexed="64"/>
      </left>
      <right style="double">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double">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double">
        <color indexed="64"/>
      </right>
      <top style="thin">
        <color auto="1"/>
      </top>
      <bottom style="thin">
        <color auto="1"/>
      </bottom>
      <diagonal/>
    </border>
    <border>
      <left style="hair">
        <color indexed="64"/>
      </left>
      <right style="hair">
        <color indexed="64"/>
      </right>
      <top style="thin">
        <color auto="1"/>
      </top>
      <bottom style="thin">
        <color auto="1"/>
      </bottom>
      <diagonal/>
    </border>
    <border>
      <left style="thin">
        <color indexed="64"/>
      </left>
      <right style="thick">
        <color indexed="64"/>
      </right>
      <top style="thick">
        <color indexed="64"/>
      </top>
      <bottom style="hair">
        <color indexed="64"/>
      </bottom>
      <diagonal/>
    </border>
    <border>
      <left style="thick">
        <color indexed="64"/>
      </left>
      <right/>
      <top style="hair">
        <color indexed="64"/>
      </top>
      <bottom style="thick">
        <color indexed="64"/>
      </bottom>
      <diagonal/>
    </border>
    <border>
      <left style="thin">
        <color indexed="64"/>
      </left>
      <right style="thick">
        <color indexed="64"/>
      </right>
      <top style="hair">
        <color indexed="64"/>
      </top>
      <bottom style="thick">
        <color indexed="64"/>
      </bottom>
      <diagonal/>
    </border>
    <border>
      <left style="thin">
        <color indexed="64"/>
      </left>
      <right style="thick">
        <color indexed="64"/>
      </right>
      <top style="hair">
        <color indexed="64"/>
      </top>
      <bottom style="hair">
        <color indexed="64"/>
      </bottom>
      <diagonal/>
    </border>
    <border>
      <left style="thin">
        <color indexed="64"/>
      </left>
      <right style="thin">
        <color indexed="64"/>
      </right>
      <top style="thick">
        <color indexed="64"/>
      </top>
      <bottom style="thick">
        <color indexed="64"/>
      </bottom>
      <diagonal/>
    </border>
    <border>
      <left style="thin">
        <color indexed="64"/>
      </left>
      <right style="hair">
        <color indexed="64"/>
      </right>
      <top style="thick">
        <color indexed="64"/>
      </top>
      <bottom style="thick">
        <color indexed="64"/>
      </bottom>
      <diagonal/>
    </border>
    <border>
      <left style="hair">
        <color indexed="64"/>
      </left>
      <right style="thin">
        <color indexed="64"/>
      </right>
      <top style="thick">
        <color indexed="64"/>
      </top>
      <bottom style="thick">
        <color indexed="64"/>
      </bottom>
      <diagonal/>
    </border>
    <border>
      <left style="hair">
        <color indexed="64"/>
      </left>
      <right style="hair">
        <color indexed="64"/>
      </right>
      <top style="hair">
        <color auto="1"/>
      </top>
      <bottom/>
      <diagonal/>
    </border>
    <border>
      <left style="hair">
        <color indexed="64"/>
      </left>
      <right style="hair">
        <color indexed="64"/>
      </right>
      <top/>
      <bottom style="hair">
        <color auto="1"/>
      </bottom>
      <diagonal/>
    </border>
    <border>
      <left style="thin">
        <color indexed="64"/>
      </left>
      <right style="hair">
        <color indexed="64"/>
      </right>
      <top style="thin">
        <color auto="1"/>
      </top>
      <bottom style="hair">
        <color auto="1"/>
      </bottom>
      <diagonal/>
    </border>
    <border>
      <left style="thin">
        <color indexed="64"/>
      </left>
      <right style="thin">
        <color indexed="64"/>
      </right>
      <top style="thin">
        <color auto="1"/>
      </top>
      <bottom style="hair">
        <color auto="1"/>
      </bottom>
      <diagonal/>
    </border>
    <border>
      <left/>
      <right style="thin">
        <color indexed="64"/>
      </right>
      <top style="thin">
        <color auto="1"/>
      </top>
      <bottom style="hair">
        <color auto="1"/>
      </bottom>
      <diagonal/>
    </border>
    <border>
      <left/>
      <right/>
      <top style="thin">
        <color indexed="64"/>
      </top>
      <bottom style="hair">
        <color indexed="64"/>
      </bottom>
      <diagonal/>
    </border>
    <border>
      <left/>
      <right style="thin">
        <color indexed="64"/>
      </right>
      <top style="thin">
        <color auto="1"/>
      </top>
      <bottom style="thin">
        <color auto="1"/>
      </bottom>
      <diagonal/>
    </border>
    <border>
      <left/>
      <right/>
      <top style="thin">
        <color auto="1"/>
      </top>
      <bottom style="thin">
        <color auto="1"/>
      </bottom>
      <diagonal/>
    </border>
    <border>
      <left style="thin">
        <color indexed="64"/>
      </left>
      <right/>
      <top style="thin">
        <color auto="1"/>
      </top>
      <bottom style="thin">
        <color auto="1"/>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hair">
        <color indexed="64"/>
      </bottom>
      <diagonal/>
    </border>
    <border>
      <left style="hair">
        <color indexed="64"/>
      </left>
      <right style="hair">
        <color indexed="64"/>
      </right>
      <top style="thick">
        <color indexed="64"/>
      </top>
      <bottom style="hair">
        <color indexed="64"/>
      </bottom>
      <diagonal/>
    </border>
    <border>
      <left style="hair">
        <color indexed="64"/>
      </left>
      <right style="double">
        <color indexed="64"/>
      </right>
      <top style="thick">
        <color indexed="64"/>
      </top>
      <bottom style="hair">
        <color indexed="64"/>
      </bottom>
      <diagonal/>
    </border>
    <border>
      <left style="hair">
        <color indexed="64"/>
      </left>
      <right style="hair">
        <color indexed="64"/>
      </right>
      <top style="hair">
        <color indexed="64"/>
      </top>
      <bottom style="thick">
        <color indexed="64"/>
      </bottom>
      <diagonal/>
    </border>
    <border>
      <left style="hair">
        <color indexed="64"/>
      </left>
      <right style="double">
        <color indexed="64"/>
      </right>
      <top style="hair">
        <color indexed="64"/>
      </top>
      <bottom style="thick">
        <color indexed="64"/>
      </bottom>
      <diagonal/>
    </border>
    <border>
      <left style="hair">
        <color indexed="64"/>
      </left>
      <right style="hair">
        <color indexed="64"/>
      </right>
      <top style="thick">
        <color indexed="64"/>
      </top>
      <bottom style="thick">
        <color indexed="64"/>
      </bottom>
      <diagonal/>
    </border>
    <border>
      <left style="thin">
        <color indexed="64"/>
      </left>
      <right style="thick">
        <color indexed="64"/>
      </right>
      <top style="thick">
        <color indexed="64"/>
      </top>
      <bottom style="thick">
        <color indexed="64"/>
      </bottom>
      <diagonal/>
    </border>
    <border>
      <left style="double">
        <color indexed="64"/>
      </left>
      <right style="thin">
        <color indexed="64"/>
      </right>
      <top/>
      <bottom style="thin">
        <color auto="1"/>
      </bottom>
      <diagonal/>
    </border>
    <border>
      <left style="double">
        <color indexed="64"/>
      </left>
      <right style="thin">
        <color indexed="64"/>
      </right>
      <top style="thin">
        <color auto="1"/>
      </top>
      <bottom/>
      <diagonal/>
    </border>
    <border>
      <left style="hair">
        <color indexed="64"/>
      </left>
      <right style="hair">
        <color indexed="64"/>
      </right>
      <top style="thin">
        <color indexed="64"/>
      </top>
      <bottom/>
      <diagonal/>
    </border>
    <border>
      <left style="hair">
        <color indexed="64"/>
      </left>
      <right style="hair">
        <color indexed="64"/>
      </right>
      <top/>
      <bottom/>
      <diagonal/>
    </border>
    <border>
      <left/>
      <right/>
      <top/>
      <bottom style="dashDotDot">
        <color auto="1"/>
      </bottom>
      <diagonal/>
    </border>
    <border>
      <left/>
      <right/>
      <top style="dashDotDot">
        <color auto="1"/>
      </top>
      <bottom/>
      <diagonal/>
    </border>
    <border>
      <left style="thin">
        <color indexed="64"/>
      </left>
      <right style="hair">
        <color indexed="64"/>
      </right>
      <top style="thin">
        <color auto="1"/>
      </top>
      <bottom style="hair">
        <color auto="1"/>
      </bottom>
      <diagonal/>
    </border>
    <border>
      <left style="thin">
        <color indexed="64"/>
      </left>
      <right style="thin">
        <color indexed="64"/>
      </right>
      <top style="thin">
        <color indexed="64"/>
      </top>
      <bottom/>
      <diagonal/>
    </border>
    <border>
      <left/>
      <right style="thin">
        <color indexed="64"/>
      </right>
      <top style="thin">
        <color indexed="64"/>
      </top>
      <bottom style="hair">
        <color auto="1"/>
      </bottom>
      <diagonal/>
    </border>
    <border>
      <left style="thin">
        <color indexed="64"/>
      </left>
      <right style="thin">
        <color indexed="64"/>
      </right>
      <top style="thin">
        <color indexed="64"/>
      </top>
      <bottom style="hair">
        <color auto="1"/>
      </bottom>
      <diagonal/>
    </border>
    <border>
      <left style="thin">
        <color indexed="64"/>
      </left>
      <right/>
      <top style="thin">
        <color indexed="64"/>
      </top>
      <bottom style="hair">
        <color indexed="64"/>
      </bottom>
      <diagonal/>
    </border>
    <border>
      <left/>
      <right/>
      <top style="thin">
        <color auto="1"/>
      </top>
      <bottom style="hair">
        <color indexed="64"/>
      </bottom>
      <diagonal/>
    </border>
    <border>
      <left/>
      <right/>
      <top style="thin">
        <color indexed="64"/>
      </top>
      <bottom/>
      <diagonal/>
    </border>
    <border>
      <left style="hair">
        <color indexed="64"/>
      </left>
      <right style="double">
        <color indexed="64"/>
      </right>
      <top style="thin">
        <color auto="1"/>
      </top>
      <bottom/>
      <diagonal/>
    </border>
    <border>
      <left style="thin">
        <color indexed="64"/>
      </left>
      <right/>
      <top style="double">
        <color indexed="64"/>
      </top>
      <bottom style="thin">
        <color auto="1"/>
      </bottom>
      <diagonal/>
    </border>
    <border>
      <left/>
      <right style="thin">
        <color indexed="64"/>
      </right>
      <top style="double">
        <color indexed="64"/>
      </top>
      <bottom style="thin">
        <color auto="1"/>
      </bottom>
      <diagonal/>
    </border>
    <border>
      <left/>
      <right/>
      <top style="double">
        <color auto="1"/>
      </top>
      <bottom style="thin">
        <color auto="1"/>
      </bottom>
      <diagonal/>
    </border>
    <border>
      <left style="thin">
        <color indexed="64"/>
      </left>
      <right style="thin">
        <color indexed="64"/>
      </right>
      <top style="double">
        <color indexed="64"/>
      </top>
      <bottom/>
      <diagonal/>
    </border>
    <border>
      <left style="thin">
        <color indexed="64"/>
      </left>
      <right style="thin">
        <color indexed="64"/>
      </right>
      <top/>
      <bottom style="double">
        <color indexed="64"/>
      </bottom>
      <diagonal/>
    </border>
    <border>
      <left style="dotted">
        <color indexed="64"/>
      </left>
      <right/>
      <top style="thin">
        <color indexed="64"/>
      </top>
      <bottom style="hair">
        <color indexed="64"/>
      </bottom>
      <diagonal/>
    </border>
    <border>
      <left style="hair">
        <color indexed="64"/>
      </left>
      <right/>
      <top style="thin">
        <color indexed="64"/>
      </top>
      <bottom style="thin">
        <color indexed="64"/>
      </bottom>
      <diagonal/>
    </border>
    <border>
      <left/>
      <right/>
      <top style="thick">
        <color indexed="64"/>
      </top>
      <bottom style="thick">
        <color indexed="64"/>
      </bottom>
      <diagonal/>
    </border>
    <border>
      <left style="dotted">
        <color indexed="64"/>
      </left>
      <right style="thin">
        <color indexed="64"/>
      </right>
      <top style="thin">
        <color auto="1"/>
      </top>
      <bottom style="hair">
        <color auto="1"/>
      </bottom>
      <diagonal/>
    </border>
    <border>
      <left style="thin">
        <color auto="1"/>
      </left>
      <right style="thin">
        <color auto="1"/>
      </right>
      <top style="double">
        <color auto="1"/>
      </top>
      <bottom style="hair">
        <color auto="1"/>
      </bottom>
      <diagonal/>
    </border>
    <border>
      <left/>
      <right style="double">
        <color auto="1"/>
      </right>
      <top style="thin">
        <color auto="1"/>
      </top>
      <bottom style="thin">
        <color auto="1"/>
      </bottom>
      <diagonal/>
    </border>
    <border>
      <left/>
      <right/>
      <top style="medium">
        <color auto="1"/>
      </top>
      <bottom style="medium">
        <color auto="1"/>
      </bottom>
      <diagonal/>
    </border>
    <border>
      <left style="thick">
        <color auto="1"/>
      </left>
      <right/>
      <top style="thin">
        <color auto="1"/>
      </top>
      <bottom style="thick">
        <color auto="1"/>
      </bottom>
      <diagonal/>
    </border>
    <border>
      <left style="thick">
        <color auto="1"/>
      </left>
      <right/>
      <top style="thin">
        <color auto="1"/>
      </top>
      <bottom style="thin">
        <color auto="1"/>
      </bottom>
      <diagonal/>
    </border>
    <border>
      <left style="thick">
        <color indexed="64"/>
      </left>
      <right style="hair">
        <color indexed="64"/>
      </right>
      <top style="thick">
        <color indexed="64"/>
      </top>
      <bottom style="thick">
        <color indexed="64"/>
      </bottom>
      <diagonal/>
    </border>
    <border>
      <left style="hair">
        <color indexed="64"/>
      </left>
      <right style="thick">
        <color indexed="64"/>
      </right>
      <top style="thick">
        <color indexed="64"/>
      </top>
      <bottom style="thick">
        <color indexed="64"/>
      </bottom>
      <diagonal/>
    </border>
    <border>
      <left style="hair">
        <color indexed="64"/>
      </left>
      <right style="double">
        <color indexed="64"/>
      </right>
      <top style="hair">
        <color indexed="64"/>
      </top>
      <bottom/>
      <diagonal/>
    </border>
    <border>
      <left style="thick">
        <color indexed="64"/>
      </left>
      <right/>
      <top style="thick">
        <color indexed="64"/>
      </top>
      <bottom style="thick">
        <color indexed="64"/>
      </bottom>
      <diagonal/>
    </border>
    <border>
      <left/>
      <right style="thick">
        <color indexed="64"/>
      </right>
      <top style="thick">
        <color indexed="64"/>
      </top>
      <bottom style="thick">
        <color indexed="64"/>
      </bottom>
      <diagonal/>
    </border>
    <border>
      <left style="thin">
        <color indexed="64"/>
      </left>
      <right style="hair">
        <color indexed="64"/>
      </right>
      <top style="thick">
        <color indexed="64"/>
      </top>
      <bottom style="thin">
        <color auto="1"/>
      </bottom>
      <diagonal/>
    </border>
    <border>
      <left style="hair">
        <color indexed="64"/>
      </left>
      <right style="hair">
        <color indexed="64"/>
      </right>
      <top style="thick">
        <color indexed="64"/>
      </top>
      <bottom style="thin">
        <color auto="1"/>
      </bottom>
      <diagonal/>
    </border>
    <border>
      <left style="hair">
        <color indexed="64"/>
      </left>
      <right style="thick">
        <color indexed="64"/>
      </right>
      <top style="thick">
        <color indexed="64"/>
      </top>
      <bottom style="thin">
        <color auto="1"/>
      </bottom>
      <diagonal/>
    </border>
    <border>
      <left style="hair">
        <color indexed="64"/>
      </left>
      <right style="thick">
        <color indexed="64"/>
      </right>
      <top style="thin">
        <color auto="1"/>
      </top>
      <bottom style="thin">
        <color auto="1"/>
      </bottom>
      <diagonal/>
    </border>
    <border>
      <left style="thin">
        <color indexed="64"/>
      </left>
      <right style="hair">
        <color indexed="64"/>
      </right>
      <top style="thin">
        <color auto="1"/>
      </top>
      <bottom style="thick">
        <color indexed="64"/>
      </bottom>
      <diagonal/>
    </border>
    <border>
      <left style="hair">
        <color indexed="64"/>
      </left>
      <right style="hair">
        <color indexed="64"/>
      </right>
      <top style="thin">
        <color auto="1"/>
      </top>
      <bottom style="thick">
        <color indexed="64"/>
      </bottom>
      <diagonal/>
    </border>
    <border>
      <left style="hair">
        <color indexed="64"/>
      </left>
      <right style="thick">
        <color indexed="64"/>
      </right>
      <top style="thin">
        <color auto="1"/>
      </top>
      <bottom style="thick">
        <color indexed="64"/>
      </bottom>
      <diagonal/>
    </border>
    <border>
      <left/>
      <right style="medium">
        <color indexed="64"/>
      </right>
      <top/>
      <bottom style="medium">
        <color indexed="64"/>
      </bottom>
      <diagonal/>
    </border>
    <border>
      <left style="thin">
        <color indexed="64"/>
      </left>
      <right/>
      <top style="thin">
        <color indexed="64"/>
      </top>
      <bottom style="thick">
        <color indexed="64"/>
      </bottom>
      <diagonal/>
    </border>
    <border>
      <left/>
      <right style="double">
        <color indexed="64"/>
      </right>
      <top style="thin">
        <color indexed="64"/>
      </top>
      <bottom style="thick">
        <color indexed="64"/>
      </bottom>
      <diagonal/>
    </border>
    <border>
      <left style="thin">
        <color indexed="64"/>
      </left>
      <right style="dotted">
        <color indexed="64"/>
      </right>
      <top style="hair">
        <color indexed="64"/>
      </top>
      <bottom/>
      <diagonal/>
    </border>
    <border>
      <left style="dotted">
        <color indexed="64"/>
      </left>
      <right style="dotted">
        <color indexed="64"/>
      </right>
      <top style="hair">
        <color indexed="64"/>
      </top>
      <bottom/>
      <diagonal/>
    </border>
    <border>
      <left style="dotted">
        <color indexed="64"/>
      </left>
      <right style="thin">
        <color indexed="64"/>
      </right>
      <top style="hair">
        <color indexed="64"/>
      </top>
      <bottom/>
      <diagonal/>
    </border>
    <border>
      <left style="thin">
        <color indexed="64"/>
      </left>
      <right style="dotted">
        <color indexed="64"/>
      </right>
      <top/>
      <bottom style="hair">
        <color indexed="64"/>
      </bottom>
      <diagonal/>
    </border>
    <border>
      <left style="dotted">
        <color indexed="64"/>
      </left>
      <right style="dotted">
        <color indexed="64"/>
      </right>
      <top/>
      <bottom style="hair">
        <color indexed="64"/>
      </bottom>
      <diagonal/>
    </border>
    <border>
      <left style="dotted">
        <color indexed="64"/>
      </left>
      <right style="thin">
        <color indexed="64"/>
      </right>
      <top/>
      <bottom style="hair">
        <color indexed="64"/>
      </bottom>
      <diagonal/>
    </border>
    <border>
      <left style="hair">
        <color indexed="64"/>
      </left>
      <right style="double">
        <color indexed="64"/>
      </right>
      <top/>
      <bottom/>
      <diagonal/>
    </border>
    <border>
      <left/>
      <right style="double">
        <color auto="1"/>
      </right>
      <top style="double">
        <color auto="1"/>
      </top>
      <bottom style="double">
        <color auto="1"/>
      </bottom>
      <diagonal/>
    </border>
    <border>
      <left/>
      <right/>
      <top style="double">
        <color auto="1"/>
      </top>
      <bottom style="double">
        <color auto="1"/>
      </bottom>
      <diagonal/>
    </border>
    <border>
      <left style="double">
        <color auto="1"/>
      </left>
      <right/>
      <top style="double">
        <color auto="1"/>
      </top>
      <bottom style="double">
        <color auto="1"/>
      </bottom>
      <diagonal/>
    </border>
  </borders>
  <cellStyleXfs count="58">
    <xf numFmtId="0" fontId="0" fillId="0" borderId="0">
      <alignment vertical="center"/>
    </xf>
    <xf numFmtId="0" fontId="5" fillId="2" borderId="0" applyNumberFormat="0" applyBorder="0" applyAlignment="0" applyProtection="0">
      <alignment vertical="center"/>
    </xf>
    <xf numFmtId="0" fontId="5" fillId="3" borderId="0" applyNumberFormat="0" applyBorder="0" applyAlignment="0" applyProtection="0">
      <alignment vertical="center"/>
    </xf>
    <xf numFmtId="0" fontId="5" fillId="4" borderId="0" applyNumberFormat="0" applyBorder="0" applyAlignment="0" applyProtection="0">
      <alignment vertical="center"/>
    </xf>
    <xf numFmtId="0" fontId="5" fillId="5" borderId="0" applyNumberFormat="0" applyBorder="0" applyAlignment="0" applyProtection="0">
      <alignment vertical="center"/>
    </xf>
    <xf numFmtId="0" fontId="5" fillId="6" borderId="0" applyNumberFormat="0" applyBorder="0" applyAlignment="0" applyProtection="0">
      <alignment vertical="center"/>
    </xf>
    <xf numFmtId="0" fontId="5" fillId="7" borderId="0" applyNumberFormat="0" applyBorder="0" applyAlignment="0" applyProtection="0">
      <alignment vertical="center"/>
    </xf>
    <xf numFmtId="0" fontId="5" fillId="8" borderId="0" applyNumberFormat="0" applyBorder="0" applyAlignment="0" applyProtection="0">
      <alignment vertical="center"/>
    </xf>
    <xf numFmtId="0" fontId="5" fillId="9" borderId="0" applyNumberFormat="0" applyBorder="0" applyAlignment="0" applyProtection="0">
      <alignment vertical="center"/>
    </xf>
    <xf numFmtId="0" fontId="5" fillId="10" borderId="0" applyNumberFormat="0" applyBorder="0" applyAlignment="0" applyProtection="0">
      <alignment vertical="center"/>
    </xf>
    <xf numFmtId="0" fontId="5" fillId="5" borderId="0" applyNumberFormat="0" applyBorder="0" applyAlignment="0" applyProtection="0">
      <alignment vertical="center"/>
    </xf>
    <xf numFmtId="0" fontId="5" fillId="8" borderId="0" applyNumberFormat="0" applyBorder="0" applyAlignment="0" applyProtection="0">
      <alignment vertical="center"/>
    </xf>
    <xf numFmtId="0" fontId="5" fillId="11" borderId="0" applyNumberFormat="0" applyBorder="0" applyAlignment="0" applyProtection="0">
      <alignment vertical="center"/>
    </xf>
    <xf numFmtId="0" fontId="10" fillId="12"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5" borderId="0" applyNumberFormat="0" applyBorder="0" applyAlignment="0" applyProtection="0">
      <alignment vertical="center"/>
    </xf>
    <xf numFmtId="0" fontId="10" fillId="16" borderId="0" applyNumberFormat="0" applyBorder="0" applyAlignment="0" applyProtection="0">
      <alignment vertical="center"/>
    </xf>
    <xf numFmtId="0" fontId="10" fillId="17" borderId="0" applyNumberFormat="0" applyBorder="0" applyAlignment="0" applyProtection="0">
      <alignment vertical="center"/>
    </xf>
    <xf numFmtId="0" fontId="10" fillId="18"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9" borderId="0" applyNumberFormat="0" applyBorder="0" applyAlignment="0" applyProtection="0">
      <alignment vertical="center"/>
    </xf>
    <xf numFmtId="0" fontId="4" fillId="0" borderId="0"/>
    <xf numFmtId="0" fontId="11" fillId="0" borderId="0" applyNumberFormat="0" applyFill="0" applyBorder="0" applyAlignment="0" applyProtection="0">
      <alignment vertical="center"/>
    </xf>
    <xf numFmtId="0" fontId="12" fillId="20" borderId="1" applyNumberFormat="0" applyAlignment="0" applyProtection="0">
      <alignment vertical="center"/>
    </xf>
    <xf numFmtId="0" fontId="13" fillId="21" borderId="0" applyNumberFormat="0" applyBorder="0" applyAlignment="0" applyProtection="0">
      <alignment vertical="center"/>
    </xf>
    <xf numFmtId="0" fontId="3" fillId="22" borderId="2" applyNumberFormat="0" applyFont="0" applyAlignment="0" applyProtection="0">
      <alignment vertical="center"/>
    </xf>
    <xf numFmtId="0" fontId="14" fillId="0" borderId="3" applyNumberFormat="0" applyFill="0" applyAlignment="0" applyProtection="0">
      <alignment vertical="center"/>
    </xf>
    <xf numFmtId="0" fontId="15" fillId="3" borderId="0" applyNumberFormat="0" applyBorder="0" applyAlignment="0" applyProtection="0">
      <alignment vertical="center"/>
    </xf>
    <xf numFmtId="0" fontId="16" fillId="23" borderId="4" applyNumberFormat="0" applyAlignment="0" applyProtection="0">
      <alignment vertical="center"/>
    </xf>
    <xf numFmtId="0" fontId="17" fillId="0" borderId="0" applyNumberFormat="0" applyFill="0" applyBorder="0" applyAlignment="0" applyProtection="0">
      <alignment vertical="center"/>
    </xf>
    <xf numFmtId="0" fontId="18" fillId="0" borderId="5" applyNumberFormat="0" applyFill="0" applyAlignment="0" applyProtection="0">
      <alignment vertical="center"/>
    </xf>
    <xf numFmtId="0" fontId="19" fillId="0" borderId="6" applyNumberFormat="0" applyFill="0" applyAlignment="0" applyProtection="0">
      <alignment vertical="center"/>
    </xf>
    <xf numFmtId="0" fontId="20" fillId="0" borderId="7" applyNumberFormat="0" applyFill="0" applyAlignment="0" applyProtection="0">
      <alignment vertical="center"/>
    </xf>
    <xf numFmtId="0" fontId="20" fillId="0" borderId="0" applyNumberFormat="0" applyFill="0" applyBorder="0" applyAlignment="0" applyProtection="0">
      <alignment vertical="center"/>
    </xf>
    <xf numFmtId="0" fontId="21" fillId="0" borderId="8" applyNumberFormat="0" applyFill="0" applyAlignment="0" applyProtection="0">
      <alignment vertical="center"/>
    </xf>
    <xf numFmtId="0" fontId="22" fillId="23" borderId="9" applyNumberFormat="0" applyAlignment="0" applyProtection="0">
      <alignment vertical="center"/>
    </xf>
    <xf numFmtId="0" fontId="23" fillId="0" borderId="0" applyNumberFormat="0" applyFill="0" applyBorder="0" applyAlignment="0" applyProtection="0">
      <alignment vertical="center"/>
    </xf>
    <xf numFmtId="0" fontId="24" fillId="7" borderId="4" applyNumberFormat="0" applyAlignment="0" applyProtection="0">
      <alignment vertical="center"/>
    </xf>
    <xf numFmtId="0" fontId="5" fillId="0" borderId="0">
      <alignment vertical="center"/>
    </xf>
    <xf numFmtId="0" fontId="5" fillId="0" borderId="0">
      <alignment vertical="center"/>
    </xf>
    <xf numFmtId="0" fontId="5" fillId="0" borderId="0">
      <alignment vertical="center"/>
    </xf>
    <xf numFmtId="1" fontId="6" fillId="0" borderId="0"/>
    <xf numFmtId="0" fontId="25" fillId="4" borderId="0" applyNumberFormat="0" applyBorder="0" applyAlignment="0" applyProtection="0">
      <alignment vertical="center"/>
    </xf>
    <xf numFmtId="38" fontId="3" fillId="0" borderId="0" applyFont="0" applyFill="0" applyBorder="0" applyAlignment="0" applyProtection="0">
      <alignment vertical="center"/>
    </xf>
    <xf numFmtId="0" fontId="3" fillId="0" borderId="0"/>
    <xf numFmtId="0" fontId="60" fillId="0" borderId="0"/>
    <xf numFmtId="38" fontId="60" fillId="0" borderId="0" applyFont="0" applyFill="0" applyBorder="0" applyAlignment="0" applyProtection="0">
      <alignment vertical="center"/>
    </xf>
    <xf numFmtId="0" fontId="3" fillId="0" borderId="0"/>
    <xf numFmtId="38" fontId="2" fillId="0" borderId="0" applyFont="0" applyFill="0" applyBorder="0" applyAlignment="0" applyProtection="0">
      <alignment vertical="center"/>
    </xf>
    <xf numFmtId="0" fontId="1" fillId="0" borderId="0">
      <alignment vertical="center"/>
    </xf>
    <xf numFmtId="0" fontId="1" fillId="0" borderId="0">
      <alignment vertical="center"/>
    </xf>
    <xf numFmtId="0" fontId="87" fillId="0" borderId="0">
      <alignment vertical="center"/>
    </xf>
    <xf numFmtId="0" fontId="3" fillId="0" borderId="0">
      <alignment vertical="center"/>
    </xf>
    <xf numFmtId="38" fontId="3" fillId="0" borderId="0" applyFont="0" applyFill="0" applyBorder="0" applyAlignment="0" applyProtection="0">
      <alignment vertical="center"/>
    </xf>
  </cellStyleXfs>
  <cellXfs count="1583">
    <xf numFmtId="0" fontId="0" fillId="0" borderId="0" xfId="0">
      <alignment vertical="center"/>
    </xf>
    <xf numFmtId="0" fontId="9" fillId="0" borderId="0" xfId="0" applyFont="1" applyFill="1" applyBorder="1" applyAlignment="1" applyProtection="1">
      <alignment horizontal="center" vertical="center"/>
      <protection hidden="1"/>
    </xf>
    <xf numFmtId="0" fontId="9" fillId="0" borderId="0" xfId="0" applyFont="1" applyFill="1" applyAlignment="1" applyProtection="1">
      <alignment horizontal="center" vertical="center"/>
      <protection hidden="1"/>
    </xf>
    <xf numFmtId="0" fontId="29" fillId="0" borderId="0" xfId="0" applyFont="1" applyFill="1" applyAlignment="1" applyProtection="1">
      <alignment vertical="center"/>
      <protection hidden="1"/>
    </xf>
    <xf numFmtId="0" fontId="9" fillId="0" borderId="0" xfId="0" applyFont="1" applyFill="1" applyAlignment="1" applyProtection="1">
      <alignment vertical="center"/>
      <protection hidden="1"/>
    </xf>
    <xf numFmtId="38" fontId="9" fillId="0" borderId="0" xfId="47" applyFont="1" applyFill="1" applyAlignment="1" applyProtection="1">
      <alignment horizontal="center" vertical="center"/>
      <protection hidden="1"/>
    </xf>
    <xf numFmtId="38" fontId="29" fillId="0" borderId="0" xfId="47" applyFont="1" applyFill="1" applyAlignment="1" applyProtection="1">
      <alignment horizontal="center" vertical="center"/>
      <protection hidden="1"/>
    </xf>
    <xf numFmtId="0" fontId="9" fillId="0" borderId="11" xfId="0" applyFont="1" applyFill="1" applyBorder="1" applyAlignment="1" applyProtection="1">
      <alignment horizontal="center" vertical="center"/>
      <protection hidden="1"/>
    </xf>
    <xf numFmtId="0" fontId="9" fillId="0" borderId="24" xfId="0" applyFont="1" applyFill="1" applyBorder="1" applyAlignment="1" applyProtection="1">
      <alignment horizontal="center" vertical="center"/>
      <protection hidden="1"/>
    </xf>
    <xf numFmtId="0" fontId="9" fillId="0" borderId="0" xfId="0" applyFont="1" applyFill="1" applyBorder="1" applyAlignment="1" applyProtection="1">
      <alignment horizontal="left" vertical="top" wrapText="1"/>
      <protection hidden="1"/>
    </xf>
    <xf numFmtId="0" fontId="33" fillId="24" borderId="23" xfId="0" applyFont="1" applyFill="1" applyBorder="1" applyAlignment="1" applyProtection="1">
      <alignment horizontal="center" vertical="center"/>
      <protection locked="0"/>
    </xf>
    <xf numFmtId="0" fontId="33" fillId="24" borderId="21" xfId="0" applyFont="1" applyFill="1" applyBorder="1" applyAlignment="1" applyProtection="1">
      <alignment horizontal="center" vertical="center"/>
      <protection locked="0"/>
    </xf>
    <xf numFmtId="0" fontId="33" fillId="24" borderId="13" xfId="0" applyFont="1" applyFill="1" applyBorder="1" applyAlignment="1" applyProtection="1">
      <alignment horizontal="center" vertical="center"/>
      <protection locked="0"/>
    </xf>
    <xf numFmtId="0" fontId="40" fillId="0" borderId="0" xfId="0" applyFont="1" applyFill="1" applyAlignment="1" applyProtection="1">
      <alignment vertical="center"/>
      <protection hidden="1"/>
    </xf>
    <xf numFmtId="0" fontId="29" fillId="0" borderId="0" xfId="0" applyFont="1" applyFill="1" applyAlignment="1" applyProtection="1">
      <alignment horizontal="center" vertical="center" shrinkToFit="1"/>
      <protection hidden="1"/>
    </xf>
    <xf numFmtId="0" fontId="9" fillId="0" borderId="0" xfId="0" applyFont="1" applyFill="1" applyAlignment="1" applyProtection="1">
      <alignment horizontal="center" vertical="center" wrapText="1"/>
      <protection hidden="1"/>
    </xf>
    <xf numFmtId="0" fontId="46" fillId="0" borderId="0" xfId="0" applyFont="1" applyFill="1" applyAlignment="1" applyProtection="1">
      <alignment vertical="center"/>
      <protection hidden="1"/>
    </xf>
    <xf numFmtId="38" fontId="40" fillId="0" borderId="0" xfId="47" applyFont="1" applyFill="1" applyAlignment="1" applyProtection="1">
      <alignment horizontal="center" vertical="center"/>
      <protection hidden="1"/>
    </xf>
    <xf numFmtId="0" fontId="43" fillId="0" borderId="0" xfId="0" applyFont="1" applyFill="1" applyAlignment="1" applyProtection="1">
      <alignment horizontal="center" vertical="center" shrinkToFit="1"/>
      <protection hidden="1"/>
    </xf>
    <xf numFmtId="38" fontId="39" fillId="24" borderId="87" xfId="47" applyFont="1" applyFill="1" applyBorder="1" applyAlignment="1" applyProtection="1">
      <alignment horizontal="centerContinuous" vertical="center"/>
      <protection hidden="1"/>
    </xf>
    <xf numFmtId="0" fontId="38" fillId="24" borderId="88" xfId="0" applyFont="1" applyFill="1" applyBorder="1" applyAlignment="1" applyProtection="1">
      <alignment horizontal="centerContinuous" vertical="center"/>
      <protection hidden="1"/>
    </xf>
    <xf numFmtId="0" fontId="39" fillId="24" borderId="88" xfId="0" applyFont="1" applyFill="1" applyBorder="1" applyAlignment="1" applyProtection="1">
      <alignment horizontal="centerContinuous" vertical="center"/>
      <protection hidden="1"/>
    </xf>
    <xf numFmtId="0" fontId="38" fillId="24" borderId="89" xfId="0" applyFont="1" applyFill="1" applyBorder="1" applyAlignment="1" applyProtection="1">
      <alignment horizontal="centerContinuous" vertical="center"/>
      <protection hidden="1"/>
    </xf>
    <xf numFmtId="38" fontId="26" fillId="0" borderId="0" xfId="47" applyFont="1" applyFill="1" applyAlignment="1" applyProtection="1">
      <alignment horizontal="center" vertical="center"/>
      <protection hidden="1"/>
    </xf>
    <xf numFmtId="38" fontId="45" fillId="24" borderId="90" xfId="47" applyFont="1" applyFill="1" applyBorder="1" applyAlignment="1" applyProtection="1">
      <alignment horizontal="centerContinuous" vertical="center"/>
      <protection hidden="1"/>
    </xf>
    <xf numFmtId="0" fontId="38" fillId="24" borderId="91" xfId="0" applyFont="1" applyFill="1" applyBorder="1" applyAlignment="1" applyProtection="1">
      <alignment horizontal="centerContinuous" vertical="center"/>
      <protection hidden="1"/>
    </xf>
    <xf numFmtId="0" fontId="45" fillId="24" borderId="91" xfId="0" applyFont="1" applyFill="1" applyBorder="1" applyAlignment="1" applyProtection="1">
      <alignment horizontal="centerContinuous" vertical="center"/>
      <protection hidden="1"/>
    </xf>
    <xf numFmtId="0" fontId="39" fillId="24" borderId="91" xfId="0" applyFont="1" applyFill="1" applyBorder="1" applyAlignment="1" applyProtection="1">
      <alignment horizontal="centerContinuous" vertical="center"/>
      <protection hidden="1"/>
    </xf>
    <xf numFmtId="0" fontId="38" fillId="24" borderId="92" xfId="0" applyFont="1" applyFill="1" applyBorder="1" applyAlignment="1" applyProtection="1">
      <alignment horizontal="centerContinuous" vertical="center"/>
      <protection hidden="1"/>
    </xf>
    <xf numFmtId="0" fontId="43" fillId="0" borderId="0" xfId="0" applyFont="1" applyFill="1" applyAlignment="1" applyProtection="1">
      <alignment vertical="center"/>
      <protection hidden="1"/>
    </xf>
    <xf numFmtId="0" fontId="44" fillId="0" borderId="0" xfId="0" applyFont="1" applyFill="1" applyAlignment="1" applyProtection="1">
      <alignment horizontal="center" vertical="center"/>
      <protection hidden="1"/>
    </xf>
    <xf numFmtId="0" fontId="44" fillId="0" borderId="0" xfId="0" applyFont="1" applyFill="1" applyAlignment="1" applyProtection="1">
      <alignment vertical="center"/>
      <protection hidden="1"/>
    </xf>
    <xf numFmtId="0" fontId="44" fillId="0" borderId="0" xfId="0" applyFont="1" applyFill="1" applyAlignment="1" applyProtection="1">
      <alignment horizontal="center" vertical="center" wrapText="1"/>
      <protection hidden="1"/>
    </xf>
    <xf numFmtId="38" fontId="34" fillId="28" borderId="85" xfId="47" applyFont="1" applyFill="1" applyBorder="1" applyAlignment="1" applyProtection="1">
      <alignment vertical="center" shrinkToFit="1"/>
      <protection hidden="1"/>
    </xf>
    <xf numFmtId="0" fontId="9" fillId="0" borderId="0" xfId="0" applyFont="1" applyFill="1" applyBorder="1" applyAlignment="1" applyProtection="1">
      <alignment horizontal="left" vertical="center" wrapText="1"/>
      <protection hidden="1"/>
    </xf>
    <xf numFmtId="49" fontId="33" fillId="24" borderId="20" xfId="0" applyNumberFormat="1" applyFont="1" applyFill="1" applyBorder="1" applyAlignment="1" applyProtection="1">
      <alignment horizontal="center" vertical="center" shrinkToFit="1"/>
      <protection locked="0"/>
    </xf>
    <xf numFmtId="0" fontId="33" fillId="24" borderId="20" xfId="0" applyFont="1" applyFill="1" applyBorder="1" applyAlignment="1" applyProtection="1">
      <alignment horizontal="center" vertical="center" shrinkToFit="1"/>
      <protection locked="0"/>
    </xf>
    <xf numFmtId="49" fontId="33" fillId="24" borderId="32" xfId="0" applyNumberFormat="1" applyFont="1" applyFill="1" applyBorder="1" applyAlignment="1" applyProtection="1">
      <alignment horizontal="center" vertical="center" shrinkToFit="1"/>
      <protection locked="0"/>
    </xf>
    <xf numFmtId="38" fontId="33" fillId="24" borderId="72" xfId="47" applyFont="1" applyFill="1" applyBorder="1" applyAlignment="1" applyProtection="1">
      <alignment vertical="center" shrinkToFit="1"/>
      <protection locked="0"/>
    </xf>
    <xf numFmtId="38" fontId="9" fillId="0" borderId="55" xfId="47" applyFont="1" applyFill="1" applyBorder="1" applyAlignment="1" applyProtection="1">
      <alignment vertical="center" shrinkToFit="1"/>
      <protection hidden="1"/>
    </xf>
    <xf numFmtId="38" fontId="9" fillId="0" borderId="49" xfId="47" applyFont="1" applyFill="1" applyBorder="1" applyAlignment="1" applyProtection="1">
      <alignment vertical="center" shrinkToFit="1"/>
      <protection hidden="1"/>
    </xf>
    <xf numFmtId="38" fontId="9" fillId="0" borderId="20" xfId="47" applyFont="1" applyFill="1" applyBorder="1" applyAlignment="1" applyProtection="1">
      <alignment vertical="center" shrinkToFit="1"/>
      <protection hidden="1"/>
    </xf>
    <xf numFmtId="38" fontId="33" fillId="24" borderId="114" xfId="47" applyFont="1" applyFill="1" applyBorder="1" applyAlignment="1" applyProtection="1">
      <alignment vertical="center" shrinkToFit="1"/>
      <protection locked="0"/>
    </xf>
    <xf numFmtId="38" fontId="33" fillId="24" borderId="115" xfId="47" applyFont="1" applyFill="1" applyBorder="1" applyAlignment="1" applyProtection="1">
      <alignment vertical="center" shrinkToFit="1"/>
      <protection locked="0"/>
    </xf>
    <xf numFmtId="38" fontId="33" fillId="24" borderId="116" xfId="47" applyFont="1" applyFill="1" applyBorder="1" applyAlignment="1" applyProtection="1">
      <alignment vertical="center" shrinkToFit="1"/>
      <protection locked="0"/>
    </xf>
    <xf numFmtId="38" fontId="33" fillId="24" borderId="32" xfId="47" applyFont="1" applyFill="1" applyBorder="1" applyAlignment="1" applyProtection="1">
      <alignment vertical="center" shrinkToFit="1"/>
      <protection locked="0"/>
    </xf>
    <xf numFmtId="38" fontId="9" fillId="0" borderId="56" xfId="47" applyFont="1" applyFill="1" applyBorder="1" applyAlignment="1" applyProtection="1">
      <alignment vertical="center" shrinkToFit="1"/>
      <protection hidden="1"/>
    </xf>
    <xf numFmtId="0" fontId="44" fillId="0" borderId="0" xfId="49" applyFont="1" applyAlignment="1">
      <alignment vertical="center"/>
    </xf>
    <xf numFmtId="0" fontId="44" fillId="0" borderId="0" xfId="49" applyFont="1" applyAlignment="1">
      <alignment horizontal="left" vertical="center"/>
    </xf>
    <xf numFmtId="38" fontId="44" fillId="0" borderId="0" xfId="50" applyFont="1" applyAlignment="1">
      <alignment vertical="center"/>
    </xf>
    <xf numFmtId="38" fontId="44" fillId="0" borderId="77" xfId="50" applyFont="1" applyBorder="1" applyAlignment="1">
      <alignment vertical="center"/>
    </xf>
    <xf numFmtId="0" fontId="44" fillId="0" borderId="22" xfId="49" applyFont="1" applyBorder="1" applyAlignment="1">
      <alignment horizontal="center" vertical="center"/>
    </xf>
    <xf numFmtId="38" fontId="44" fillId="25" borderId="40" xfId="50" applyFont="1" applyFill="1" applyBorder="1" applyAlignment="1">
      <alignment vertical="center"/>
    </xf>
    <xf numFmtId="0" fontId="44" fillId="25" borderId="40" xfId="49" applyFont="1" applyFill="1" applyBorder="1" applyAlignment="1">
      <alignment horizontal="center" vertical="center"/>
    </xf>
    <xf numFmtId="38" fontId="44" fillId="0" borderId="32" xfId="50" applyFont="1" applyBorder="1" applyAlignment="1">
      <alignment vertical="center"/>
    </xf>
    <xf numFmtId="0" fontId="44" fillId="0" borderId="32" xfId="49" applyFont="1" applyBorder="1" applyAlignment="1">
      <alignment horizontal="center" vertical="center"/>
    </xf>
    <xf numFmtId="38" fontId="44" fillId="0" borderId="31" xfId="50" applyFont="1" applyBorder="1" applyAlignment="1">
      <alignment vertical="center"/>
    </xf>
    <xf numFmtId="0" fontId="44" fillId="0" borderId="31" xfId="49" applyFont="1" applyBorder="1" applyAlignment="1">
      <alignment horizontal="center" vertical="center"/>
    </xf>
    <xf numFmtId="0" fontId="44" fillId="0" borderId="81" xfId="49" applyFont="1" applyBorder="1" applyAlignment="1">
      <alignment horizontal="center" vertical="center"/>
    </xf>
    <xf numFmtId="38" fontId="44" fillId="0" borderId="40" xfId="50" applyFont="1" applyBorder="1" applyAlignment="1">
      <alignment vertical="center"/>
    </xf>
    <xf numFmtId="0" fontId="44" fillId="0" borderId="40" xfId="49" applyFont="1" applyBorder="1" applyAlignment="1">
      <alignment horizontal="center" vertical="center"/>
    </xf>
    <xf numFmtId="0" fontId="44" fillId="0" borderId="0" xfId="49" applyFont="1" applyAlignment="1">
      <alignment horizontal="left" vertical="center" indent="1"/>
    </xf>
    <xf numFmtId="0" fontId="57" fillId="0" borderId="0" xfId="49" applyFont="1" applyAlignment="1">
      <alignment vertical="center"/>
    </xf>
    <xf numFmtId="0" fontId="43" fillId="0" borderId="0" xfId="49" applyFont="1" applyAlignment="1">
      <alignment vertical="center"/>
    </xf>
    <xf numFmtId="0" fontId="44" fillId="30" borderId="31" xfId="49" applyFont="1" applyFill="1" applyBorder="1" applyAlignment="1">
      <alignment horizontal="center" vertical="center"/>
    </xf>
    <xf numFmtId="0" fontId="44" fillId="30" borderId="32" xfId="49" applyFont="1" applyFill="1" applyBorder="1" applyAlignment="1">
      <alignment horizontal="center" vertical="center"/>
    </xf>
    <xf numFmtId="0" fontId="44" fillId="30" borderId="40" xfId="49" applyFont="1" applyFill="1" applyBorder="1" applyAlignment="1">
      <alignment horizontal="center" vertical="center"/>
    </xf>
    <xf numFmtId="0" fontId="44" fillId="0" borderId="0" xfId="49" applyFont="1" applyFill="1" applyBorder="1" applyAlignment="1">
      <alignment horizontal="center" vertical="center"/>
    </xf>
    <xf numFmtId="38" fontId="44" fillId="0" borderId="0" xfId="50" applyFont="1" applyFill="1" applyBorder="1" applyAlignment="1">
      <alignment vertical="center"/>
    </xf>
    <xf numFmtId="0" fontId="44" fillId="25" borderId="32" xfId="49" applyFont="1" applyFill="1" applyBorder="1" applyAlignment="1">
      <alignment horizontal="center" vertical="center"/>
    </xf>
    <xf numFmtId="38" fontId="44" fillId="25" borderId="32" xfId="50" applyFont="1" applyFill="1" applyBorder="1" applyAlignment="1">
      <alignment vertical="center"/>
    </xf>
    <xf numFmtId="0" fontId="69" fillId="0" borderId="77" xfId="49" applyFont="1" applyBorder="1" applyAlignment="1">
      <alignment horizontal="center" vertical="center"/>
    </xf>
    <xf numFmtId="38" fontId="44" fillId="27" borderId="32" xfId="50" applyFont="1" applyFill="1" applyBorder="1" applyAlignment="1">
      <alignment vertical="center"/>
    </xf>
    <xf numFmtId="38" fontId="44" fillId="27" borderId="40" xfId="50" applyFont="1" applyFill="1" applyBorder="1" applyAlignment="1">
      <alignment vertical="center"/>
    </xf>
    <xf numFmtId="38" fontId="44" fillId="25" borderId="59" xfId="50" applyFont="1" applyFill="1" applyBorder="1" applyAlignment="1">
      <alignment vertical="center"/>
    </xf>
    <xf numFmtId="38" fontId="44" fillId="25" borderId="125" xfId="50" applyFont="1" applyFill="1" applyBorder="1" applyAlignment="1">
      <alignment vertical="center"/>
    </xf>
    <xf numFmtId="38" fontId="44" fillId="25" borderId="126" xfId="50" applyFont="1" applyFill="1" applyBorder="1" applyAlignment="1">
      <alignment vertical="center"/>
    </xf>
    <xf numFmtId="38" fontId="44" fillId="25" borderId="96" xfId="50" applyFont="1" applyFill="1" applyBorder="1" applyAlignment="1">
      <alignment vertical="center"/>
    </xf>
    <xf numFmtId="178" fontId="44" fillId="25" borderId="40" xfId="50" applyNumberFormat="1" applyFont="1" applyFill="1" applyBorder="1" applyAlignment="1">
      <alignment vertical="center"/>
    </xf>
    <xf numFmtId="38" fontId="44" fillId="0" borderId="56" xfId="50" applyFont="1" applyFill="1" applyBorder="1" applyAlignment="1">
      <alignment vertical="center"/>
    </xf>
    <xf numFmtId="38" fontId="44" fillId="0" borderId="127" xfId="50" applyFont="1" applyFill="1" applyBorder="1" applyAlignment="1">
      <alignment vertical="center"/>
    </xf>
    <xf numFmtId="38" fontId="44" fillId="0" borderId="128" xfId="50" applyFont="1" applyFill="1" applyBorder="1" applyAlignment="1">
      <alignment vertical="center"/>
    </xf>
    <xf numFmtId="38" fontId="44" fillId="0" borderId="72" xfId="50" applyFont="1" applyFill="1" applyBorder="1" applyAlignment="1">
      <alignment vertical="center"/>
    </xf>
    <xf numFmtId="178" fontId="44" fillId="0" borderId="32" xfId="50" applyNumberFormat="1" applyFont="1" applyFill="1" applyBorder="1" applyAlignment="1">
      <alignment vertical="center"/>
    </xf>
    <xf numFmtId="178" fontId="44" fillId="25" borderId="57" xfId="50" applyNumberFormat="1" applyFont="1" applyFill="1" applyBorder="1" applyAlignment="1">
      <alignment vertical="center"/>
    </xf>
    <xf numFmtId="38" fontId="44" fillId="0" borderId="54" xfId="50" applyFont="1" applyFill="1" applyBorder="1" applyAlignment="1">
      <alignment vertical="center"/>
    </xf>
    <xf numFmtId="38" fontId="44" fillId="0" borderId="129" xfId="50" applyFont="1" applyFill="1" applyBorder="1" applyAlignment="1">
      <alignment vertical="center"/>
    </xf>
    <xf numFmtId="38" fontId="44" fillId="0" borderId="130" xfId="50" applyFont="1" applyFill="1" applyBorder="1" applyAlignment="1">
      <alignment vertical="center"/>
    </xf>
    <xf numFmtId="38" fontId="44" fillId="0" borderId="74" xfId="50" applyFont="1" applyFill="1" applyBorder="1" applyAlignment="1">
      <alignment vertical="center"/>
    </xf>
    <xf numFmtId="178" fontId="44" fillId="0" borderId="19" xfId="50" applyNumberFormat="1" applyFont="1" applyBorder="1" applyAlignment="1">
      <alignment vertical="center"/>
    </xf>
    <xf numFmtId="178" fontId="44" fillId="0" borderId="31" xfId="50" applyNumberFormat="1" applyFont="1" applyFill="1" applyBorder="1" applyAlignment="1">
      <alignment vertical="center"/>
    </xf>
    <xf numFmtId="38" fontId="44" fillId="27" borderId="59" xfId="50" applyFont="1" applyFill="1" applyBorder="1" applyAlignment="1">
      <alignment vertical="center"/>
    </xf>
    <xf numFmtId="38" fontId="44" fillId="27" borderId="125" xfId="50" applyFont="1" applyFill="1" applyBorder="1" applyAlignment="1">
      <alignment vertical="center"/>
    </xf>
    <xf numFmtId="38" fontId="44" fillId="27" borderId="126" xfId="50" applyFont="1" applyFill="1" applyBorder="1" applyAlignment="1">
      <alignment vertical="center"/>
    </xf>
    <xf numFmtId="38" fontId="44" fillId="27" borderId="96" xfId="50" applyFont="1" applyFill="1" applyBorder="1" applyAlignment="1">
      <alignment vertical="center"/>
    </xf>
    <xf numFmtId="178" fontId="44" fillId="27" borderId="57" xfId="50" applyNumberFormat="1" applyFont="1" applyFill="1" applyBorder="1" applyAlignment="1">
      <alignment vertical="center"/>
    </xf>
    <xf numFmtId="0" fontId="44" fillId="27" borderId="40" xfId="49" applyFont="1" applyFill="1" applyBorder="1" applyAlignment="1">
      <alignment horizontal="center" vertical="center"/>
    </xf>
    <xf numFmtId="178" fontId="44" fillId="27" borderId="40" xfId="50" applyNumberFormat="1" applyFont="1" applyFill="1" applyBorder="1" applyAlignment="1">
      <alignment vertical="center"/>
    </xf>
    <xf numFmtId="38" fontId="44" fillId="25" borderId="56" xfId="50" applyFont="1" applyFill="1" applyBorder="1" applyAlignment="1">
      <alignment vertical="center"/>
    </xf>
    <xf numFmtId="38" fontId="44" fillId="25" borderId="127" xfId="50" applyFont="1" applyFill="1" applyBorder="1" applyAlignment="1">
      <alignment vertical="center"/>
    </xf>
    <xf numFmtId="38" fontId="44" fillId="25" borderId="128" xfId="50" applyFont="1" applyFill="1" applyBorder="1" applyAlignment="1">
      <alignment vertical="center"/>
    </xf>
    <xf numFmtId="38" fontId="44" fillId="25" borderId="72" xfId="50" applyFont="1" applyFill="1" applyBorder="1" applyAlignment="1">
      <alignment vertical="center"/>
    </xf>
    <xf numFmtId="178" fontId="44" fillId="25" borderId="20" xfId="50" applyNumberFormat="1" applyFont="1" applyFill="1" applyBorder="1" applyAlignment="1">
      <alignment vertical="center"/>
    </xf>
    <xf numFmtId="178" fontId="44" fillId="25" borderId="32" xfId="50" applyNumberFormat="1" applyFont="1" applyFill="1" applyBorder="1" applyAlignment="1">
      <alignment vertical="center"/>
    </xf>
    <xf numFmtId="38" fontId="44" fillId="0" borderId="59" xfId="50" applyFont="1" applyFill="1" applyBorder="1" applyAlignment="1">
      <alignment vertical="center"/>
    </xf>
    <xf numFmtId="38" fontId="44" fillId="0" borderId="125" xfId="50" applyFont="1" applyFill="1" applyBorder="1" applyAlignment="1">
      <alignment vertical="center"/>
    </xf>
    <xf numFmtId="38" fontId="44" fillId="0" borderId="126" xfId="50" applyFont="1" applyFill="1" applyBorder="1" applyAlignment="1">
      <alignment vertical="center"/>
    </xf>
    <xf numFmtId="38" fontId="44" fillId="0" borderId="96" xfId="50" applyFont="1" applyFill="1" applyBorder="1" applyAlignment="1">
      <alignment vertical="center"/>
    </xf>
    <xf numFmtId="178" fontId="44" fillId="0" borderId="57" xfId="50" applyNumberFormat="1" applyFont="1" applyBorder="1" applyAlignment="1">
      <alignment vertical="center"/>
    </xf>
    <xf numFmtId="178" fontId="44" fillId="0" borderId="57" xfId="50" applyNumberFormat="1" applyFont="1" applyFill="1" applyBorder="1" applyAlignment="1">
      <alignment vertical="center"/>
    </xf>
    <xf numFmtId="38" fontId="44" fillId="0" borderId="40" xfId="50" applyFont="1" applyFill="1" applyBorder="1" applyAlignment="1">
      <alignment vertical="center"/>
    </xf>
    <xf numFmtId="38" fontId="44" fillId="27" borderId="56" xfId="50" applyFont="1" applyFill="1" applyBorder="1" applyAlignment="1">
      <alignment vertical="center"/>
    </xf>
    <xf numFmtId="38" fontId="44" fillId="27" borderId="127" xfId="50" applyFont="1" applyFill="1" applyBorder="1" applyAlignment="1">
      <alignment vertical="center"/>
    </xf>
    <xf numFmtId="38" fontId="44" fillId="27" borderId="128" xfId="50" applyFont="1" applyFill="1" applyBorder="1" applyAlignment="1">
      <alignment vertical="center"/>
    </xf>
    <xf numFmtId="38" fontId="44" fillId="27" borderId="72" xfId="50" applyFont="1" applyFill="1" applyBorder="1" applyAlignment="1">
      <alignment vertical="center"/>
    </xf>
    <xf numFmtId="178" fontId="44" fillId="27" borderId="20" xfId="50" applyNumberFormat="1" applyFont="1" applyFill="1" applyBorder="1" applyAlignment="1">
      <alignment vertical="center"/>
    </xf>
    <xf numFmtId="0" fontId="44" fillId="27" borderId="32" xfId="49" applyFont="1" applyFill="1" applyBorder="1" applyAlignment="1">
      <alignment horizontal="center" vertical="center"/>
    </xf>
    <xf numFmtId="0" fontId="44" fillId="0" borderId="43" xfId="49" applyFont="1" applyBorder="1" applyAlignment="1">
      <alignment horizontal="center" vertical="center"/>
    </xf>
    <xf numFmtId="178" fontId="44" fillId="0" borderId="20" xfId="50" applyNumberFormat="1" applyFont="1" applyBorder="1" applyAlignment="1">
      <alignment vertical="center"/>
    </xf>
    <xf numFmtId="38" fontId="44" fillId="0" borderId="32" xfId="50" applyFont="1" applyFill="1" applyBorder="1" applyAlignment="1">
      <alignment vertical="center"/>
    </xf>
    <xf numFmtId="0" fontId="44" fillId="0" borderId="41" xfId="49" applyFont="1" applyBorder="1" applyAlignment="1">
      <alignment horizontal="center" vertical="center"/>
    </xf>
    <xf numFmtId="178" fontId="44" fillId="0" borderId="20" xfId="50" applyNumberFormat="1" applyFont="1" applyFill="1" applyBorder="1" applyAlignment="1">
      <alignment vertical="center"/>
    </xf>
    <xf numFmtId="178" fontId="44" fillId="0" borderId="19" xfId="50" applyNumberFormat="1" applyFont="1" applyFill="1" applyBorder="1" applyAlignment="1">
      <alignment vertical="center"/>
    </xf>
    <xf numFmtId="38" fontId="44" fillId="0" borderId="78" xfId="50" applyFont="1" applyBorder="1" applyAlignment="1">
      <alignment vertical="center"/>
    </xf>
    <xf numFmtId="38" fontId="44" fillId="0" borderId="131" xfId="50" applyFont="1" applyBorder="1" applyAlignment="1">
      <alignment vertical="center"/>
    </xf>
    <xf numFmtId="38" fontId="44" fillId="0" borderId="132" xfId="50" applyFont="1" applyBorder="1" applyAlignment="1">
      <alignment vertical="center"/>
    </xf>
    <xf numFmtId="38" fontId="44" fillId="0" borderId="23" xfId="50" applyFont="1" applyBorder="1" applyAlignment="1">
      <alignment vertical="center"/>
    </xf>
    <xf numFmtId="178" fontId="44" fillId="0" borderId="76" xfId="50" applyNumberFormat="1" applyFont="1" applyFill="1" applyBorder="1" applyAlignment="1">
      <alignment vertical="center"/>
    </xf>
    <xf numFmtId="38" fontId="44" fillId="0" borderId="56" xfId="50" applyFont="1" applyBorder="1" applyAlignment="1">
      <alignment vertical="center"/>
    </xf>
    <xf numFmtId="38" fontId="44" fillId="0" borderId="127" xfId="50" applyFont="1" applyBorder="1" applyAlignment="1">
      <alignment vertical="center"/>
    </xf>
    <xf numFmtId="38" fontId="44" fillId="0" borderId="128" xfId="50" applyFont="1" applyBorder="1" applyAlignment="1">
      <alignment vertical="center"/>
    </xf>
    <xf numFmtId="38" fontId="44" fillId="0" borderId="72" xfId="50" applyFont="1" applyBorder="1" applyAlignment="1">
      <alignment vertical="center"/>
    </xf>
    <xf numFmtId="178" fontId="44" fillId="0" borderId="76" xfId="50" applyNumberFormat="1" applyFont="1" applyBorder="1" applyAlignment="1">
      <alignment vertical="center"/>
    </xf>
    <xf numFmtId="38" fontId="44" fillId="0" borderId="59" xfId="50" applyFont="1" applyBorder="1" applyAlignment="1">
      <alignment vertical="center"/>
    </xf>
    <xf numFmtId="38" fontId="44" fillId="0" borderId="125" xfId="50" applyFont="1" applyBorder="1" applyAlignment="1">
      <alignment vertical="center"/>
    </xf>
    <xf numFmtId="38" fontId="44" fillId="0" borderId="126" xfId="50" applyFont="1" applyBorder="1" applyAlignment="1">
      <alignment vertical="center"/>
    </xf>
    <xf numFmtId="38" fontId="44" fillId="0" borderId="96" xfId="50" applyFont="1" applyBorder="1" applyAlignment="1">
      <alignment vertical="center"/>
    </xf>
    <xf numFmtId="0" fontId="43" fillId="0" borderId="0" xfId="49" applyFont="1" applyAlignment="1"/>
    <xf numFmtId="0" fontId="43" fillId="0" borderId="0" xfId="49" applyFont="1" applyAlignment="1">
      <alignment horizontal="center"/>
    </xf>
    <xf numFmtId="180" fontId="9" fillId="0" borderId="72" xfId="49" applyNumberFormat="1" applyFont="1" applyBorder="1" applyAlignment="1">
      <alignment horizontal="center" vertical="center" shrinkToFit="1"/>
    </xf>
    <xf numFmtId="180" fontId="9" fillId="0" borderId="73" xfId="49" applyNumberFormat="1" applyFont="1" applyBorder="1" applyAlignment="1">
      <alignment horizontal="center" vertical="center" shrinkToFit="1"/>
    </xf>
    <xf numFmtId="49" fontId="44" fillId="31" borderId="151" xfId="49" applyNumberFormat="1" applyFont="1" applyFill="1" applyBorder="1" applyAlignment="1">
      <alignment horizontal="center" vertical="center"/>
    </xf>
    <xf numFmtId="49" fontId="44" fillId="31" borderId="150" xfId="49" applyNumberFormat="1" applyFont="1" applyFill="1" applyBorder="1" applyAlignment="1">
      <alignment horizontal="center" vertical="center"/>
    </xf>
    <xf numFmtId="49" fontId="44" fillId="31" borderId="149" xfId="49" applyNumberFormat="1" applyFont="1" applyFill="1" applyBorder="1" applyAlignment="1">
      <alignment horizontal="center" vertical="center"/>
    </xf>
    <xf numFmtId="38" fontId="44" fillId="0" borderId="41" xfId="50" applyFont="1" applyBorder="1" applyAlignment="1">
      <alignment vertical="center"/>
    </xf>
    <xf numFmtId="38" fontId="44" fillId="0" borderId="20" xfId="50" applyFont="1" applyFill="1" applyBorder="1" applyAlignment="1">
      <alignment horizontal="center" vertical="center"/>
    </xf>
    <xf numFmtId="38" fontId="44" fillId="0" borderId="50" xfId="50" applyFont="1" applyBorder="1" applyAlignment="1">
      <alignment horizontal="center" vertical="center"/>
    </xf>
    <xf numFmtId="38" fontId="44" fillId="0" borderId="0" xfId="50" applyFont="1" applyBorder="1" applyAlignment="1">
      <alignment vertical="center"/>
    </xf>
    <xf numFmtId="178" fontId="44" fillId="0" borderId="0" xfId="50" applyNumberFormat="1" applyFont="1" applyBorder="1" applyAlignment="1">
      <alignment vertical="center"/>
    </xf>
    <xf numFmtId="38" fontId="44" fillId="0" borderId="22" xfId="50" applyFont="1" applyBorder="1" applyAlignment="1">
      <alignment vertical="center"/>
    </xf>
    <xf numFmtId="38" fontId="44" fillId="0" borderId="17" xfId="50" applyFont="1" applyBorder="1" applyAlignment="1">
      <alignment horizontal="center" vertical="center"/>
    </xf>
    <xf numFmtId="38" fontId="44" fillId="0" borderId="20" xfId="50" applyFont="1" applyBorder="1" applyAlignment="1">
      <alignment horizontal="center" vertical="center"/>
    </xf>
    <xf numFmtId="0" fontId="44" fillId="0" borderId="72" xfId="49" applyFont="1" applyFill="1" applyBorder="1" applyAlignment="1">
      <alignment horizontal="center" vertical="center" shrinkToFit="1"/>
    </xf>
    <xf numFmtId="0" fontId="44" fillId="0" borderId="128" xfId="49" applyFont="1" applyBorder="1" applyAlignment="1">
      <alignment horizontal="center" vertical="center" shrinkToFit="1"/>
    </xf>
    <xf numFmtId="0" fontId="44" fillId="0" borderId="130" xfId="49" applyFont="1" applyBorder="1" applyAlignment="1">
      <alignment horizontal="center" vertical="center" shrinkToFit="1"/>
    </xf>
    <xf numFmtId="38" fontId="44" fillId="0" borderId="32" xfId="50" applyFont="1" applyFill="1" applyBorder="1" applyAlignment="1">
      <alignment horizontal="center" vertical="center"/>
    </xf>
    <xf numFmtId="0" fontId="44" fillId="0" borderId="73" xfId="49" applyFont="1" applyFill="1" applyBorder="1" applyAlignment="1">
      <alignment horizontal="center" vertical="center" shrinkToFit="1"/>
    </xf>
    <xf numFmtId="0" fontId="44" fillId="0" borderId="140" xfId="49" applyFont="1" applyBorder="1" applyAlignment="1">
      <alignment horizontal="center" vertical="center" shrinkToFit="1"/>
    </xf>
    <xf numFmtId="0" fontId="44" fillId="0" borderId="48" xfId="49" applyFont="1" applyBorder="1" applyAlignment="1">
      <alignment horizontal="center" vertical="center" shrinkToFit="1"/>
    </xf>
    <xf numFmtId="0" fontId="44" fillId="0" borderId="49" xfId="49" applyFont="1" applyBorder="1" applyAlignment="1">
      <alignment horizontal="center" vertical="center" shrinkToFit="1"/>
    </xf>
    <xf numFmtId="0" fontId="44" fillId="0" borderId="51" xfId="49" applyFont="1" applyBorder="1" applyAlignment="1">
      <alignment horizontal="center" vertical="center" shrinkToFit="1"/>
    </xf>
    <xf numFmtId="49" fontId="44" fillId="27" borderId="131" xfId="49" applyNumberFormat="1" applyFont="1" applyFill="1" applyBorder="1" applyAlignment="1">
      <alignment horizontal="center" vertical="center"/>
    </xf>
    <xf numFmtId="0" fontId="44" fillId="0" borderId="40" xfId="49" applyFont="1" applyFill="1" applyBorder="1" applyAlignment="1">
      <alignment horizontal="center" vertical="center"/>
    </xf>
    <xf numFmtId="178" fontId="44" fillId="30" borderId="57" xfId="50" applyNumberFormat="1" applyFont="1" applyFill="1" applyBorder="1" applyAlignment="1">
      <alignment vertical="center"/>
    </xf>
    <xf numFmtId="0" fontId="44" fillId="31" borderId="18" xfId="49" applyFont="1" applyFill="1" applyBorder="1" applyAlignment="1">
      <alignment horizontal="center" vertical="center"/>
    </xf>
    <xf numFmtId="0" fontId="75" fillId="0" borderId="0" xfId="49" applyFont="1" applyAlignment="1">
      <alignment vertical="center"/>
    </xf>
    <xf numFmtId="0" fontId="75" fillId="0" borderId="0" xfId="49" applyFont="1" applyAlignment="1">
      <alignment horizontal="center" vertical="center"/>
    </xf>
    <xf numFmtId="0" fontId="76" fillId="0" borderId="0" xfId="49" applyFont="1" applyAlignment="1">
      <alignment vertical="center"/>
    </xf>
    <xf numFmtId="38" fontId="69" fillId="0" borderId="0" xfId="50" applyFont="1" applyAlignment="1">
      <alignment horizontal="right" vertical="center"/>
    </xf>
    <xf numFmtId="0" fontId="69" fillId="0" borderId="0" xfId="49" applyFont="1" applyAlignment="1">
      <alignment horizontal="right" vertical="center"/>
    </xf>
    <xf numFmtId="38" fontId="44" fillId="0" borderId="169" xfId="50" applyFont="1" applyBorder="1" applyAlignment="1">
      <alignment vertical="center"/>
    </xf>
    <xf numFmtId="38" fontId="44" fillId="0" borderId="170" xfId="50" applyFont="1" applyBorder="1" applyAlignment="1">
      <alignment horizontal="center" vertical="center"/>
    </xf>
    <xf numFmtId="180" fontId="9" fillId="0" borderId="166" xfId="49" applyNumberFormat="1" applyFont="1" applyBorder="1" applyAlignment="1">
      <alignment horizontal="center" vertical="center" shrinkToFit="1"/>
    </xf>
    <xf numFmtId="0" fontId="44" fillId="0" borderId="169" xfId="49" applyFont="1" applyBorder="1" applyAlignment="1">
      <alignment horizontal="center" vertical="center"/>
    </xf>
    <xf numFmtId="38" fontId="44" fillId="0" borderId="166" xfId="50" applyFont="1" applyFill="1" applyBorder="1" applyAlignment="1">
      <alignment vertical="center"/>
    </xf>
    <xf numFmtId="38" fontId="44" fillId="0" borderId="168" xfId="50" applyFont="1" applyFill="1" applyBorder="1" applyAlignment="1">
      <alignment vertical="center"/>
    </xf>
    <xf numFmtId="0" fontId="42" fillId="0" borderId="0" xfId="0" applyFont="1" applyFill="1" applyAlignment="1" applyProtection="1">
      <alignment vertical="center" wrapText="1"/>
      <protection hidden="1"/>
    </xf>
    <xf numFmtId="0" fontId="69" fillId="0" borderId="167" xfId="49" applyFont="1" applyBorder="1" applyAlignment="1">
      <alignment horizontal="center" vertical="center"/>
    </xf>
    <xf numFmtId="38" fontId="44" fillId="0" borderId="167" xfId="50" applyFont="1" applyBorder="1" applyAlignment="1">
      <alignment vertical="center"/>
    </xf>
    <xf numFmtId="38" fontId="44" fillId="0" borderId="25" xfId="50" applyFont="1" applyBorder="1" applyAlignment="1">
      <alignment vertical="center"/>
    </xf>
    <xf numFmtId="38" fontId="44" fillId="0" borderId="162" xfId="50" applyFont="1" applyBorder="1" applyAlignment="1">
      <alignment vertical="center"/>
    </xf>
    <xf numFmtId="38" fontId="44" fillId="0" borderId="173" xfId="50" applyFont="1" applyBorder="1" applyAlignment="1">
      <alignment vertical="center"/>
    </xf>
    <xf numFmtId="38" fontId="44" fillId="0" borderId="80" xfId="50" applyFont="1" applyBorder="1" applyAlignment="1">
      <alignment vertical="center"/>
    </xf>
    <xf numFmtId="49" fontId="44" fillId="25" borderId="131" xfId="49" applyNumberFormat="1" applyFont="1" applyFill="1" applyBorder="1" applyAlignment="1">
      <alignment horizontal="center" vertical="center" shrinkToFit="1"/>
    </xf>
    <xf numFmtId="0" fontId="69" fillId="0" borderId="0" xfId="49" applyFont="1" applyAlignment="1"/>
    <xf numFmtId="49" fontId="44" fillId="31" borderId="23" xfId="49" applyNumberFormat="1" applyFont="1" applyFill="1" applyBorder="1" applyAlignment="1">
      <alignment horizontal="center" vertical="center" shrinkToFit="1"/>
    </xf>
    <xf numFmtId="49" fontId="44" fillId="31" borderId="132" xfId="49" applyNumberFormat="1" applyFont="1" applyFill="1" applyBorder="1" applyAlignment="1">
      <alignment horizontal="center" vertical="center" shrinkToFit="1"/>
    </xf>
    <xf numFmtId="49" fontId="44" fillId="31" borderId="131" xfId="49" applyNumberFormat="1" applyFont="1" applyFill="1" applyBorder="1" applyAlignment="1">
      <alignment horizontal="center" vertical="center" shrinkToFit="1"/>
    </xf>
    <xf numFmtId="49" fontId="44" fillId="26" borderId="23" xfId="49" applyNumberFormat="1" applyFont="1" applyFill="1" applyBorder="1" applyAlignment="1">
      <alignment horizontal="center" vertical="center" shrinkToFit="1"/>
    </xf>
    <xf numFmtId="49" fontId="44" fillId="26" borderId="132" xfId="49" applyNumberFormat="1" applyFont="1" applyFill="1" applyBorder="1" applyAlignment="1">
      <alignment horizontal="center" vertical="center" shrinkToFit="1"/>
    </xf>
    <xf numFmtId="49" fontId="44" fillId="26" borderId="131" xfId="49" applyNumberFormat="1" applyFont="1" applyFill="1" applyBorder="1" applyAlignment="1">
      <alignment horizontal="center" vertical="center" shrinkToFit="1"/>
    </xf>
    <xf numFmtId="0" fontId="69" fillId="0" borderId="0" xfId="49" applyFont="1" applyAlignment="1">
      <alignment horizontal="right"/>
    </xf>
    <xf numFmtId="0" fontId="44" fillId="31" borderId="78" xfId="49" applyFont="1" applyFill="1" applyBorder="1" applyAlignment="1">
      <alignment horizontal="center" vertical="center" shrinkToFit="1"/>
    </xf>
    <xf numFmtId="0" fontId="44" fillId="26" borderId="78" xfId="49" applyFont="1" applyFill="1" applyBorder="1" applyAlignment="1">
      <alignment horizontal="center" vertical="center" shrinkToFit="1"/>
    </xf>
    <xf numFmtId="0" fontId="80" fillId="0" borderId="0" xfId="0" applyFont="1" applyFill="1" applyAlignment="1" applyProtection="1">
      <alignment horizontal="center" vertical="center" shrinkToFit="1"/>
      <protection hidden="1"/>
    </xf>
    <xf numFmtId="38" fontId="34" fillId="0" borderId="170" xfId="47" applyFont="1" applyFill="1" applyBorder="1" applyAlignment="1" applyProtection="1">
      <alignment horizontal="centerContinuous" vertical="center" shrinkToFit="1"/>
      <protection hidden="1"/>
    </xf>
    <xf numFmtId="49" fontId="34" fillId="0" borderId="170" xfId="0" applyNumberFormat="1" applyFont="1" applyFill="1" applyBorder="1" applyAlignment="1" applyProtection="1">
      <alignment horizontal="centerContinuous" vertical="center" shrinkToFit="1"/>
      <protection hidden="1"/>
    </xf>
    <xf numFmtId="49" fontId="34" fillId="0" borderId="171" xfId="0" applyNumberFormat="1" applyFont="1" applyFill="1" applyBorder="1" applyAlignment="1" applyProtection="1">
      <alignment horizontal="centerContinuous" vertical="center" shrinkToFit="1"/>
      <protection hidden="1"/>
    </xf>
    <xf numFmtId="49" fontId="34" fillId="0" borderId="168" xfId="0" applyNumberFormat="1" applyFont="1" applyFill="1" applyBorder="1" applyAlignment="1" applyProtection="1">
      <alignment horizontal="centerContinuous" vertical="center" shrinkToFit="1"/>
      <protection hidden="1"/>
    </xf>
    <xf numFmtId="0" fontId="34" fillId="0" borderId="170" xfId="0" applyFont="1" applyFill="1" applyBorder="1" applyAlignment="1" applyProtection="1">
      <alignment horizontal="centerContinuous" vertical="center" shrinkToFit="1"/>
      <protection hidden="1"/>
    </xf>
    <xf numFmtId="49" fontId="34" fillId="0" borderId="169" xfId="0" applyNumberFormat="1" applyFont="1" applyFill="1" applyBorder="1" applyAlignment="1" applyProtection="1">
      <alignment horizontal="centerContinuous" vertical="center" shrinkToFit="1"/>
      <protection hidden="1"/>
    </xf>
    <xf numFmtId="49" fontId="34" fillId="0" borderId="166" xfId="0" applyNumberFormat="1" applyFont="1" applyFill="1" applyBorder="1" applyAlignment="1" applyProtection="1">
      <alignment horizontal="centerContinuous" vertical="center" shrinkToFit="1"/>
      <protection hidden="1"/>
    </xf>
    <xf numFmtId="49" fontId="34" fillId="0" borderId="48" xfId="0" applyNumberFormat="1" applyFont="1" applyFill="1" applyBorder="1" applyAlignment="1" applyProtection="1">
      <alignment horizontal="centerContinuous" vertical="center" shrinkToFit="1"/>
      <protection hidden="1"/>
    </xf>
    <xf numFmtId="49" fontId="34" fillId="0" borderId="170" xfId="0" applyNumberFormat="1" applyFont="1" applyFill="1" applyBorder="1" applyAlignment="1" applyProtection="1">
      <alignment horizontal="right" vertical="center" shrinkToFit="1"/>
      <protection hidden="1"/>
    </xf>
    <xf numFmtId="38" fontId="34" fillId="0" borderId="112" xfId="47" applyFont="1" applyFill="1" applyBorder="1" applyAlignment="1" applyProtection="1">
      <alignment vertical="center" shrinkToFit="1"/>
      <protection hidden="1"/>
    </xf>
    <xf numFmtId="38" fontId="34" fillId="0" borderId="113" xfId="47" applyFont="1" applyFill="1" applyBorder="1" applyAlignment="1" applyProtection="1">
      <alignment vertical="center" shrinkToFit="1"/>
      <protection hidden="1"/>
    </xf>
    <xf numFmtId="38" fontId="34" fillId="0" borderId="179" xfId="47" applyFont="1" applyFill="1" applyBorder="1" applyAlignment="1" applyProtection="1">
      <alignment vertical="center" shrinkToFit="1"/>
      <protection hidden="1"/>
    </xf>
    <xf numFmtId="38" fontId="31" fillId="0" borderId="168" xfId="47" applyFont="1" applyFill="1" applyBorder="1" applyAlignment="1" applyProtection="1">
      <alignment vertical="center" shrinkToFit="1"/>
      <protection hidden="1"/>
    </xf>
    <xf numFmtId="38" fontId="31" fillId="0" borderId="169" xfId="47" applyFont="1" applyFill="1" applyBorder="1" applyAlignment="1" applyProtection="1">
      <alignment vertical="center" shrinkToFit="1"/>
      <protection hidden="1"/>
    </xf>
    <xf numFmtId="0" fontId="29" fillId="0" borderId="0" xfId="0" applyFont="1" applyFill="1" applyAlignment="1" applyProtection="1">
      <alignment vertical="center"/>
    </xf>
    <xf numFmtId="38" fontId="29" fillId="0" borderId="0" xfId="47" applyFont="1" applyFill="1" applyAlignment="1" applyProtection="1">
      <alignment horizontal="center" vertical="center"/>
    </xf>
    <xf numFmtId="0" fontId="43" fillId="0" borderId="0" xfId="0" applyFont="1" applyFill="1" applyAlignment="1" applyProtection="1">
      <alignment vertical="center"/>
    </xf>
    <xf numFmtId="0" fontId="9" fillId="0" borderId="0" xfId="0" applyFont="1" applyFill="1" applyAlignment="1" applyProtection="1">
      <alignment vertical="center"/>
    </xf>
    <xf numFmtId="38" fontId="33" fillId="24" borderId="40" xfId="47" applyFont="1" applyFill="1" applyBorder="1" applyAlignment="1" applyProtection="1">
      <alignment vertical="center" shrinkToFit="1"/>
    </xf>
    <xf numFmtId="38" fontId="9" fillId="0" borderId="59" xfId="47" applyFont="1" applyFill="1" applyBorder="1" applyAlignment="1" applyProtection="1">
      <alignment vertical="center" shrinkToFit="1"/>
    </xf>
    <xf numFmtId="38" fontId="33" fillId="24" borderId="119" xfId="47" applyFont="1" applyFill="1" applyBorder="1" applyAlignment="1" applyProtection="1">
      <alignment vertical="center" shrinkToFit="1"/>
    </xf>
    <xf numFmtId="38" fontId="33" fillId="24" borderId="118" xfId="47" applyFont="1" applyFill="1" applyBorder="1" applyAlignment="1" applyProtection="1">
      <alignment vertical="center" shrinkToFit="1"/>
    </xf>
    <xf numFmtId="38" fontId="33" fillId="24" borderId="117" xfId="47" applyFont="1" applyFill="1" applyBorder="1" applyAlignment="1" applyProtection="1">
      <alignment vertical="center" shrinkToFit="1"/>
    </xf>
    <xf numFmtId="38" fontId="9" fillId="0" borderId="58" xfId="47" applyFont="1" applyFill="1" applyBorder="1" applyAlignment="1" applyProtection="1">
      <alignment vertical="center" shrinkToFit="1"/>
    </xf>
    <xf numFmtId="38" fontId="9" fillId="0" borderId="57" xfId="47" applyFont="1" applyFill="1" applyBorder="1" applyAlignment="1" applyProtection="1">
      <alignment vertical="center" shrinkToFit="1"/>
    </xf>
    <xf numFmtId="38" fontId="9" fillId="0" borderId="95" xfId="47" applyFont="1" applyFill="1" applyBorder="1" applyAlignment="1" applyProtection="1">
      <alignment vertical="center" shrinkToFit="1"/>
    </xf>
    <xf numFmtId="38" fontId="33" fillId="24" borderId="96" xfId="47" applyFont="1" applyFill="1" applyBorder="1" applyAlignment="1" applyProtection="1">
      <alignment vertical="center" shrinkToFit="1"/>
    </xf>
    <xf numFmtId="49" fontId="33" fillId="24" borderId="40" xfId="0" applyNumberFormat="1" applyFont="1" applyFill="1" applyBorder="1" applyAlignment="1" applyProtection="1">
      <alignment horizontal="center" vertical="center" shrinkToFit="1"/>
    </xf>
    <xf numFmtId="0" fontId="33" fillId="24" borderId="57" xfId="0" applyFont="1" applyFill="1" applyBorder="1" applyAlignment="1" applyProtection="1">
      <alignment horizontal="center" vertical="center" shrinkToFit="1"/>
    </xf>
    <xf numFmtId="49" fontId="33" fillId="24" borderId="57" xfId="0" applyNumberFormat="1" applyFont="1" applyFill="1" applyBorder="1" applyAlignment="1" applyProtection="1">
      <alignment horizontal="center" vertical="center" shrinkToFit="1"/>
    </xf>
    <xf numFmtId="38" fontId="9" fillId="0" borderId="57" xfId="47" applyFont="1" applyFill="1" applyBorder="1" applyAlignment="1" applyProtection="1">
      <alignment horizontal="center" vertical="center" wrapText="1" shrinkToFit="1"/>
    </xf>
    <xf numFmtId="0" fontId="9" fillId="0" borderId="0" xfId="0" applyFont="1" applyFill="1" applyAlignment="1" applyProtection="1">
      <alignment horizontal="center" vertical="center"/>
    </xf>
    <xf numFmtId="0" fontId="44" fillId="0" borderId="0" xfId="0" applyFont="1" applyFill="1" applyAlignment="1" applyProtection="1">
      <alignment horizontal="center" vertical="center"/>
    </xf>
    <xf numFmtId="0" fontId="9" fillId="0" borderId="0" xfId="0" applyFont="1" applyFill="1" applyAlignment="1" applyProtection="1">
      <alignment horizontal="center" vertical="center" shrinkToFit="1"/>
    </xf>
    <xf numFmtId="38" fontId="33" fillId="24" borderId="32" xfId="47" applyFont="1" applyFill="1" applyBorder="1" applyAlignment="1" applyProtection="1">
      <alignment vertical="center" shrinkToFit="1"/>
    </xf>
    <xf numFmtId="38" fontId="9" fillId="0" borderId="56" xfId="47" applyFont="1" applyFill="1" applyBorder="1" applyAlignment="1" applyProtection="1">
      <alignment vertical="center" shrinkToFit="1"/>
    </xf>
    <xf numFmtId="38" fontId="33" fillId="24" borderId="116" xfId="47" applyFont="1" applyFill="1" applyBorder="1" applyAlignment="1" applyProtection="1">
      <alignment vertical="center" shrinkToFit="1"/>
    </xf>
    <xf numFmtId="38" fontId="33" fillId="24" borderId="115" xfId="47" applyFont="1" applyFill="1" applyBorder="1" applyAlignment="1" applyProtection="1">
      <alignment vertical="center" shrinkToFit="1"/>
    </xf>
    <xf numFmtId="38" fontId="33" fillId="24" borderId="114" xfId="47" applyFont="1" applyFill="1" applyBorder="1" applyAlignment="1" applyProtection="1">
      <alignment vertical="center" shrinkToFit="1"/>
    </xf>
    <xf numFmtId="38" fontId="9" fillId="0" borderId="55" xfId="47" applyFont="1" applyFill="1" applyBorder="1" applyAlignment="1" applyProtection="1">
      <alignment vertical="center" shrinkToFit="1"/>
    </xf>
    <xf numFmtId="38" fontId="9" fillId="0" borderId="20" xfId="47" applyFont="1" applyFill="1" applyBorder="1" applyAlignment="1" applyProtection="1">
      <alignment vertical="center" shrinkToFit="1"/>
    </xf>
    <xf numFmtId="38" fontId="9" fillId="0" borderId="49" xfId="47" applyFont="1" applyFill="1" applyBorder="1" applyAlignment="1" applyProtection="1">
      <alignment vertical="center" shrinkToFit="1"/>
    </xf>
    <xf numFmtId="38" fontId="33" fillId="24" borderId="72" xfId="47" applyFont="1" applyFill="1" applyBorder="1" applyAlignment="1" applyProtection="1">
      <alignment vertical="center" shrinkToFit="1"/>
    </xf>
    <xf numFmtId="49" fontId="33" fillId="24" borderId="32" xfId="0" applyNumberFormat="1" applyFont="1" applyFill="1" applyBorder="1" applyAlignment="1" applyProtection="1">
      <alignment horizontal="center" vertical="center" shrinkToFit="1"/>
    </xf>
    <xf numFmtId="0" fontId="33" fillId="24" borderId="20" xfId="0" applyFont="1" applyFill="1" applyBorder="1" applyAlignment="1" applyProtection="1">
      <alignment horizontal="center" vertical="center" shrinkToFit="1"/>
    </xf>
    <xf numFmtId="49" fontId="33" fillId="24" borderId="20" xfId="0" applyNumberFormat="1" applyFont="1" applyFill="1" applyBorder="1" applyAlignment="1" applyProtection="1">
      <alignment horizontal="center" vertical="center" shrinkToFit="1"/>
    </xf>
    <xf numFmtId="38" fontId="9" fillId="0" borderId="20" xfId="47" applyFont="1" applyFill="1" applyBorder="1" applyAlignment="1" applyProtection="1">
      <alignment horizontal="center" vertical="center" wrapText="1" shrinkToFit="1"/>
    </xf>
    <xf numFmtId="38" fontId="33" fillId="24" borderId="169" xfId="47" applyFont="1" applyFill="1" applyBorder="1" applyAlignment="1" applyProtection="1">
      <alignment vertical="center" shrinkToFit="1"/>
    </xf>
    <xf numFmtId="38" fontId="9" fillId="0" borderId="62" xfId="47" applyFont="1" applyFill="1" applyBorder="1" applyAlignment="1" applyProtection="1">
      <alignment vertical="center" shrinkToFit="1"/>
    </xf>
    <xf numFmtId="38" fontId="33" fillId="24" borderId="182" xfId="47" applyFont="1" applyFill="1" applyBorder="1" applyAlignment="1" applyProtection="1">
      <alignment vertical="center" shrinkToFit="1"/>
    </xf>
    <xf numFmtId="38" fontId="33" fillId="24" borderId="113" xfId="47" applyFont="1" applyFill="1" applyBorder="1" applyAlignment="1" applyProtection="1">
      <alignment vertical="center" shrinkToFit="1"/>
    </xf>
    <xf numFmtId="38" fontId="33" fillId="24" borderId="112" xfId="47" applyFont="1" applyFill="1" applyBorder="1" applyAlignment="1" applyProtection="1">
      <alignment vertical="center" shrinkToFit="1"/>
    </xf>
    <xf numFmtId="38" fontId="9" fillId="0" borderId="171" xfId="47" applyFont="1" applyFill="1" applyBorder="1" applyAlignment="1" applyProtection="1">
      <alignment vertical="center" shrinkToFit="1"/>
    </xf>
    <xf numFmtId="38" fontId="9" fillId="0" borderId="61" xfId="47" applyFont="1" applyFill="1" applyBorder="1" applyAlignment="1" applyProtection="1">
      <alignment vertical="center" shrinkToFit="1"/>
    </xf>
    <xf numFmtId="38" fontId="9" fillId="0" borderId="170" xfId="47" applyFont="1" applyFill="1" applyBorder="1" applyAlignment="1" applyProtection="1">
      <alignment vertical="center" shrinkToFit="1"/>
    </xf>
    <xf numFmtId="38" fontId="9" fillId="0" borderId="48" xfId="47" applyFont="1" applyFill="1" applyBorder="1" applyAlignment="1" applyProtection="1">
      <alignment vertical="center" shrinkToFit="1"/>
    </xf>
    <xf numFmtId="38" fontId="33" fillId="24" borderId="166" xfId="47" applyFont="1" applyFill="1" applyBorder="1" applyAlignment="1" applyProtection="1">
      <alignment vertical="center" shrinkToFit="1"/>
    </xf>
    <xf numFmtId="49" fontId="33" fillId="24" borderId="169" xfId="0" applyNumberFormat="1" applyFont="1" applyFill="1" applyBorder="1" applyAlignment="1" applyProtection="1">
      <alignment horizontal="center" vertical="center" shrinkToFit="1"/>
    </xf>
    <xf numFmtId="0" fontId="33" fillId="24" borderId="170" xfId="0" applyFont="1" applyFill="1" applyBorder="1" applyAlignment="1" applyProtection="1">
      <alignment horizontal="center" vertical="center" shrinkToFit="1"/>
    </xf>
    <xf numFmtId="49" fontId="33" fillId="24" borderId="170" xfId="0" applyNumberFormat="1" applyFont="1" applyFill="1" applyBorder="1" applyAlignment="1" applyProtection="1">
      <alignment horizontal="center" vertical="center" shrinkToFit="1"/>
    </xf>
    <xf numFmtId="38" fontId="9" fillId="0" borderId="170" xfId="47" applyFont="1" applyFill="1" applyBorder="1" applyAlignment="1" applyProtection="1">
      <alignment horizontal="center" vertical="center" wrapText="1" shrinkToFit="1"/>
    </xf>
    <xf numFmtId="38" fontId="34" fillId="28" borderId="85" xfId="47" applyFont="1" applyFill="1" applyBorder="1" applyAlignment="1" applyProtection="1">
      <alignment vertical="center" shrinkToFit="1"/>
    </xf>
    <xf numFmtId="49" fontId="34" fillId="0" borderId="147" xfId="0" applyNumberFormat="1" applyFont="1" applyFill="1" applyBorder="1" applyAlignment="1" applyProtection="1">
      <alignment horizontal="centerContinuous" vertical="center" shrinkToFit="1"/>
    </xf>
    <xf numFmtId="49" fontId="34" fillId="0" borderId="77" xfId="0" applyNumberFormat="1" applyFont="1" applyFill="1" applyBorder="1" applyAlignment="1" applyProtection="1">
      <alignment horizontal="centerContinuous" vertical="center" shrinkToFit="1"/>
    </xf>
    <xf numFmtId="49" fontId="34" fillId="0" borderId="146" xfId="0" applyNumberFormat="1" applyFont="1" applyFill="1" applyBorder="1" applyAlignment="1" applyProtection="1">
      <alignment horizontal="centerContinuous" vertical="center" shrinkToFit="1"/>
    </xf>
    <xf numFmtId="49" fontId="34" fillId="0" borderId="148" xfId="0" applyNumberFormat="1" applyFont="1" applyFill="1" applyBorder="1" applyAlignment="1" applyProtection="1">
      <alignment horizontal="centerContinuous" vertical="center" shrinkToFit="1"/>
    </xf>
    <xf numFmtId="0" fontId="34" fillId="0" borderId="148" xfId="0" applyFont="1" applyFill="1" applyBorder="1" applyAlignment="1" applyProtection="1">
      <alignment horizontal="centerContinuous" vertical="center" shrinkToFit="1"/>
    </xf>
    <xf numFmtId="38" fontId="34" fillId="0" borderId="148" xfId="47" applyFont="1" applyFill="1" applyBorder="1" applyAlignment="1" applyProtection="1">
      <alignment horizontal="centerContinuous" vertical="center" shrinkToFit="1"/>
    </xf>
    <xf numFmtId="0" fontId="44" fillId="0" borderId="0" xfId="0" applyFont="1" applyFill="1" applyAlignment="1" applyProtection="1">
      <alignment vertical="center"/>
    </xf>
    <xf numFmtId="0" fontId="9" fillId="0" borderId="0" xfId="0" applyFont="1" applyFill="1" applyAlignment="1" applyProtection="1">
      <alignment horizontal="center" vertical="center" wrapText="1"/>
    </xf>
    <xf numFmtId="0" fontId="44" fillId="0" borderId="0" xfId="0" applyFont="1" applyFill="1" applyAlignment="1" applyProtection="1">
      <alignment horizontal="center" vertical="center" wrapText="1"/>
    </xf>
    <xf numFmtId="0" fontId="9" fillId="0" borderId="0" xfId="0" applyFont="1" applyFill="1" applyBorder="1" applyAlignment="1" applyProtection="1">
      <alignment horizontal="center" vertical="center"/>
    </xf>
    <xf numFmtId="0" fontId="9" fillId="0" borderId="11" xfId="0" applyFont="1" applyFill="1" applyBorder="1" applyAlignment="1" applyProtection="1">
      <alignment horizontal="center" vertical="center"/>
    </xf>
    <xf numFmtId="0" fontId="32" fillId="0" borderId="11" xfId="0" applyFont="1" applyFill="1" applyBorder="1" applyAlignment="1" applyProtection="1">
      <alignment vertical="top"/>
    </xf>
    <xf numFmtId="38" fontId="9" fillId="0" borderId="0" xfId="47" applyFont="1" applyFill="1" applyAlignment="1" applyProtection="1">
      <alignment horizontal="center" vertical="center"/>
    </xf>
    <xf numFmtId="38" fontId="35" fillId="0" borderId="0" xfId="47" applyFont="1" applyFill="1" applyBorder="1" applyAlignment="1" applyProtection="1">
      <alignment horizontal="center" vertical="center" shrinkToFit="1"/>
    </xf>
    <xf numFmtId="38" fontId="44" fillId="0" borderId="0" xfId="47" applyFont="1" applyFill="1" applyBorder="1" applyAlignment="1" applyProtection="1">
      <alignment horizontal="center" vertical="center"/>
    </xf>
    <xf numFmtId="177" fontId="57" fillId="0" borderId="0" xfId="47" applyNumberFormat="1" applyFont="1" applyFill="1" applyBorder="1" applyAlignment="1" applyProtection="1">
      <alignment vertical="center" shrinkToFit="1"/>
    </xf>
    <xf numFmtId="38" fontId="44" fillId="0" borderId="0" xfId="47" applyFont="1" applyFill="1" applyBorder="1" applyAlignment="1" applyProtection="1">
      <alignment horizontal="center" vertical="center" wrapText="1"/>
    </xf>
    <xf numFmtId="38" fontId="44" fillId="0" borderId="0" xfId="47" applyFont="1" applyFill="1" applyBorder="1" applyAlignment="1" applyProtection="1">
      <alignment vertical="top" wrapText="1"/>
    </xf>
    <xf numFmtId="38" fontId="35" fillId="0" borderId="0" xfId="47" applyFont="1" applyFill="1" applyBorder="1" applyAlignment="1" applyProtection="1">
      <alignment vertical="center" shrinkToFit="1"/>
    </xf>
    <xf numFmtId="38" fontId="44" fillId="0" borderId="0" xfId="47" applyFont="1" applyFill="1" applyBorder="1" applyAlignment="1" applyProtection="1">
      <alignment vertical="center" wrapText="1"/>
    </xf>
    <xf numFmtId="0" fontId="9" fillId="0" borderId="0" xfId="0" applyFont="1" applyFill="1" applyBorder="1" applyAlignment="1" applyProtection="1">
      <alignment vertical="center" wrapText="1"/>
    </xf>
    <xf numFmtId="179" fontId="52" fillId="0" borderId="0" xfId="0" applyNumberFormat="1" applyFont="1" applyFill="1" applyBorder="1" applyAlignment="1" applyProtection="1">
      <alignment horizontal="right" vertical="center"/>
    </xf>
    <xf numFmtId="177" fontId="55" fillId="0" borderId="0" xfId="47" applyNumberFormat="1" applyFont="1" applyFill="1" applyBorder="1" applyAlignment="1" applyProtection="1">
      <alignment vertical="center" shrinkToFit="1"/>
    </xf>
    <xf numFmtId="38" fontId="32" fillId="0" borderId="0" xfId="47" applyFont="1" applyFill="1" applyBorder="1" applyAlignment="1" applyProtection="1">
      <alignment horizontal="center" vertical="center" wrapText="1"/>
    </xf>
    <xf numFmtId="38" fontId="52" fillId="0" borderId="77" xfId="47" applyFont="1" applyFill="1" applyBorder="1" applyAlignment="1" applyProtection="1">
      <alignment horizontal="center" vertical="center" shrinkToFit="1"/>
    </xf>
    <xf numFmtId="38" fontId="46" fillId="0" borderId="0" xfId="47" applyFont="1" applyFill="1" applyBorder="1" applyAlignment="1" applyProtection="1">
      <alignment horizontal="center" vertical="center" wrapText="1"/>
    </xf>
    <xf numFmtId="0" fontId="40" fillId="0" borderId="0" xfId="0" applyFont="1" applyFill="1" applyBorder="1" applyAlignment="1" applyProtection="1"/>
    <xf numFmtId="0" fontId="32" fillId="0" borderId="17" xfId="0" applyFont="1" applyFill="1" applyBorder="1" applyAlignment="1" applyProtection="1">
      <alignment vertical="center" wrapText="1"/>
    </xf>
    <xf numFmtId="38" fontId="26" fillId="0" borderId="0" xfId="47" applyFont="1" applyFill="1" applyAlignment="1" applyProtection="1">
      <alignment horizontal="center" vertical="center"/>
    </xf>
    <xf numFmtId="0" fontId="38" fillId="24" borderId="92" xfId="0" applyFont="1" applyFill="1" applyBorder="1" applyAlignment="1" applyProtection="1">
      <alignment horizontal="centerContinuous" vertical="center"/>
    </xf>
    <xf numFmtId="0" fontId="38" fillId="24" borderId="91" xfId="0" applyFont="1" applyFill="1" applyBorder="1" applyAlignment="1" applyProtection="1">
      <alignment horizontal="centerContinuous" vertical="center"/>
    </xf>
    <xf numFmtId="0" fontId="39" fillId="24" borderId="91" xfId="0" applyFont="1" applyFill="1" applyBorder="1" applyAlignment="1" applyProtection="1">
      <alignment horizontal="centerContinuous" vertical="center"/>
    </xf>
    <xf numFmtId="0" fontId="45" fillId="24" borderId="91" xfId="0" applyFont="1" applyFill="1" applyBorder="1" applyAlignment="1" applyProtection="1">
      <alignment horizontal="centerContinuous" vertical="center"/>
    </xf>
    <xf numFmtId="38" fontId="45" fillId="24" borderId="90" xfId="47" applyFont="1" applyFill="1" applyBorder="1" applyAlignment="1" applyProtection="1">
      <alignment horizontal="centerContinuous" vertical="center"/>
    </xf>
    <xf numFmtId="0" fontId="29" fillId="0" borderId="0" xfId="0" applyFont="1" applyFill="1" applyAlignment="1" applyProtection="1">
      <alignment horizontal="center" vertical="center" shrinkToFit="1"/>
    </xf>
    <xf numFmtId="0" fontId="43" fillId="0" borderId="0" xfId="0" applyFont="1" applyFill="1" applyAlignment="1" applyProtection="1">
      <alignment horizontal="center" vertical="center" shrinkToFit="1"/>
    </xf>
    <xf numFmtId="0" fontId="9" fillId="0" borderId="0" xfId="0" applyFont="1" applyFill="1" applyAlignment="1" applyProtection="1">
      <alignment vertical="center" wrapText="1"/>
    </xf>
    <xf numFmtId="0" fontId="38" fillId="24" borderId="89" xfId="0" applyFont="1" applyFill="1" applyBorder="1" applyAlignment="1" applyProtection="1">
      <alignment horizontal="centerContinuous" vertical="center"/>
    </xf>
    <xf numFmtId="0" fontId="38" fillId="24" borderId="88" xfId="0" applyFont="1" applyFill="1" applyBorder="1" applyAlignment="1" applyProtection="1">
      <alignment horizontal="centerContinuous" vertical="center"/>
    </xf>
    <xf numFmtId="0" fontId="39" fillId="24" borderId="88" xfId="0" applyFont="1" applyFill="1" applyBorder="1" applyAlignment="1" applyProtection="1">
      <alignment horizontal="centerContinuous" vertical="center"/>
    </xf>
    <xf numFmtId="38" fontId="39" fillId="24" borderId="87" xfId="47" applyFont="1" applyFill="1" applyBorder="1" applyAlignment="1" applyProtection="1">
      <alignment horizontal="centerContinuous" vertical="center"/>
    </xf>
    <xf numFmtId="0" fontId="40" fillId="0" borderId="0" xfId="0" applyFont="1" applyFill="1" applyAlignment="1" applyProtection="1">
      <alignment vertical="center"/>
    </xf>
    <xf numFmtId="38" fontId="40" fillId="0" borderId="0" xfId="47" applyFont="1" applyFill="1" applyAlignment="1" applyProtection="1">
      <alignment horizontal="center" vertical="center"/>
    </xf>
    <xf numFmtId="0" fontId="46" fillId="0" borderId="0" xfId="0" applyFont="1" applyFill="1" applyAlignment="1" applyProtection="1">
      <alignment vertical="center"/>
    </xf>
    <xf numFmtId="0" fontId="42" fillId="0" borderId="0" xfId="0" applyFont="1" applyFill="1" applyAlignment="1" applyProtection="1">
      <alignment horizontal="center" vertical="center"/>
    </xf>
    <xf numFmtId="0" fontId="42" fillId="0" borderId="0" xfId="0" applyFont="1" applyFill="1" applyAlignment="1" applyProtection="1">
      <alignment horizontal="center" vertical="center"/>
      <protection hidden="1"/>
    </xf>
    <xf numFmtId="0" fontId="54" fillId="0" borderId="0" xfId="0" applyFont="1" applyFill="1" applyAlignment="1" applyProtection="1">
      <alignment horizontal="center" vertical="center"/>
      <protection hidden="1"/>
    </xf>
    <xf numFmtId="0" fontId="44" fillId="0" borderId="166" xfId="49" applyFont="1" applyFill="1" applyBorder="1" applyAlignment="1">
      <alignment horizontal="center" vertical="center" shrinkToFit="1"/>
    </xf>
    <xf numFmtId="38" fontId="44" fillId="0" borderId="169" xfId="50" applyFont="1" applyBorder="1" applyAlignment="1">
      <alignment horizontal="center" vertical="center"/>
    </xf>
    <xf numFmtId="49" fontId="44" fillId="25" borderId="151" xfId="49" applyNumberFormat="1" applyFont="1" applyFill="1" applyBorder="1" applyAlignment="1">
      <alignment horizontal="center" vertical="center" shrinkToFit="1"/>
    </xf>
    <xf numFmtId="49" fontId="44" fillId="25" borderId="150" xfId="49" applyNumberFormat="1" applyFont="1" applyFill="1" applyBorder="1" applyAlignment="1">
      <alignment horizontal="center" vertical="center" shrinkToFit="1"/>
    </xf>
    <xf numFmtId="0" fontId="44" fillId="25" borderId="146" xfId="49" applyFont="1" applyFill="1" applyBorder="1" applyAlignment="1">
      <alignment horizontal="center" vertical="center" shrinkToFit="1"/>
    </xf>
    <xf numFmtId="49" fontId="44" fillId="27" borderId="151" xfId="49" applyNumberFormat="1" applyFont="1" applyFill="1" applyBorder="1" applyAlignment="1">
      <alignment horizontal="center" vertical="center" shrinkToFit="1"/>
    </xf>
    <xf numFmtId="49" fontId="44" fillId="27" borderId="150" xfId="49" applyNumberFormat="1" applyFont="1" applyFill="1" applyBorder="1" applyAlignment="1">
      <alignment horizontal="center" vertical="center"/>
    </xf>
    <xf numFmtId="178" fontId="44" fillId="30" borderId="170" xfId="50" applyNumberFormat="1" applyFont="1" applyFill="1" applyBorder="1" applyAlignment="1">
      <alignment vertical="center"/>
    </xf>
    <xf numFmtId="0" fontId="34" fillId="0" borderId="172" xfId="49" applyFont="1" applyFill="1" applyBorder="1" applyAlignment="1">
      <alignment horizontal="left"/>
    </xf>
    <xf numFmtId="0" fontId="44" fillId="0" borderId="172" xfId="49" applyFont="1" applyFill="1" applyBorder="1" applyAlignment="1">
      <alignment horizontal="center" vertical="center"/>
    </xf>
    <xf numFmtId="38" fontId="44" fillId="0" borderId="172" xfId="50" applyFont="1" applyFill="1" applyBorder="1" applyAlignment="1">
      <alignment vertical="center"/>
    </xf>
    <xf numFmtId="178" fontId="44" fillId="0" borderId="172" xfId="50" applyNumberFormat="1" applyFont="1" applyFill="1" applyBorder="1" applyAlignment="1">
      <alignment vertical="center"/>
    </xf>
    <xf numFmtId="0" fontId="44" fillId="0" borderId="0" xfId="49" applyFont="1" applyFill="1" applyAlignment="1">
      <alignment vertical="center"/>
    </xf>
    <xf numFmtId="0" fontId="44" fillId="0" borderId="0" xfId="49" applyFont="1" applyFill="1" applyAlignment="1">
      <alignment horizontal="center" vertical="center"/>
    </xf>
    <xf numFmtId="0" fontId="44" fillId="0" borderId="40" xfId="49" applyFont="1" applyBorder="1" applyAlignment="1">
      <alignment horizontal="left" vertical="center"/>
    </xf>
    <xf numFmtId="0" fontId="44" fillId="0" borderId="169" xfId="49" applyFont="1" applyBorder="1" applyAlignment="1">
      <alignment horizontal="left" vertical="center"/>
    </xf>
    <xf numFmtId="0" fontId="44" fillId="0" borderId="183" xfId="49" applyFont="1" applyBorder="1" applyAlignment="1">
      <alignment horizontal="left" vertical="center"/>
    </xf>
    <xf numFmtId="0" fontId="44" fillId="0" borderId="183" xfId="49" applyFont="1" applyBorder="1" applyAlignment="1">
      <alignment horizontal="center" vertical="center"/>
    </xf>
    <xf numFmtId="0" fontId="44" fillId="0" borderId="41" xfId="49" applyFont="1" applyBorder="1" applyAlignment="1">
      <alignment horizontal="left" vertical="center"/>
    </xf>
    <xf numFmtId="0" fontId="44" fillId="0" borderId="0" xfId="49" applyFont="1" applyAlignment="1">
      <alignment horizontal="centerContinuous" vertical="top"/>
    </xf>
    <xf numFmtId="0" fontId="91" fillId="0" borderId="0" xfId="49" applyFont="1" applyAlignment="1">
      <alignment horizontal="centerContinuous" vertical="top" wrapText="1"/>
    </xf>
    <xf numFmtId="0" fontId="34" fillId="0" borderId="0" xfId="49" applyFont="1" applyAlignment="1">
      <alignment vertical="center"/>
    </xf>
    <xf numFmtId="38" fontId="44" fillId="0" borderId="151" xfId="50" applyFont="1" applyFill="1" applyBorder="1" applyAlignment="1">
      <alignment vertical="center"/>
    </xf>
    <xf numFmtId="38" fontId="44" fillId="0" borderId="150" xfId="50" applyFont="1" applyFill="1" applyBorder="1" applyAlignment="1">
      <alignment vertical="center"/>
    </xf>
    <xf numFmtId="38" fontId="44" fillId="0" borderId="131" xfId="50" applyFont="1" applyFill="1" applyBorder="1" applyAlignment="1">
      <alignment vertical="center"/>
    </xf>
    <xf numFmtId="38" fontId="44" fillId="0" borderId="146" xfId="50" applyFont="1" applyFill="1" applyBorder="1" applyAlignment="1">
      <alignment vertical="center"/>
    </xf>
    <xf numFmtId="0" fontId="70" fillId="0" borderId="0" xfId="49" applyFont="1" applyAlignment="1">
      <alignment vertical="center" wrapText="1"/>
    </xf>
    <xf numFmtId="181" fontId="44" fillId="0" borderId="148" xfId="50" applyNumberFormat="1" applyFont="1" applyBorder="1" applyAlignment="1">
      <alignment horizontal="center" vertical="center"/>
    </xf>
    <xf numFmtId="0" fontId="94" fillId="0" borderId="0" xfId="49" applyFont="1" applyAlignment="1">
      <alignment vertical="center"/>
    </xf>
    <xf numFmtId="0" fontId="34" fillId="0" borderId="35" xfId="49" applyFont="1" applyFill="1" applyBorder="1" applyAlignment="1">
      <alignment vertical="center" wrapText="1"/>
    </xf>
    <xf numFmtId="0" fontId="34" fillId="0" borderId="0" xfId="49" applyFont="1" applyFill="1" applyBorder="1" applyAlignment="1">
      <alignment vertical="center" wrapText="1"/>
    </xf>
    <xf numFmtId="38" fontId="44" fillId="0" borderId="184" xfId="50" applyFont="1" applyFill="1" applyBorder="1" applyAlignment="1">
      <alignment vertical="center"/>
    </xf>
    <xf numFmtId="38" fontId="34" fillId="24" borderId="188" xfId="50" applyFont="1" applyFill="1" applyBorder="1" applyAlignment="1">
      <alignment vertical="center"/>
    </xf>
    <xf numFmtId="38" fontId="34" fillId="24" borderId="189" xfId="50" applyFont="1" applyFill="1" applyBorder="1" applyAlignment="1">
      <alignment vertical="center"/>
    </xf>
    <xf numFmtId="49" fontId="86" fillId="0" borderId="166" xfId="49" applyNumberFormat="1" applyFont="1" applyFill="1" applyBorder="1" applyAlignment="1">
      <alignment horizontal="center" vertical="center" shrinkToFit="1"/>
    </xf>
    <xf numFmtId="49" fontId="86" fillId="0" borderId="130" xfId="49" applyNumberFormat="1" applyFont="1" applyFill="1" applyBorder="1" applyAlignment="1">
      <alignment horizontal="center" vertical="center" shrinkToFit="1"/>
    </xf>
    <xf numFmtId="49" fontId="86" fillId="0" borderId="129" xfId="49" applyNumberFormat="1" applyFont="1" applyFill="1" applyBorder="1" applyAlignment="1">
      <alignment horizontal="center" vertical="center" shrinkToFit="1"/>
    </xf>
    <xf numFmtId="49" fontId="44" fillId="0" borderId="96" xfId="49" applyNumberFormat="1" applyFont="1" applyFill="1" applyBorder="1" applyAlignment="1">
      <alignment horizontal="center" vertical="center" shrinkToFit="1"/>
    </xf>
    <xf numFmtId="49" fontId="44" fillId="0" borderId="126" xfId="49" applyNumberFormat="1" applyFont="1" applyFill="1" applyBorder="1" applyAlignment="1">
      <alignment horizontal="center" vertical="center" shrinkToFit="1"/>
    </xf>
    <xf numFmtId="49" fontId="44" fillId="0" borderId="125" xfId="49" applyNumberFormat="1" applyFont="1" applyFill="1" applyBorder="1" applyAlignment="1">
      <alignment horizontal="center" vertical="center" shrinkToFit="1"/>
    </xf>
    <xf numFmtId="49" fontId="44" fillId="0" borderId="73" xfId="49" applyNumberFormat="1" applyFont="1" applyFill="1" applyBorder="1" applyAlignment="1">
      <alignment horizontal="center" vertical="center" shrinkToFit="1"/>
    </xf>
    <xf numFmtId="49" fontId="44" fillId="0" borderId="140" xfId="49" applyNumberFormat="1" applyFont="1" applyFill="1" applyBorder="1" applyAlignment="1">
      <alignment horizontal="center" vertical="center" shrinkToFit="1"/>
    </xf>
    <xf numFmtId="0" fontId="34" fillId="24" borderId="102" xfId="49" applyFont="1" applyFill="1" applyBorder="1" applyAlignment="1">
      <alignment horizontal="center" vertical="center"/>
    </xf>
    <xf numFmtId="38" fontId="34" fillId="24" borderId="159" xfId="50" applyFont="1" applyFill="1" applyBorder="1" applyAlignment="1">
      <alignment vertical="center"/>
    </xf>
    <xf numFmtId="38" fontId="44" fillId="0" borderId="148" xfId="47" applyFont="1" applyBorder="1" applyAlignment="1">
      <alignment vertical="center"/>
    </xf>
    <xf numFmtId="38" fontId="44" fillId="0" borderId="147" xfId="50" applyFont="1" applyFill="1" applyBorder="1" applyAlignment="1">
      <alignment vertical="center"/>
    </xf>
    <xf numFmtId="49" fontId="44" fillId="0" borderId="190" xfId="49" applyNumberFormat="1" applyFont="1" applyFill="1" applyBorder="1" applyAlignment="1">
      <alignment horizontal="center" vertical="center" shrinkToFit="1"/>
    </xf>
    <xf numFmtId="38" fontId="34" fillId="24" borderId="188" xfId="47" applyFont="1" applyFill="1" applyBorder="1" applyAlignment="1">
      <alignment vertical="center"/>
    </xf>
    <xf numFmtId="38" fontId="34" fillId="24" borderId="189" xfId="47" applyFont="1" applyFill="1" applyBorder="1" applyAlignment="1">
      <alignment vertical="center"/>
    </xf>
    <xf numFmtId="0" fontId="34" fillId="24" borderId="137" xfId="49" applyFont="1" applyFill="1" applyBorder="1" applyAlignment="1">
      <alignment horizontal="center" vertical="center"/>
    </xf>
    <xf numFmtId="181" fontId="44" fillId="0" borderId="79" xfId="50" applyNumberFormat="1" applyFont="1" applyBorder="1" applyAlignment="1">
      <alignment horizontal="center" vertical="center"/>
    </xf>
    <xf numFmtId="38" fontId="44" fillId="0" borderId="25" xfId="50" applyFont="1" applyFill="1" applyBorder="1" applyAlignment="1">
      <alignment vertical="center"/>
    </xf>
    <xf numFmtId="38" fontId="44" fillId="0" borderId="162" xfId="50" applyFont="1" applyFill="1" applyBorder="1" applyAlignment="1">
      <alignment vertical="center"/>
    </xf>
    <xf numFmtId="38" fontId="44" fillId="0" borderId="173" xfId="50" applyFont="1" applyFill="1" applyBorder="1" applyAlignment="1">
      <alignment vertical="center"/>
    </xf>
    <xf numFmtId="181" fontId="34" fillId="24" borderId="191" xfId="50" applyNumberFormat="1" applyFont="1" applyFill="1" applyBorder="1" applyAlignment="1">
      <alignment horizontal="center" vertical="center"/>
    </xf>
    <xf numFmtId="38" fontId="34" fillId="24" borderId="138" xfId="50" applyFont="1" applyFill="1" applyBorder="1" applyAlignment="1">
      <alignment vertical="center"/>
    </xf>
    <xf numFmtId="38" fontId="34" fillId="24" borderId="158" xfId="50" applyFont="1" applyFill="1" applyBorder="1" applyAlignment="1">
      <alignment vertical="center"/>
    </xf>
    <xf numFmtId="38" fontId="69" fillId="0" borderId="0" xfId="50" applyFont="1" applyFill="1" applyBorder="1" applyAlignment="1">
      <alignment horizontal="center" vertical="center"/>
    </xf>
    <xf numFmtId="38" fontId="44" fillId="0" borderId="0" xfId="50" applyFont="1" applyFill="1" applyAlignment="1">
      <alignment vertical="center"/>
    </xf>
    <xf numFmtId="0" fontId="34" fillId="0" borderId="0" xfId="49" applyFont="1" applyFill="1" applyBorder="1" applyAlignment="1">
      <alignment horizontal="center" vertical="center"/>
    </xf>
    <xf numFmtId="38" fontId="34" fillId="0" borderId="0" xfId="50" applyFont="1" applyFill="1" applyBorder="1" applyAlignment="1">
      <alignment vertical="center"/>
    </xf>
    <xf numFmtId="181" fontId="34" fillId="0" borderId="0" xfId="50" applyNumberFormat="1" applyFont="1" applyFill="1" applyBorder="1" applyAlignment="1">
      <alignment horizontal="center" vertical="center"/>
    </xf>
    <xf numFmtId="0" fontId="93" fillId="24" borderId="148" xfId="49" applyFont="1" applyFill="1" applyBorder="1" applyAlignment="1">
      <alignment horizontal="left" vertical="center"/>
    </xf>
    <xf numFmtId="0" fontId="44" fillId="24" borderId="147" xfId="49" applyFont="1" applyFill="1" applyBorder="1" applyAlignment="1">
      <alignment horizontal="center" vertical="center"/>
    </xf>
    <xf numFmtId="0" fontId="44" fillId="24" borderId="147" xfId="49" applyFont="1" applyFill="1" applyBorder="1" applyAlignment="1">
      <alignment horizontal="center" vertical="center" wrapText="1"/>
    </xf>
    <xf numFmtId="49" fontId="44" fillId="24" borderId="147" xfId="49" applyNumberFormat="1" applyFont="1" applyFill="1" applyBorder="1" applyAlignment="1">
      <alignment horizontal="center" vertical="center" shrinkToFit="1"/>
    </xf>
    <xf numFmtId="0" fontId="44" fillId="24" borderId="146" xfId="49" applyFont="1" applyFill="1" applyBorder="1" applyAlignment="1">
      <alignment horizontal="center" vertical="center"/>
    </xf>
    <xf numFmtId="0" fontId="93" fillId="24" borderId="147" xfId="49" applyFont="1" applyFill="1" applyBorder="1" applyAlignment="1">
      <alignment horizontal="left" vertical="center"/>
    </xf>
    <xf numFmtId="49" fontId="93" fillId="24" borderId="147" xfId="49" applyNumberFormat="1" applyFont="1" applyFill="1" applyBorder="1" applyAlignment="1">
      <alignment horizontal="left" vertical="center" shrinkToFit="1"/>
    </xf>
    <xf numFmtId="0" fontId="93" fillId="24" borderId="146" xfId="49" applyFont="1" applyFill="1" applyBorder="1" applyAlignment="1">
      <alignment horizontal="left" vertical="center"/>
    </xf>
    <xf numFmtId="181" fontId="34" fillId="24" borderId="52" xfId="50" applyNumberFormat="1" applyFont="1" applyFill="1" applyBorder="1" applyAlignment="1">
      <alignment horizontal="center" vertical="center"/>
    </xf>
    <xf numFmtId="38" fontId="34" fillId="24" borderId="193" xfId="50" applyFont="1" applyFill="1" applyBorder="1" applyAlignment="1">
      <alignment vertical="center"/>
    </xf>
    <xf numFmtId="38" fontId="34" fillId="24" borderId="194" xfId="50" applyFont="1" applyFill="1" applyBorder="1" applyAlignment="1">
      <alignment vertical="center"/>
    </xf>
    <xf numFmtId="38" fontId="34" fillId="24" borderId="195" xfId="50" applyFont="1" applyFill="1" applyBorder="1" applyAlignment="1">
      <alignment vertical="center"/>
    </xf>
    <xf numFmtId="181" fontId="34" fillId="24" borderId="187" xfId="50" applyNumberFormat="1" applyFont="1" applyFill="1" applyBorder="1" applyAlignment="1">
      <alignment horizontal="center" vertical="center"/>
    </xf>
    <xf numFmtId="38" fontId="34" fillId="24" borderId="151" xfId="50" applyFont="1" applyFill="1" applyBorder="1" applyAlignment="1">
      <alignment vertical="center"/>
    </xf>
    <xf numFmtId="38" fontId="34" fillId="24" borderId="150" xfId="50" applyFont="1" applyFill="1" applyBorder="1" applyAlignment="1">
      <alignment vertical="center"/>
    </xf>
    <xf numFmtId="38" fontId="34" fillId="24" borderId="196" xfId="50" applyFont="1" applyFill="1" applyBorder="1" applyAlignment="1">
      <alignment vertical="center"/>
    </xf>
    <xf numFmtId="181" fontId="34" fillId="24" borderId="186" xfId="50" applyNumberFormat="1" applyFont="1" applyFill="1" applyBorder="1" applyAlignment="1">
      <alignment horizontal="center" vertical="center"/>
    </xf>
    <xf numFmtId="38" fontId="34" fillId="24" borderId="197" xfId="50" applyFont="1" applyFill="1" applyBorder="1" applyAlignment="1">
      <alignment vertical="center"/>
    </xf>
    <xf numFmtId="38" fontId="34" fillId="24" borderId="198" xfId="50" applyFont="1" applyFill="1" applyBorder="1" applyAlignment="1">
      <alignment vertical="center"/>
    </xf>
    <xf numFmtId="38" fontId="34" fillId="24" borderId="199" xfId="50" applyFont="1" applyFill="1" applyBorder="1" applyAlignment="1">
      <alignment vertical="center"/>
    </xf>
    <xf numFmtId="38" fontId="46" fillId="0" borderId="0" xfId="50" applyFont="1" applyFill="1" applyBorder="1" applyAlignment="1">
      <alignment horizontal="right" vertical="center"/>
    </xf>
    <xf numFmtId="49" fontId="34" fillId="0" borderId="168" xfId="0" applyNumberFormat="1" applyFont="1" applyFill="1" applyBorder="1" applyAlignment="1" applyProtection="1">
      <alignment horizontal="center" vertical="center" shrinkToFit="1"/>
      <protection hidden="1"/>
    </xf>
    <xf numFmtId="38" fontId="33" fillId="24" borderId="56" xfId="47" applyFont="1" applyFill="1" applyBorder="1" applyAlignment="1" applyProtection="1">
      <alignment horizontal="left" vertical="center"/>
      <protection locked="0"/>
    </xf>
    <xf numFmtId="38" fontId="33" fillId="24" borderId="20" xfId="47" applyFont="1" applyFill="1" applyBorder="1" applyAlignment="1" applyProtection="1">
      <alignment horizontal="left" vertical="center"/>
      <protection locked="0"/>
    </xf>
    <xf numFmtId="38" fontId="33" fillId="24" borderId="55" xfId="47" applyFont="1" applyFill="1" applyBorder="1" applyAlignment="1" applyProtection="1">
      <alignment horizontal="left" vertical="center"/>
      <protection locked="0"/>
    </xf>
    <xf numFmtId="38" fontId="34" fillId="0" borderId="82" xfId="47" applyFont="1" applyFill="1" applyBorder="1" applyAlignment="1" applyProtection="1">
      <alignment vertical="center" shrinkToFit="1"/>
    </xf>
    <xf numFmtId="38" fontId="34" fillId="0" borderId="83" xfId="47" applyFont="1" applyFill="1" applyBorder="1" applyAlignment="1" applyProtection="1">
      <alignment vertical="center" shrinkToFit="1"/>
    </xf>
    <xf numFmtId="49" fontId="34" fillId="0" borderId="172" xfId="0" applyNumberFormat="1" applyFont="1" applyFill="1" applyBorder="1" applyAlignment="1" applyProtection="1">
      <alignment horizontal="centerContinuous" vertical="center" shrinkToFit="1"/>
    </xf>
    <xf numFmtId="38" fontId="34" fillId="0" borderId="93" xfId="47" applyFont="1" applyFill="1" applyBorder="1" applyAlignment="1" applyProtection="1">
      <alignment vertical="center" shrinkToFit="1"/>
    </xf>
    <xf numFmtId="49" fontId="34" fillId="0" borderId="79" xfId="0" applyNumberFormat="1" applyFont="1" applyFill="1" applyBorder="1" applyAlignment="1" applyProtection="1">
      <alignment horizontal="centerContinuous" vertical="center" shrinkToFit="1"/>
    </xf>
    <xf numFmtId="0" fontId="95" fillId="0" borderId="0" xfId="0" applyFont="1" applyFill="1" applyAlignment="1" applyProtection="1">
      <alignment horizontal="center" vertical="center"/>
      <protection hidden="1"/>
    </xf>
    <xf numFmtId="0" fontId="29" fillId="0" borderId="169" xfId="0" applyFont="1" applyBorder="1" applyAlignment="1" applyProtection="1">
      <alignment horizontal="center" vertical="center"/>
      <protection locked="0"/>
    </xf>
    <xf numFmtId="0" fontId="29" fillId="0" borderId="32" xfId="0" applyFont="1" applyBorder="1" applyAlignment="1" applyProtection="1">
      <alignment horizontal="center" vertical="center"/>
      <protection locked="0"/>
    </xf>
    <xf numFmtId="0" fontId="29" fillId="0" borderId="43" xfId="0" applyFont="1" applyBorder="1" applyAlignment="1" applyProtection="1">
      <alignment horizontal="center" vertical="center"/>
      <protection locked="0"/>
    </xf>
    <xf numFmtId="0" fontId="29" fillId="0" borderId="41" xfId="0" applyFont="1" applyBorder="1" applyAlignment="1" applyProtection="1">
      <alignment horizontal="center" vertical="center"/>
      <protection locked="0"/>
    </xf>
    <xf numFmtId="0" fontId="29" fillId="0" borderId="40" xfId="0" applyFont="1" applyBorder="1" applyAlignment="1" applyProtection="1">
      <alignment horizontal="center" vertical="center"/>
      <protection locked="0"/>
    </xf>
    <xf numFmtId="0" fontId="29" fillId="0" borderId="32" xfId="0" applyFont="1" applyFill="1" applyBorder="1" applyAlignment="1" applyProtection="1">
      <alignment horizontal="center" vertical="center" wrapText="1"/>
      <protection locked="0"/>
    </xf>
    <xf numFmtId="0" fontId="29" fillId="0" borderId="43" xfId="0" applyFont="1" applyFill="1" applyBorder="1" applyAlignment="1" applyProtection="1">
      <alignment horizontal="center" vertical="center" wrapText="1"/>
      <protection locked="0"/>
    </xf>
    <xf numFmtId="0" fontId="29" fillId="0" borderId="32" xfId="0" applyFont="1" applyFill="1" applyBorder="1" applyAlignment="1" applyProtection="1">
      <alignment horizontal="center" vertical="center"/>
      <protection locked="0"/>
    </xf>
    <xf numFmtId="0" fontId="29" fillId="0" borderId="40" xfId="0" applyFont="1" applyFill="1" applyBorder="1" applyAlignment="1" applyProtection="1">
      <alignment horizontal="center" vertical="center" wrapText="1"/>
      <protection locked="0"/>
    </xf>
    <xf numFmtId="0" fontId="29" fillId="0" borderId="77" xfId="0" applyFont="1" applyBorder="1" applyAlignment="1" applyProtection="1">
      <alignment horizontal="center" vertical="center"/>
      <protection locked="0"/>
    </xf>
    <xf numFmtId="0" fontId="9" fillId="0" borderId="0" xfId="0" applyFont="1" applyProtection="1">
      <alignment vertical="center"/>
    </xf>
    <xf numFmtId="0" fontId="9" fillId="0" borderId="0" xfId="0" applyFont="1" applyAlignment="1" applyProtection="1">
      <alignment horizontal="center" vertical="center"/>
    </xf>
    <xf numFmtId="0" fontId="9" fillId="0" borderId="0" xfId="0" applyFont="1" applyFill="1" applyAlignment="1" applyProtection="1">
      <alignment horizontal="right" vertical="center"/>
      <protection hidden="1"/>
    </xf>
    <xf numFmtId="0" fontId="26" fillId="0" borderId="169" xfId="0" applyFont="1" applyFill="1" applyBorder="1" applyAlignment="1" applyProtection="1">
      <alignment horizontal="center" vertical="center" wrapText="1"/>
      <protection locked="0"/>
    </xf>
    <xf numFmtId="0" fontId="26" fillId="0" borderId="40" xfId="0" applyFont="1" applyFill="1" applyBorder="1" applyAlignment="1" applyProtection="1">
      <alignment horizontal="center" vertical="center" wrapText="1"/>
      <protection locked="0"/>
    </xf>
    <xf numFmtId="178" fontId="33" fillId="24" borderId="32" xfId="47" applyNumberFormat="1" applyFont="1" applyFill="1" applyBorder="1" applyAlignment="1" applyProtection="1">
      <alignment horizontal="center" vertical="center" shrinkToFit="1"/>
      <protection locked="0"/>
    </xf>
    <xf numFmtId="0" fontId="79" fillId="0" borderId="0" xfId="49" applyFont="1" applyAlignment="1">
      <alignment horizontal="left" vertical="center"/>
    </xf>
    <xf numFmtId="0" fontId="9" fillId="0" borderId="0" xfId="49" applyFont="1" applyAlignment="1">
      <alignment horizontal="left" vertical="center"/>
    </xf>
    <xf numFmtId="178" fontId="44" fillId="0" borderId="79" xfId="50" applyNumberFormat="1" applyFont="1" applyBorder="1" applyAlignment="1">
      <alignment vertical="center"/>
    </xf>
    <xf numFmtId="178" fontId="44" fillId="0" borderId="170" xfId="50" applyNumberFormat="1" applyFont="1" applyBorder="1" applyAlignment="1">
      <alignment vertical="center"/>
    </xf>
    <xf numFmtId="0" fontId="44" fillId="0" borderId="169" xfId="49" applyFont="1" applyBorder="1" applyAlignment="1">
      <alignment horizontal="center" vertical="center" shrinkToFit="1"/>
    </xf>
    <xf numFmtId="0" fontId="44" fillId="0" borderId="32" xfId="49" applyFont="1" applyBorder="1" applyAlignment="1">
      <alignment horizontal="center" vertical="center" shrinkToFit="1"/>
    </xf>
    <xf numFmtId="0" fontId="44" fillId="0" borderId="40" xfId="49" applyFont="1" applyBorder="1" applyAlignment="1">
      <alignment horizontal="center" vertical="center" shrinkToFit="1"/>
    </xf>
    <xf numFmtId="0" fontId="29" fillId="0" borderId="169" xfId="0" applyFont="1" applyFill="1" applyBorder="1" applyAlignment="1" applyProtection="1">
      <alignment horizontal="center" vertical="center" wrapText="1"/>
      <protection locked="0"/>
    </xf>
    <xf numFmtId="0" fontId="26" fillId="0" borderId="77" xfId="0" applyFont="1" applyFill="1" applyBorder="1" applyAlignment="1" applyProtection="1">
      <alignment horizontal="center" vertical="center" wrapText="1"/>
      <protection locked="0"/>
    </xf>
    <xf numFmtId="178" fontId="44" fillId="0" borderId="0" xfId="50" applyNumberFormat="1" applyFont="1" applyFill="1" applyBorder="1" applyAlignment="1">
      <alignment vertical="center"/>
    </xf>
    <xf numFmtId="38" fontId="44" fillId="0" borderId="22" xfId="50" applyFont="1" applyBorder="1" applyAlignment="1">
      <alignment horizontal="center" vertical="center"/>
    </xf>
    <xf numFmtId="0" fontId="44" fillId="0" borderId="38" xfId="49" applyFont="1" applyFill="1" applyBorder="1" applyAlignment="1">
      <alignment horizontal="center" vertical="center" shrinkToFit="1"/>
    </xf>
    <xf numFmtId="0" fontId="44" fillId="0" borderId="163" xfId="49" applyFont="1" applyBorder="1" applyAlignment="1">
      <alignment horizontal="center" vertical="center" shrinkToFit="1"/>
    </xf>
    <xf numFmtId="0" fontId="44" fillId="0" borderId="39" xfId="49" applyFont="1" applyBorder="1" applyAlignment="1">
      <alignment horizontal="center" vertical="center" shrinkToFit="1"/>
    </xf>
    <xf numFmtId="178" fontId="44" fillId="0" borderId="170" xfId="50" applyNumberFormat="1" applyFont="1" applyFill="1" applyBorder="1" applyAlignment="1">
      <alignment horizontal="center" vertical="center"/>
    </xf>
    <xf numFmtId="178" fontId="44" fillId="0" borderId="17" xfId="50" applyNumberFormat="1" applyFont="1" applyFill="1" applyBorder="1" applyAlignment="1">
      <alignment horizontal="center" vertical="center"/>
    </xf>
    <xf numFmtId="38" fontId="44" fillId="0" borderId="38" xfId="50" applyFont="1" applyFill="1" applyBorder="1" applyAlignment="1">
      <alignment vertical="center"/>
    </xf>
    <xf numFmtId="38" fontId="44" fillId="0" borderId="163" xfId="50" applyFont="1" applyFill="1" applyBorder="1" applyAlignment="1">
      <alignment vertical="center"/>
    </xf>
    <xf numFmtId="38" fontId="44" fillId="0" borderId="209" xfId="50" applyFont="1" applyFill="1" applyBorder="1" applyAlignment="1">
      <alignment vertical="center"/>
    </xf>
    <xf numFmtId="38" fontId="44" fillId="0" borderId="42" xfId="50" applyFont="1" applyFill="1" applyBorder="1" applyAlignment="1">
      <alignment vertical="center"/>
    </xf>
    <xf numFmtId="178" fontId="65" fillId="33" borderId="57" xfId="50" applyNumberFormat="1" applyFont="1" applyFill="1" applyBorder="1" applyAlignment="1">
      <alignment horizontal="center" vertical="center"/>
    </xf>
    <xf numFmtId="0" fontId="45" fillId="0" borderId="0" xfId="49" applyFont="1" applyAlignment="1">
      <alignment vertical="top"/>
    </xf>
    <xf numFmtId="0" fontId="44" fillId="0" borderId="41" xfId="49" applyFont="1" applyFill="1" applyBorder="1" applyAlignment="1">
      <alignment horizontal="center" vertical="center"/>
    </xf>
    <xf numFmtId="0" fontId="53" fillId="0" borderId="0" xfId="0" applyFont="1" applyAlignment="1" applyProtection="1">
      <alignment horizontal="centerContinuous" vertical="center"/>
    </xf>
    <xf numFmtId="0" fontId="30" fillId="0" borderId="0" xfId="0" applyFont="1" applyAlignment="1" applyProtection="1">
      <alignment horizontal="centerContinuous" vertical="center"/>
    </xf>
    <xf numFmtId="0" fontId="30" fillId="0" borderId="0" xfId="0" applyFont="1" applyAlignment="1" applyProtection="1">
      <alignment horizontal="centerContinuous" vertical="center" wrapText="1"/>
    </xf>
    <xf numFmtId="0" fontId="9" fillId="0" borderId="169" xfId="0" applyFont="1" applyBorder="1" applyAlignment="1" applyProtection="1">
      <alignment horizontal="center" vertical="center"/>
    </xf>
    <xf numFmtId="0" fontId="9" fillId="0" borderId="170" xfId="0" applyFont="1" applyBorder="1" applyAlignment="1" applyProtection="1">
      <alignment horizontal="center" vertical="center"/>
    </xf>
    <xf numFmtId="0" fontId="9" fillId="0" borderId="168" xfId="0" applyFont="1" applyBorder="1" applyAlignment="1" applyProtection="1">
      <alignment vertical="center" wrapText="1"/>
    </xf>
    <xf numFmtId="0" fontId="9" fillId="0" borderId="170" xfId="0" applyFont="1" applyBorder="1" applyAlignment="1" applyProtection="1">
      <alignment vertical="center" wrapText="1"/>
    </xf>
    <xf numFmtId="0" fontId="9" fillId="0" borderId="17" xfId="0" applyFont="1" applyBorder="1" applyAlignment="1" applyProtection="1">
      <alignment horizontal="center" vertical="center"/>
    </xf>
    <xf numFmtId="0" fontId="9" fillId="0" borderId="42" xfId="0" applyFont="1" applyBorder="1" applyAlignment="1" applyProtection="1">
      <alignment horizontal="center" vertical="center"/>
    </xf>
    <xf numFmtId="0" fontId="9" fillId="0" borderId="32" xfId="0" applyFont="1" applyBorder="1" applyAlignment="1" applyProtection="1">
      <alignment horizontal="center" vertical="center"/>
    </xf>
    <xf numFmtId="0" fontId="9" fillId="0" borderId="20" xfId="0" applyFont="1" applyBorder="1" applyAlignment="1" applyProtection="1">
      <alignment horizontal="center" vertical="center"/>
    </xf>
    <xf numFmtId="0" fontId="9" fillId="0" borderId="56" xfId="0" applyFont="1" applyBorder="1" applyAlignment="1" applyProtection="1">
      <alignment vertical="center" wrapText="1"/>
    </xf>
    <xf numFmtId="0" fontId="9" fillId="0" borderId="20" xfId="0" applyFont="1" applyBorder="1" applyAlignment="1" applyProtection="1">
      <alignment vertical="center" wrapText="1"/>
    </xf>
    <xf numFmtId="0" fontId="9" fillId="0" borderId="167" xfId="0" applyFont="1" applyBorder="1" applyAlignment="1" applyProtection="1">
      <alignment horizontal="center" vertical="center" wrapText="1"/>
    </xf>
    <xf numFmtId="0" fontId="9" fillId="0" borderId="167" xfId="0" applyFont="1" applyBorder="1" applyAlignment="1" applyProtection="1">
      <alignment horizontal="center" vertical="center"/>
    </xf>
    <xf numFmtId="0" fontId="9" fillId="0" borderId="43" xfId="0" applyFont="1" applyBorder="1" applyAlignment="1" applyProtection="1">
      <alignment horizontal="center" vertical="center"/>
    </xf>
    <xf numFmtId="0" fontId="9" fillId="0" borderId="60" xfId="0" applyFont="1" applyBorder="1" applyAlignment="1" applyProtection="1">
      <alignment horizontal="center" vertical="center"/>
    </xf>
    <xf numFmtId="0" fontId="9" fillId="0" borderId="62" xfId="0" applyFont="1" applyBorder="1" applyAlignment="1" applyProtection="1">
      <alignment vertical="center" wrapText="1"/>
    </xf>
    <xf numFmtId="0" fontId="9" fillId="0" borderId="60" xfId="0" applyFont="1" applyBorder="1" applyAlignment="1" applyProtection="1">
      <alignment vertical="center" wrapText="1"/>
    </xf>
    <xf numFmtId="0" fontId="9" fillId="0" borderId="20" xfId="0" applyFont="1" applyFill="1" applyBorder="1" applyAlignment="1" applyProtection="1">
      <alignment vertical="center" wrapText="1"/>
    </xf>
    <xf numFmtId="0" fontId="9" fillId="0" borderId="56" xfId="0" applyFont="1" applyFill="1" applyBorder="1" applyAlignment="1" applyProtection="1">
      <alignment vertical="center" wrapText="1"/>
    </xf>
    <xf numFmtId="0" fontId="9" fillId="0" borderId="50" xfId="0" applyFont="1" applyBorder="1" applyAlignment="1" applyProtection="1">
      <alignment horizontal="center" vertical="center"/>
    </xf>
    <xf numFmtId="0" fontId="9" fillId="0" borderId="64" xfId="0" applyFont="1" applyBorder="1" applyAlignment="1" applyProtection="1">
      <alignment vertical="center" wrapText="1"/>
    </xf>
    <xf numFmtId="0" fontId="9" fillId="0" borderId="50" xfId="0" applyFont="1" applyBorder="1" applyAlignment="1" applyProtection="1">
      <alignment vertical="center" wrapText="1"/>
    </xf>
    <xf numFmtId="0" fontId="9" fillId="0" borderId="18" xfId="0" applyFont="1" applyBorder="1" applyAlignment="1" applyProtection="1">
      <alignment horizontal="center" vertical="center"/>
    </xf>
    <xf numFmtId="0" fontId="9" fillId="0" borderId="40" xfId="0" applyFont="1" applyBorder="1" applyAlignment="1" applyProtection="1">
      <alignment horizontal="center" vertical="center"/>
    </xf>
    <xf numFmtId="0" fontId="9" fillId="0" borderId="57" xfId="0" applyFont="1" applyBorder="1" applyAlignment="1" applyProtection="1">
      <alignment horizontal="center" vertical="center"/>
    </xf>
    <xf numFmtId="0" fontId="9" fillId="0" borderId="59" xfId="0" applyFont="1" applyBorder="1" applyAlignment="1" applyProtection="1">
      <alignment vertical="center" wrapText="1"/>
    </xf>
    <xf numFmtId="0" fontId="9" fillId="0" borderId="57" xfId="0" applyFont="1" applyBorder="1" applyAlignment="1" applyProtection="1">
      <alignment vertical="center" wrapText="1"/>
    </xf>
    <xf numFmtId="0" fontId="9" fillId="0" borderId="59" xfId="0" applyFont="1" applyFill="1" applyBorder="1" applyAlignment="1" applyProtection="1">
      <alignment vertical="center" wrapText="1"/>
    </xf>
    <xf numFmtId="0" fontId="9" fillId="0" borderId="80" xfId="0" applyFont="1" applyBorder="1" applyAlignment="1" applyProtection="1">
      <alignment vertical="center" wrapText="1"/>
    </xf>
    <xf numFmtId="0" fontId="9" fillId="0" borderId="79" xfId="0" applyFont="1" applyBorder="1" applyAlignment="1" applyProtection="1">
      <alignment vertical="center" wrapText="1"/>
    </xf>
    <xf numFmtId="0" fontId="9" fillId="0" borderId="80" xfId="0" applyFont="1" applyFill="1" applyBorder="1" applyAlignment="1" applyProtection="1">
      <alignment vertical="center" wrapText="1"/>
    </xf>
    <xf numFmtId="0" fontId="9" fillId="0" borderId="22" xfId="0" applyFont="1" applyBorder="1" applyAlignment="1" applyProtection="1">
      <alignment horizontal="center" vertical="center" wrapText="1"/>
    </xf>
    <xf numFmtId="0" fontId="9" fillId="0" borderId="20" xfId="0" applyFont="1" applyFill="1" applyBorder="1" applyAlignment="1" applyProtection="1">
      <alignment horizontal="center" vertical="center"/>
    </xf>
    <xf numFmtId="0" fontId="9" fillId="0" borderId="22" xfId="0" applyFont="1" applyBorder="1" applyAlignment="1" applyProtection="1">
      <alignment horizontal="center" vertical="top" wrapText="1"/>
    </xf>
    <xf numFmtId="0" fontId="9" fillId="0" borderId="18" xfId="0" applyFont="1" applyBorder="1" applyAlignment="1" applyProtection="1">
      <alignment horizontal="center" vertical="top" wrapText="1"/>
    </xf>
    <xf numFmtId="0" fontId="9" fillId="0" borderId="167" xfId="0" applyFont="1" applyBorder="1" applyAlignment="1" applyProtection="1">
      <alignment horizontal="center" vertical="top" wrapText="1"/>
    </xf>
    <xf numFmtId="0" fontId="9" fillId="0" borderId="170" xfId="0" applyFont="1" applyFill="1" applyBorder="1" applyAlignment="1" applyProtection="1">
      <alignment horizontal="center" vertical="center"/>
    </xf>
    <xf numFmtId="0" fontId="9" fillId="0" borderId="168" xfId="0" applyFont="1" applyFill="1" applyBorder="1" applyAlignment="1" applyProtection="1">
      <alignment vertical="center" wrapText="1"/>
    </xf>
    <xf numFmtId="0" fontId="9" fillId="0" borderId="170" xfId="0" applyFont="1" applyFill="1" applyBorder="1" applyAlignment="1" applyProtection="1">
      <alignment vertical="center" wrapText="1"/>
    </xf>
    <xf numFmtId="0" fontId="9" fillId="0" borderId="57" xfId="0" applyFont="1" applyFill="1" applyBorder="1" applyAlignment="1" applyProtection="1">
      <alignment horizontal="center" vertical="center"/>
    </xf>
    <xf numFmtId="0" fontId="9" fillId="0" borderId="57" xfId="0" applyFont="1" applyFill="1" applyBorder="1" applyAlignment="1" applyProtection="1">
      <alignment vertical="center" wrapText="1"/>
    </xf>
    <xf numFmtId="0" fontId="9" fillId="0" borderId="62" xfId="0" applyFont="1" applyFill="1" applyBorder="1" applyAlignment="1" applyProtection="1">
      <alignment vertical="center" wrapText="1"/>
    </xf>
    <xf numFmtId="0" fontId="9" fillId="0" borderId="60" xfId="0" applyFont="1" applyFill="1" applyBorder="1" applyAlignment="1" applyProtection="1">
      <alignment vertical="center" wrapText="1"/>
    </xf>
    <xf numFmtId="0" fontId="9" fillId="0" borderId="50" xfId="0" applyFont="1" applyFill="1" applyBorder="1" applyAlignment="1" applyProtection="1">
      <alignment horizontal="center" vertical="center"/>
    </xf>
    <xf numFmtId="0" fontId="9" fillId="0" borderId="18" xfId="0" applyFont="1" applyBorder="1" applyAlignment="1" applyProtection="1">
      <alignment horizontal="center" vertical="center" wrapText="1"/>
    </xf>
    <xf numFmtId="0" fontId="9" fillId="0" borderId="77" xfId="0" applyFont="1" applyBorder="1" applyAlignment="1" applyProtection="1">
      <alignment horizontal="center" vertical="center" wrapText="1"/>
    </xf>
    <xf numFmtId="0" fontId="9" fillId="0" borderId="77" xfId="0" applyFont="1" applyBorder="1" applyAlignment="1" applyProtection="1">
      <alignment horizontal="center" vertical="center"/>
    </xf>
    <xf numFmtId="0" fontId="9" fillId="0" borderId="148" xfId="0" applyFont="1" applyBorder="1" applyAlignment="1" applyProtection="1">
      <alignment horizontal="center" vertical="center"/>
    </xf>
    <xf numFmtId="0" fontId="9" fillId="0" borderId="146" xfId="0" applyFont="1" applyBorder="1" applyAlignment="1" applyProtection="1">
      <alignment vertical="center" wrapText="1"/>
    </xf>
    <xf numFmtId="0" fontId="9" fillId="0" borderId="148" xfId="0" applyFont="1" applyBorder="1" applyAlignment="1" applyProtection="1">
      <alignment vertical="center" wrapText="1"/>
    </xf>
    <xf numFmtId="0" fontId="9" fillId="0" borderId="146" xfId="0" applyFont="1" applyFill="1" applyBorder="1" applyAlignment="1" applyProtection="1">
      <alignment vertical="center" wrapText="1"/>
    </xf>
    <xf numFmtId="0" fontId="9" fillId="0" borderId="148" xfId="0" applyFont="1" applyFill="1" applyBorder="1" applyAlignment="1" applyProtection="1">
      <alignment vertical="center" wrapText="1"/>
    </xf>
    <xf numFmtId="0" fontId="9" fillId="0" borderId="167" xfId="0" applyFont="1" applyBorder="1" applyAlignment="1" applyProtection="1">
      <alignment horizontal="left" vertical="center" wrapText="1"/>
    </xf>
    <xf numFmtId="0" fontId="9" fillId="0" borderId="18" xfId="0" applyFont="1" applyBorder="1" applyAlignment="1" applyProtection="1">
      <alignment horizontal="left" vertical="center" wrapText="1"/>
    </xf>
    <xf numFmtId="0" fontId="9" fillId="0" borderId="22" xfId="0" applyFont="1" applyBorder="1" applyAlignment="1" applyProtection="1">
      <alignment horizontal="left" vertical="center" wrapText="1"/>
    </xf>
    <xf numFmtId="0" fontId="9" fillId="0" borderId="0" xfId="0" applyFont="1" applyAlignment="1" applyProtection="1">
      <alignment vertical="center" wrapText="1"/>
    </xf>
    <xf numFmtId="0" fontId="52" fillId="0" borderId="0" xfId="0" applyFont="1" applyProtection="1">
      <alignment vertical="center"/>
    </xf>
    <xf numFmtId="0" fontId="9" fillId="0" borderId="64" xfId="0" applyFont="1" applyFill="1" applyBorder="1" applyAlignment="1" applyProtection="1">
      <alignment vertical="center" wrapText="1"/>
    </xf>
    <xf numFmtId="0" fontId="9" fillId="0" borderId="50" xfId="0" applyFont="1" applyFill="1" applyBorder="1" applyAlignment="1" applyProtection="1">
      <alignment vertical="center" wrapText="1"/>
    </xf>
    <xf numFmtId="0" fontId="29" fillId="0" borderId="41" xfId="0" applyFont="1" applyFill="1" applyBorder="1" applyAlignment="1" applyProtection="1">
      <alignment horizontal="center" vertical="center" wrapText="1"/>
      <protection locked="0"/>
    </xf>
    <xf numFmtId="38" fontId="44" fillId="0" borderId="148" xfId="50" applyFont="1" applyBorder="1" applyAlignment="1">
      <alignment horizontal="center" vertical="center"/>
    </xf>
    <xf numFmtId="180" fontId="9" fillId="0" borderId="151" xfId="49" applyNumberFormat="1" applyFont="1" applyBorder="1" applyAlignment="1">
      <alignment horizontal="center" vertical="center" shrinkToFit="1"/>
    </xf>
    <xf numFmtId="0" fontId="44" fillId="0" borderId="151" xfId="49" applyFont="1" applyFill="1" applyBorder="1" applyAlignment="1">
      <alignment horizontal="centerContinuous" vertical="center" shrinkToFit="1"/>
    </xf>
    <xf numFmtId="0" fontId="44" fillId="0" borderId="150" xfId="49" applyFont="1" applyBorder="1" applyAlignment="1">
      <alignment horizontal="centerContinuous" vertical="center" shrinkToFit="1"/>
    </xf>
    <xf numFmtId="0" fontId="44" fillId="0" borderId="180" xfId="49" applyFont="1" applyBorder="1" applyAlignment="1">
      <alignment horizontal="centerContinuous" vertical="center" shrinkToFit="1"/>
    </xf>
    <xf numFmtId="0" fontId="44" fillId="0" borderId="149" xfId="49" applyFont="1" applyFill="1" applyBorder="1" applyAlignment="1">
      <alignment horizontal="center" vertical="center" shrinkToFit="1"/>
    </xf>
    <xf numFmtId="0" fontId="9" fillId="0" borderId="0" xfId="49" applyFont="1" applyBorder="1" applyAlignment="1">
      <alignment horizontal="left" vertical="center"/>
    </xf>
    <xf numFmtId="0" fontId="57" fillId="0" borderId="0" xfId="49" applyFont="1" applyAlignment="1">
      <alignment vertical="top"/>
    </xf>
    <xf numFmtId="0" fontId="9" fillId="0" borderId="41" xfId="0" applyFont="1" applyFill="1" applyBorder="1" applyAlignment="1" applyProtection="1">
      <alignment horizontal="center" vertical="center"/>
    </xf>
    <xf numFmtId="0" fontId="29" fillId="0" borderId="40" xfId="0" applyFont="1" applyFill="1" applyBorder="1" applyAlignment="1" applyProtection="1">
      <alignment horizontal="center" vertical="center"/>
      <protection locked="0"/>
    </xf>
    <xf numFmtId="0" fontId="9" fillId="0" borderId="40" xfId="0" applyFont="1" applyFill="1" applyBorder="1" applyAlignment="1" applyProtection="1">
      <alignment horizontal="center" vertical="center"/>
    </xf>
    <xf numFmtId="0" fontId="9" fillId="0" borderId="79" xfId="0" applyFont="1" applyFill="1" applyBorder="1" applyAlignment="1" applyProtection="1">
      <alignment horizontal="center" vertical="center"/>
    </xf>
    <xf numFmtId="0" fontId="9" fillId="0" borderId="79" xfId="0" applyFont="1" applyFill="1" applyBorder="1" applyAlignment="1" applyProtection="1">
      <alignment vertical="center" wrapText="1"/>
    </xf>
    <xf numFmtId="0" fontId="9" fillId="25" borderId="77" xfId="0" applyFont="1" applyFill="1" applyBorder="1" applyAlignment="1" applyProtection="1">
      <alignment horizontal="center" vertical="center" shrinkToFit="1"/>
    </xf>
    <xf numFmtId="0" fontId="37" fillId="26" borderId="18" xfId="0" applyFont="1" applyFill="1" applyBorder="1" applyAlignment="1" applyProtection="1">
      <alignment horizontal="left" vertical="center" wrapText="1" indent="1"/>
      <protection locked="0"/>
    </xf>
    <xf numFmtId="180" fontId="9" fillId="0" borderId="83" xfId="0" applyNumberFormat="1" applyFont="1" applyFill="1" applyBorder="1" applyAlignment="1" applyProtection="1">
      <alignment horizontal="center" vertical="center" shrinkToFit="1"/>
      <protection locked="0"/>
    </xf>
    <xf numFmtId="180" fontId="9" fillId="0" borderId="84" xfId="0" applyNumberFormat="1" applyFont="1" applyFill="1" applyBorder="1" applyAlignment="1" applyProtection="1">
      <alignment horizontal="center" vertical="center" shrinkToFit="1"/>
      <protection locked="0"/>
    </xf>
    <xf numFmtId="0" fontId="26" fillId="0" borderId="27" xfId="0" applyFont="1" applyFill="1" applyBorder="1" applyAlignment="1" applyProtection="1">
      <alignment horizontal="right" vertical="center"/>
      <protection locked="0"/>
    </xf>
    <xf numFmtId="0" fontId="26" fillId="0" borderId="53" xfId="0" applyFont="1" applyFill="1" applyBorder="1" applyAlignment="1" applyProtection="1">
      <alignment horizontal="right" vertical="center"/>
      <protection locked="0"/>
    </xf>
    <xf numFmtId="0" fontId="26" fillId="0" borderId="28" xfId="0" applyFont="1" applyFill="1" applyBorder="1" applyAlignment="1" applyProtection="1">
      <alignment horizontal="right" vertical="center"/>
      <protection locked="0"/>
    </xf>
    <xf numFmtId="0" fontId="26" fillId="0" borderId="10" xfId="0" applyFont="1" applyFill="1" applyBorder="1" applyAlignment="1" applyProtection="1">
      <alignment horizontal="right" vertical="center"/>
      <protection locked="0"/>
    </xf>
    <xf numFmtId="0" fontId="26" fillId="0" borderId="29" xfId="0" applyFont="1" applyFill="1" applyBorder="1" applyAlignment="1" applyProtection="1">
      <alignment horizontal="right" vertical="center"/>
      <protection locked="0"/>
    </xf>
    <xf numFmtId="0" fontId="26" fillId="0" borderId="75" xfId="0" applyFont="1" applyFill="1" applyBorder="1" applyAlignment="1" applyProtection="1">
      <alignment horizontal="right" vertical="center"/>
      <protection locked="0"/>
    </xf>
    <xf numFmtId="0" fontId="26" fillId="0" borderId="30" xfId="0" applyFont="1" applyFill="1" applyBorder="1" applyAlignment="1" applyProtection="1">
      <alignment horizontal="right" vertical="center"/>
      <protection locked="0"/>
    </xf>
    <xf numFmtId="0" fontId="26" fillId="0" borderId="0" xfId="0" applyFont="1" applyFill="1" applyBorder="1" applyAlignment="1" applyProtection="1">
      <alignment horizontal="right" vertical="center"/>
      <protection locked="0"/>
    </xf>
    <xf numFmtId="0" fontId="26" fillId="0" borderId="11" xfId="0" applyFont="1" applyFill="1" applyBorder="1" applyAlignment="1" applyProtection="1">
      <alignment horizontal="right" vertical="center"/>
      <protection locked="0"/>
    </xf>
    <xf numFmtId="0" fontId="26" fillId="0" borderId="12" xfId="0" applyFont="1" applyFill="1" applyBorder="1" applyAlignment="1" applyProtection="1">
      <alignment horizontal="right" vertical="center"/>
      <protection locked="0"/>
    </xf>
    <xf numFmtId="0" fontId="26" fillId="0" borderId="33" xfId="0" applyFont="1" applyFill="1" applyBorder="1" applyAlignment="1" applyProtection="1">
      <alignment horizontal="right" vertical="center"/>
      <protection locked="0"/>
    </xf>
    <xf numFmtId="0" fontId="26" fillId="0" borderId="18" xfId="0" applyFont="1" applyFill="1" applyBorder="1" applyAlignment="1" applyProtection="1">
      <alignment horizontal="right" vertical="center"/>
      <protection locked="0"/>
    </xf>
    <xf numFmtId="0" fontId="9" fillId="0" borderId="17" xfId="0" applyFont="1" applyFill="1" applyBorder="1" applyAlignment="1" applyProtection="1">
      <alignment horizontal="center" vertical="center"/>
    </xf>
    <xf numFmtId="0" fontId="9" fillId="0" borderId="42" xfId="0" applyFont="1" applyFill="1" applyBorder="1" applyAlignment="1" applyProtection="1">
      <alignment vertical="center" wrapText="1"/>
    </xf>
    <xf numFmtId="0" fontId="9" fillId="0" borderId="17" xfId="0" applyFont="1" applyFill="1" applyBorder="1" applyAlignment="1" applyProtection="1">
      <alignment vertical="center" wrapText="1"/>
    </xf>
    <xf numFmtId="0" fontId="9" fillId="0" borderId="60" xfId="0" applyFont="1" applyFill="1" applyBorder="1" applyAlignment="1" applyProtection="1">
      <alignment horizontal="center" vertical="center"/>
    </xf>
    <xf numFmtId="0" fontId="44" fillId="0" borderId="0" xfId="49" applyFont="1" applyAlignment="1">
      <alignment horizontal="right" vertical="center"/>
    </xf>
    <xf numFmtId="0" fontId="9" fillId="0" borderId="77" xfId="0" applyFont="1" applyBorder="1" applyAlignment="1" applyProtection="1">
      <alignment horizontal="left" vertical="center" wrapText="1"/>
    </xf>
    <xf numFmtId="0" fontId="103" fillId="0" borderId="0" xfId="49" applyFont="1" applyAlignment="1">
      <alignment horizontal="left" vertical="center" indent="2"/>
    </xf>
    <xf numFmtId="0" fontId="103" fillId="0" borderId="0" xfId="49" applyFont="1" applyAlignment="1">
      <alignment vertical="center"/>
    </xf>
    <xf numFmtId="0" fontId="104" fillId="0" borderId="0" xfId="49" applyFont="1" applyAlignment="1">
      <alignment horizontal="centerContinuous" vertical="center"/>
    </xf>
    <xf numFmtId="0" fontId="105" fillId="0" borderId="0" xfId="49" applyFont="1" applyAlignment="1">
      <alignment horizontal="centerContinuous" vertical="center"/>
    </xf>
    <xf numFmtId="0" fontId="93" fillId="0" borderId="0" xfId="49" applyFont="1" applyAlignment="1">
      <alignment vertical="center"/>
    </xf>
    <xf numFmtId="0" fontId="29" fillId="0" borderId="0" xfId="0" applyFont="1" applyFill="1" applyBorder="1" applyAlignment="1" applyProtection="1">
      <alignment vertical="center"/>
      <protection hidden="1"/>
    </xf>
    <xf numFmtId="0" fontId="9" fillId="0" borderId="167" xfId="0" applyFont="1" applyFill="1" applyBorder="1" applyAlignment="1" applyProtection="1">
      <alignment horizontal="center" vertical="center" wrapText="1"/>
      <protection locked="0"/>
    </xf>
    <xf numFmtId="0" fontId="9" fillId="0" borderId="148" xfId="0" applyFont="1" applyFill="1" applyBorder="1" applyAlignment="1" applyProtection="1">
      <alignment horizontal="center" vertical="center"/>
    </xf>
    <xf numFmtId="0" fontId="9" fillId="0" borderId="77" xfId="0" applyFont="1" applyFill="1" applyBorder="1" applyAlignment="1" applyProtection="1">
      <alignment horizontal="center" vertical="center" wrapText="1"/>
    </xf>
    <xf numFmtId="0" fontId="44" fillId="25" borderId="77" xfId="49" applyFont="1" applyFill="1" applyBorder="1" applyAlignment="1">
      <alignment horizontal="center" vertical="center" wrapText="1"/>
    </xf>
    <xf numFmtId="0" fontId="44" fillId="0" borderId="0" xfId="49" applyFont="1" applyAlignment="1">
      <alignment horizontal="center" vertical="center"/>
    </xf>
    <xf numFmtId="0" fontId="44" fillId="0" borderId="148" xfId="49" applyFont="1" applyBorder="1" applyAlignment="1">
      <alignment horizontal="center" vertical="center"/>
    </xf>
    <xf numFmtId="0" fontId="44" fillId="0" borderId="77" xfId="49" applyFont="1" applyBorder="1" applyAlignment="1">
      <alignment horizontal="center" vertical="center"/>
    </xf>
    <xf numFmtId="0" fontId="44" fillId="0" borderId="17" xfId="49" applyFont="1" applyBorder="1" applyAlignment="1">
      <alignment horizontal="center" vertical="center"/>
    </xf>
    <xf numFmtId="0" fontId="44" fillId="0" borderId="0" xfId="49" applyFont="1" applyBorder="1" applyAlignment="1">
      <alignment horizontal="center" vertical="center"/>
    </xf>
    <xf numFmtId="0" fontId="44" fillId="27" borderId="146" xfId="49" applyFont="1" applyFill="1" applyBorder="1" applyAlignment="1">
      <alignment horizontal="center" vertical="center"/>
    </xf>
    <xf numFmtId="0" fontId="9" fillId="0" borderId="0" xfId="0" applyFont="1" applyFill="1" applyAlignment="1" applyProtection="1">
      <alignment horizontal="center" vertical="center" shrinkToFit="1"/>
      <protection hidden="1"/>
    </xf>
    <xf numFmtId="0" fontId="44" fillId="0" borderId="22" xfId="49" applyFont="1" applyFill="1" applyBorder="1" applyAlignment="1">
      <alignment horizontal="center" vertical="center"/>
    </xf>
    <xf numFmtId="0" fontId="44" fillId="0" borderId="18" xfId="49" applyFont="1" applyFill="1" applyBorder="1" applyAlignment="1">
      <alignment horizontal="center" vertical="center"/>
    </xf>
    <xf numFmtId="0" fontId="44" fillId="0" borderId="167" xfId="49" applyFont="1" applyBorder="1" applyAlignment="1">
      <alignment horizontal="center" vertical="center"/>
    </xf>
    <xf numFmtId="0" fontId="44" fillId="0" borderId="77" xfId="49" applyFont="1" applyBorder="1" applyAlignment="1">
      <alignment horizontal="center" vertical="center" wrapText="1"/>
    </xf>
    <xf numFmtId="0" fontId="44" fillId="0" borderId="18" xfId="49" applyFont="1" applyBorder="1" applyAlignment="1">
      <alignment horizontal="center" vertical="center"/>
    </xf>
    <xf numFmtId="0" fontId="26" fillId="0" borderId="167" xfId="0" applyFont="1" applyFill="1" applyBorder="1" applyAlignment="1" applyProtection="1">
      <alignment horizontal="center" vertical="center" wrapText="1"/>
      <protection locked="0"/>
    </xf>
    <xf numFmtId="0" fontId="9" fillId="0" borderId="82" xfId="0" applyFont="1" applyFill="1" applyBorder="1" applyAlignment="1" applyProtection="1">
      <alignment horizontal="center" vertical="center" wrapText="1"/>
      <protection locked="0"/>
    </xf>
    <xf numFmtId="0" fontId="34" fillId="0" borderId="80" xfId="0" applyFont="1" applyFill="1" applyBorder="1" applyAlignment="1" applyProtection="1">
      <alignment horizontal="center" vertical="center" wrapText="1" shrinkToFit="1"/>
      <protection locked="0"/>
    </xf>
    <xf numFmtId="0" fontId="9" fillId="0" borderId="172" xfId="0" applyFont="1" applyFill="1" applyBorder="1" applyAlignment="1" applyProtection="1">
      <alignment horizontal="center" vertical="center" wrapText="1"/>
      <protection locked="0"/>
    </xf>
    <xf numFmtId="0" fontId="9" fillId="0" borderId="22" xfId="0" applyFont="1" applyBorder="1" applyAlignment="1" applyProtection="1">
      <alignment horizontal="center" vertical="center"/>
    </xf>
    <xf numFmtId="0" fontId="9" fillId="0" borderId="0" xfId="0" applyFont="1" applyFill="1" applyProtection="1">
      <alignment vertical="center"/>
    </xf>
    <xf numFmtId="56" fontId="9" fillId="0" borderId="0" xfId="0" applyNumberFormat="1" applyFont="1" applyFill="1" applyAlignment="1" applyProtection="1">
      <alignment vertical="center" wrapText="1"/>
    </xf>
    <xf numFmtId="56" fontId="9" fillId="0" borderId="0" xfId="0" applyNumberFormat="1" applyFont="1" applyFill="1" applyProtection="1">
      <alignment vertical="center"/>
    </xf>
    <xf numFmtId="0" fontId="9" fillId="0" borderId="169" xfId="0" applyFont="1" applyFill="1" applyBorder="1" applyAlignment="1" applyProtection="1">
      <alignment horizontal="center" vertical="center"/>
    </xf>
    <xf numFmtId="0" fontId="108" fillId="0" borderId="0" xfId="0" applyFont="1" applyAlignment="1" applyProtection="1">
      <alignment horizontal="center" vertical="center"/>
      <protection hidden="1"/>
    </xf>
    <xf numFmtId="0" fontId="108" fillId="0" borderId="0" xfId="0" applyFont="1" applyProtection="1">
      <alignment vertical="center"/>
      <protection hidden="1"/>
    </xf>
    <xf numFmtId="176" fontId="108" fillId="0" borderId="0" xfId="0" applyNumberFormat="1" applyFont="1" applyProtection="1">
      <alignment vertical="center"/>
      <protection hidden="1"/>
    </xf>
    <xf numFmtId="0" fontId="108" fillId="0" borderId="0" xfId="0" applyFont="1" applyFill="1" applyProtection="1">
      <alignment vertical="center"/>
      <protection hidden="1"/>
    </xf>
    <xf numFmtId="0" fontId="108" fillId="0" borderId="0" xfId="0" applyFont="1" applyAlignment="1" applyProtection="1">
      <alignment horizontal="left" vertical="center"/>
      <protection hidden="1"/>
    </xf>
    <xf numFmtId="49" fontId="108" fillId="0" borderId="13" xfId="48" applyNumberFormat="1" applyFont="1" applyBorder="1" applyAlignment="1" applyProtection="1">
      <alignment horizontal="center" vertical="center"/>
      <protection hidden="1"/>
    </xf>
    <xf numFmtId="0" fontId="108" fillId="24" borderId="0" xfId="0" applyFont="1" applyFill="1" applyProtection="1">
      <alignment vertical="center"/>
      <protection hidden="1"/>
    </xf>
    <xf numFmtId="176" fontId="108" fillId="24" borderId="0" xfId="0" applyNumberFormat="1" applyFont="1" applyFill="1" applyProtection="1">
      <alignment vertical="center"/>
      <protection hidden="1"/>
    </xf>
    <xf numFmtId="0" fontId="108" fillId="0" borderId="13" xfId="0" applyFont="1" applyBorder="1" applyAlignment="1" applyProtection="1">
      <alignment horizontal="center" vertical="center"/>
      <protection hidden="1"/>
    </xf>
    <xf numFmtId="176" fontId="108" fillId="0" borderId="13" xfId="0" applyNumberFormat="1" applyFont="1" applyBorder="1" applyProtection="1">
      <alignment vertical="center"/>
      <protection hidden="1"/>
    </xf>
    <xf numFmtId="49" fontId="108" fillId="0" borderId="13" xfId="48" applyNumberFormat="1" applyFont="1" applyBorder="1" applyAlignment="1" applyProtection="1">
      <alignment horizontal="left" vertical="center"/>
      <protection hidden="1"/>
    </xf>
    <xf numFmtId="0" fontId="108" fillId="24" borderId="13" xfId="0" applyFont="1" applyFill="1" applyBorder="1" applyProtection="1">
      <alignment vertical="center"/>
      <protection hidden="1"/>
    </xf>
    <xf numFmtId="176" fontId="108" fillId="24" borderId="77" xfId="0" applyNumberFormat="1" applyFont="1" applyFill="1" applyBorder="1" applyProtection="1">
      <alignment vertical="center"/>
      <protection hidden="1"/>
    </xf>
    <xf numFmtId="0" fontId="108" fillId="0" borderId="17" xfId="0" applyFont="1" applyFill="1" applyBorder="1" applyProtection="1">
      <alignment vertical="center"/>
      <protection hidden="1"/>
    </xf>
    <xf numFmtId="0" fontId="108" fillId="0" borderId="0" xfId="0" applyFont="1" applyFill="1" applyBorder="1" applyProtection="1">
      <alignment vertical="center"/>
      <protection hidden="1"/>
    </xf>
    <xf numFmtId="38" fontId="108" fillId="0" borderId="0" xfId="47" applyFont="1" applyProtection="1">
      <alignment vertical="center"/>
      <protection hidden="1"/>
    </xf>
    <xf numFmtId="49" fontId="108" fillId="0" borderId="0" xfId="48" applyNumberFormat="1" applyFont="1" applyFill="1" applyBorder="1" applyAlignment="1" applyProtection="1">
      <alignment horizontal="left" vertical="center"/>
      <protection hidden="1"/>
    </xf>
    <xf numFmtId="0" fontId="108" fillId="0" borderId="0" xfId="0" applyFont="1" applyAlignment="1" applyProtection="1">
      <alignment horizontal="right" vertical="center"/>
      <protection hidden="1"/>
    </xf>
    <xf numFmtId="0" fontId="108" fillId="25" borderId="0" xfId="0" applyFont="1" applyFill="1" applyProtection="1">
      <alignment vertical="center"/>
      <protection hidden="1"/>
    </xf>
    <xf numFmtId="176" fontId="108" fillId="25" borderId="0" xfId="0" applyNumberFormat="1" applyFont="1" applyFill="1" applyProtection="1">
      <alignment vertical="center"/>
      <protection hidden="1"/>
    </xf>
    <xf numFmtId="0" fontId="108" fillId="25" borderId="13" xfId="0" applyFont="1" applyFill="1" applyBorder="1" applyProtection="1">
      <alignment vertical="center"/>
      <protection hidden="1"/>
    </xf>
    <xf numFmtId="176" fontId="108" fillId="25" borderId="77" xfId="0" applyNumberFormat="1" applyFont="1" applyFill="1" applyBorder="1" applyProtection="1">
      <alignment vertical="center"/>
      <protection hidden="1"/>
    </xf>
    <xf numFmtId="0" fontId="108" fillId="0" borderId="0" xfId="0" applyFont="1" applyAlignment="1" applyProtection="1">
      <alignment horizontal="centerContinuous" vertical="center"/>
      <protection hidden="1"/>
    </xf>
    <xf numFmtId="38" fontId="108" fillId="0" borderId="0" xfId="0" applyNumberFormat="1" applyFont="1" applyAlignment="1" applyProtection="1">
      <alignment horizontal="center" vertical="center"/>
      <protection hidden="1"/>
    </xf>
    <xf numFmtId="0" fontId="108" fillId="0" borderId="0" xfId="0" applyFont="1" applyFill="1" applyBorder="1" applyAlignment="1" applyProtection="1">
      <alignment horizontal="center" vertical="center" shrinkToFit="1"/>
      <protection hidden="1"/>
    </xf>
    <xf numFmtId="0" fontId="108" fillId="0" borderId="0" xfId="0" applyFont="1" applyFill="1" applyBorder="1" applyAlignment="1" applyProtection="1">
      <alignment horizontal="center" vertical="center"/>
      <protection hidden="1"/>
    </xf>
    <xf numFmtId="0" fontId="108" fillId="0" borderId="0" xfId="0" applyFont="1" applyAlignment="1" applyProtection="1">
      <alignment horizontal="center" vertical="center" shrinkToFit="1"/>
      <protection hidden="1"/>
    </xf>
    <xf numFmtId="0" fontId="108" fillId="26" borderId="0" xfId="0" applyFont="1" applyFill="1" applyProtection="1">
      <alignment vertical="center"/>
      <protection hidden="1"/>
    </xf>
    <xf numFmtId="176" fontId="108" fillId="26" borderId="0" xfId="0" applyNumberFormat="1" applyFont="1" applyFill="1" applyProtection="1">
      <alignment vertical="center"/>
      <protection hidden="1"/>
    </xf>
    <xf numFmtId="0" fontId="108" fillId="26" borderId="13" xfId="0" applyFont="1" applyFill="1" applyBorder="1" applyProtection="1">
      <alignment vertical="center"/>
      <protection hidden="1"/>
    </xf>
    <xf numFmtId="176" fontId="108" fillId="26" borderId="77" xfId="0" applyNumberFormat="1" applyFont="1" applyFill="1" applyBorder="1" applyProtection="1">
      <alignment vertical="center"/>
      <protection hidden="1"/>
    </xf>
    <xf numFmtId="0" fontId="44" fillId="0" borderId="0" xfId="49" applyFont="1" applyAlignment="1" applyProtection="1">
      <alignment vertical="center"/>
    </xf>
    <xf numFmtId="0" fontId="33" fillId="0" borderId="0" xfId="0" applyFont="1" applyFill="1" applyBorder="1" applyAlignment="1" applyProtection="1">
      <alignment horizontal="center" vertical="center"/>
      <protection hidden="1"/>
    </xf>
    <xf numFmtId="49" fontId="58" fillId="0" borderId="169" xfId="0" applyNumberFormat="1" applyFont="1" applyFill="1" applyBorder="1" applyAlignment="1" applyProtection="1">
      <alignment horizontal="center" vertical="center" shrinkToFit="1"/>
      <protection hidden="1"/>
    </xf>
    <xf numFmtId="49" fontId="34" fillId="0" borderId="171" xfId="0" applyNumberFormat="1" applyFont="1" applyFill="1" applyBorder="1" applyAlignment="1" applyProtection="1">
      <alignment horizontal="center" vertical="center" shrinkToFit="1"/>
      <protection hidden="1"/>
    </xf>
    <xf numFmtId="49" fontId="34" fillId="0" borderId="171" xfId="0" applyNumberFormat="1" applyFont="1" applyFill="1" applyBorder="1" applyAlignment="1" applyProtection="1">
      <alignment horizontal="right" vertical="center" shrinkToFit="1"/>
      <protection hidden="1"/>
    </xf>
    <xf numFmtId="38" fontId="34" fillId="28" borderId="86" xfId="47" applyFont="1" applyFill="1" applyBorder="1" applyAlignment="1" applyProtection="1">
      <alignment vertical="center" shrinkToFit="1"/>
      <protection hidden="1"/>
    </xf>
    <xf numFmtId="0" fontId="34" fillId="0" borderId="43" xfId="0" applyFont="1" applyFill="1" applyBorder="1" applyAlignment="1" applyProtection="1">
      <alignment horizontal="center" vertical="center"/>
      <protection hidden="1"/>
    </xf>
    <xf numFmtId="0" fontId="9" fillId="0" borderId="13" xfId="0" applyFont="1" applyFill="1" applyBorder="1" applyAlignment="1" applyProtection="1">
      <alignment horizontal="center" vertical="center"/>
    </xf>
    <xf numFmtId="0" fontId="9" fillId="0" borderId="21" xfId="0" applyFont="1" applyFill="1" applyBorder="1" applyAlignment="1" applyProtection="1">
      <alignment horizontal="center" vertical="center"/>
    </xf>
    <xf numFmtId="0" fontId="71" fillId="0" borderId="0" xfId="49" applyFont="1" applyAlignment="1" applyProtection="1">
      <alignment vertical="top" wrapText="1"/>
    </xf>
    <xf numFmtId="0" fontId="70" fillId="0" borderId="0" xfId="49" applyFont="1" applyAlignment="1" applyProtection="1">
      <alignment vertical="top" wrapText="1"/>
    </xf>
    <xf numFmtId="0" fontId="44" fillId="0" borderId="0" xfId="49" applyFont="1" applyAlignment="1" applyProtection="1">
      <alignment horizontal="left" vertical="center" indent="1"/>
    </xf>
    <xf numFmtId="0" fontId="44" fillId="0" borderId="0" xfId="49" applyFont="1" applyAlignment="1" applyProtection="1">
      <alignment vertical="top"/>
    </xf>
    <xf numFmtId="0" fontId="44" fillId="0" borderId="0" xfId="49" applyFont="1" applyAlignment="1" applyProtection="1">
      <alignment horizontal="center" vertical="center"/>
    </xf>
    <xf numFmtId="38" fontId="44" fillId="0" borderId="0" xfId="50" applyFont="1" applyAlignment="1" applyProtection="1">
      <alignment vertical="center"/>
    </xf>
    <xf numFmtId="0" fontId="69" fillId="0" borderId="0" xfId="49" applyFont="1" applyAlignment="1" applyProtection="1">
      <alignment horizontal="right" vertical="center"/>
    </xf>
    <xf numFmtId="49" fontId="44" fillId="31" borderId="151" xfId="49" applyNumberFormat="1" applyFont="1" applyFill="1" applyBorder="1" applyAlignment="1" applyProtection="1">
      <alignment horizontal="center" vertical="center"/>
    </xf>
    <xf numFmtId="49" fontId="44" fillId="31" borderId="150" xfId="49" applyNumberFormat="1" applyFont="1" applyFill="1" applyBorder="1" applyAlignment="1" applyProtection="1">
      <alignment horizontal="center" vertical="center"/>
    </xf>
    <xf numFmtId="49" fontId="44" fillId="31" borderId="149" xfId="49" applyNumberFormat="1" applyFont="1" applyFill="1" applyBorder="1" applyAlignment="1" applyProtection="1">
      <alignment horizontal="center" vertical="center"/>
    </xf>
    <xf numFmtId="0" fontId="44" fillId="0" borderId="152" xfId="49" applyFont="1" applyBorder="1" applyAlignment="1" applyProtection="1">
      <alignment horizontal="center" vertical="center"/>
    </xf>
    <xf numFmtId="38" fontId="44" fillId="0" borderId="144" xfId="50" applyFont="1" applyBorder="1" applyAlignment="1" applyProtection="1">
      <alignment vertical="center"/>
    </xf>
    <xf numFmtId="38" fontId="44" fillId="0" borderId="143" xfId="50" applyFont="1" applyBorder="1" applyAlignment="1" applyProtection="1">
      <alignment vertical="center"/>
    </xf>
    <xf numFmtId="38" fontId="44" fillId="0" borderId="153" xfId="50" applyFont="1" applyBorder="1" applyAlignment="1" applyProtection="1">
      <alignment horizontal="center" vertical="center"/>
    </xf>
    <xf numFmtId="178" fontId="9" fillId="0" borderId="142" xfId="47" applyNumberFormat="1" applyFont="1" applyFill="1" applyBorder="1" applyAlignment="1" applyProtection="1">
      <alignment horizontal="center" vertical="center" shrinkToFit="1"/>
    </xf>
    <xf numFmtId="180" fontId="9" fillId="0" borderId="142" xfId="49" applyNumberFormat="1" applyFont="1" applyBorder="1" applyAlignment="1" applyProtection="1">
      <alignment horizontal="center" vertical="center" shrinkToFit="1"/>
    </xf>
    <xf numFmtId="180" fontId="9" fillId="0" borderId="130" xfId="49" applyNumberFormat="1" applyFont="1" applyBorder="1" applyAlignment="1" applyProtection="1">
      <alignment horizontal="center" vertical="center" shrinkToFit="1"/>
    </xf>
    <xf numFmtId="180" fontId="9" fillId="0" borderId="48" xfId="49" applyNumberFormat="1" applyFont="1" applyBorder="1" applyAlignment="1" applyProtection="1">
      <alignment horizontal="center" vertical="center" shrinkToFit="1"/>
    </xf>
    <xf numFmtId="180" fontId="9" fillId="0" borderId="143" xfId="49" applyNumberFormat="1" applyFont="1" applyBorder="1" applyAlignment="1" applyProtection="1">
      <alignment horizontal="center" vertical="center" shrinkToFit="1"/>
    </xf>
    <xf numFmtId="180" fontId="9" fillId="0" borderId="143" xfId="49" applyNumberFormat="1" applyFont="1" applyBorder="1" applyAlignment="1" applyProtection="1">
      <alignment vertical="center" shrinkToFit="1"/>
    </xf>
    <xf numFmtId="0" fontId="44" fillId="0" borderId="22" xfId="49" applyFont="1" applyBorder="1" applyAlignment="1" applyProtection="1">
      <alignment horizontal="center" vertical="center"/>
    </xf>
    <xf numFmtId="0" fontId="44" fillId="0" borderId="22" xfId="49" applyFont="1" applyFill="1" applyBorder="1" applyAlignment="1" applyProtection="1">
      <alignment horizontal="center" vertical="center"/>
    </xf>
    <xf numFmtId="38" fontId="44" fillId="0" borderId="56" xfId="50" applyFont="1" applyFill="1" applyBorder="1" applyAlignment="1" applyProtection="1">
      <alignment vertical="center"/>
    </xf>
    <xf numFmtId="38" fontId="44" fillId="0" borderId="32" xfId="50" applyFont="1" applyFill="1" applyBorder="1" applyAlignment="1" applyProtection="1">
      <alignment vertical="center"/>
    </xf>
    <xf numFmtId="38" fontId="44" fillId="0" borderId="20" xfId="50" applyFont="1" applyFill="1" applyBorder="1" applyAlignment="1" applyProtection="1">
      <alignment horizontal="center" vertical="center"/>
    </xf>
    <xf numFmtId="178" fontId="9" fillId="0" borderId="72" xfId="47" applyNumberFormat="1" applyFont="1" applyFill="1" applyBorder="1" applyAlignment="1" applyProtection="1">
      <alignment horizontal="center" vertical="center" shrinkToFit="1"/>
    </xf>
    <xf numFmtId="180" fontId="9" fillId="0" borderId="72" xfId="49" applyNumberFormat="1" applyFont="1" applyBorder="1" applyAlignment="1" applyProtection="1">
      <alignment horizontal="center" vertical="center" shrinkToFit="1"/>
    </xf>
    <xf numFmtId="180" fontId="9" fillId="0" borderId="128" xfId="49" applyNumberFormat="1" applyFont="1" applyBorder="1" applyAlignment="1" applyProtection="1">
      <alignment horizontal="center" vertical="center" shrinkToFit="1"/>
    </xf>
    <xf numFmtId="180" fontId="9" fillId="0" borderId="49" xfId="49" applyNumberFormat="1" applyFont="1" applyBorder="1" applyAlignment="1" applyProtection="1">
      <alignment horizontal="center" vertical="center" shrinkToFit="1"/>
    </xf>
    <xf numFmtId="180" fontId="9" fillId="0" borderId="32" xfId="49" applyNumberFormat="1" applyFont="1" applyBorder="1" applyAlignment="1" applyProtection="1">
      <alignment horizontal="center" vertical="center" shrinkToFit="1"/>
    </xf>
    <xf numFmtId="180" fontId="9" fillId="0" borderId="32" xfId="49" applyNumberFormat="1" applyFont="1" applyBorder="1" applyAlignment="1" applyProtection="1">
      <alignment vertical="center" shrinkToFit="1"/>
    </xf>
    <xf numFmtId="38" fontId="44" fillId="0" borderId="64" xfId="50" applyFont="1" applyBorder="1" applyAlignment="1" applyProtection="1">
      <alignment vertical="center"/>
    </xf>
    <xf numFmtId="38" fontId="44" fillId="0" borderId="41" xfId="50" applyFont="1" applyBorder="1" applyAlignment="1" applyProtection="1">
      <alignment vertical="center"/>
    </xf>
    <xf numFmtId="38" fontId="44" fillId="0" borderId="50" xfId="50" applyFont="1" applyBorder="1" applyAlignment="1" applyProtection="1">
      <alignment horizontal="center" vertical="center"/>
    </xf>
    <xf numFmtId="178" fontId="9" fillId="0" borderId="73" xfId="47" applyNumberFormat="1" applyFont="1" applyFill="1" applyBorder="1" applyAlignment="1" applyProtection="1">
      <alignment horizontal="center" vertical="center" shrinkToFit="1"/>
    </xf>
    <xf numFmtId="180" fontId="9" fillId="0" borderId="73" xfId="49" applyNumberFormat="1" applyFont="1" applyBorder="1" applyAlignment="1" applyProtection="1">
      <alignment horizontal="center" vertical="center" shrinkToFit="1"/>
    </xf>
    <xf numFmtId="180" fontId="9" fillId="0" borderId="140" xfId="49" applyNumberFormat="1" applyFont="1" applyBorder="1" applyAlignment="1" applyProtection="1">
      <alignment horizontal="center" vertical="center" shrinkToFit="1"/>
    </xf>
    <xf numFmtId="180" fontId="9" fillId="0" borderId="51" xfId="49" applyNumberFormat="1" applyFont="1" applyBorder="1" applyAlignment="1" applyProtection="1">
      <alignment horizontal="center" vertical="center" shrinkToFit="1"/>
    </xf>
    <xf numFmtId="180" fontId="9" fillId="0" borderId="41" xfId="49" applyNumberFormat="1" applyFont="1" applyBorder="1" applyAlignment="1" applyProtection="1">
      <alignment horizontal="center" vertical="center" shrinkToFit="1"/>
    </xf>
    <xf numFmtId="180" fontId="9" fillId="0" borderId="41" xfId="49" applyNumberFormat="1" applyFont="1" applyBorder="1" applyAlignment="1" applyProtection="1">
      <alignment vertical="center" shrinkToFit="1"/>
    </xf>
    <xf numFmtId="0" fontId="44" fillId="0" borderId="17" xfId="49" applyFont="1" applyBorder="1" applyAlignment="1" applyProtection="1">
      <alignment horizontal="center" vertical="center"/>
    </xf>
    <xf numFmtId="38" fontId="44" fillId="0" borderId="102" xfId="50" applyFont="1" applyBorder="1" applyAlignment="1" applyProtection="1">
      <alignment vertical="center"/>
    </xf>
    <xf numFmtId="38" fontId="44" fillId="0" borderId="137" xfId="50" applyFont="1" applyBorder="1" applyAlignment="1" applyProtection="1">
      <alignment vertical="center"/>
    </xf>
    <xf numFmtId="38" fontId="44" fillId="0" borderId="103" xfId="50" applyFont="1" applyBorder="1" applyAlignment="1" applyProtection="1">
      <alignment horizontal="center" vertical="center"/>
    </xf>
    <xf numFmtId="178" fontId="9" fillId="0" borderId="138" xfId="47" applyNumberFormat="1" applyFont="1" applyFill="1" applyBorder="1" applyAlignment="1" applyProtection="1">
      <alignment horizontal="center" vertical="center" shrinkToFit="1"/>
    </xf>
    <xf numFmtId="180" fontId="9" fillId="0" borderId="138" xfId="49" applyNumberFormat="1" applyFont="1" applyBorder="1" applyAlignment="1" applyProtection="1">
      <alignment horizontal="center" vertical="center" shrinkToFit="1"/>
    </xf>
    <xf numFmtId="180" fontId="9" fillId="0" borderId="158" xfId="49" applyNumberFormat="1" applyFont="1" applyBorder="1" applyAlignment="1" applyProtection="1">
      <alignment horizontal="center" vertical="center" shrinkToFit="1"/>
    </xf>
    <xf numFmtId="180" fontId="9" fillId="0" borderId="139" xfId="49" applyNumberFormat="1" applyFont="1" applyBorder="1" applyAlignment="1" applyProtection="1">
      <alignment horizontal="center" vertical="center" shrinkToFit="1"/>
    </xf>
    <xf numFmtId="180" fontId="9" fillId="0" borderId="103" xfId="49" applyNumberFormat="1" applyFont="1" applyBorder="1" applyAlignment="1" applyProtection="1">
      <alignment horizontal="center" vertical="center" shrinkToFit="1"/>
    </xf>
    <xf numFmtId="180" fontId="9" fillId="0" borderId="159" xfId="49" applyNumberFormat="1" applyFont="1" applyBorder="1" applyAlignment="1" applyProtection="1">
      <alignment horizontal="left" vertical="center" indent="1" shrinkToFit="1"/>
    </xf>
    <xf numFmtId="0" fontId="49" fillId="0" borderId="0" xfId="49" applyFont="1" applyAlignment="1" applyProtection="1">
      <alignment vertical="center"/>
    </xf>
    <xf numFmtId="38" fontId="44" fillId="0" borderId="42" xfId="50" applyFont="1" applyBorder="1" applyAlignment="1" applyProtection="1">
      <alignment vertical="center"/>
    </xf>
    <xf numFmtId="38" fontId="44" fillId="0" borderId="22" xfId="50" applyFont="1" applyBorder="1" applyAlignment="1" applyProtection="1">
      <alignment vertical="center"/>
    </xf>
    <xf numFmtId="38" fontId="44" fillId="0" borderId="17" xfId="50" applyFont="1" applyBorder="1" applyAlignment="1" applyProtection="1">
      <alignment horizontal="center" vertical="center"/>
    </xf>
    <xf numFmtId="178" fontId="9" fillId="0" borderId="98" xfId="47" applyNumberFormat="1" applyFont="1" applyFill="1" applyBorder="1" applyAlignment="1" applyProtection="1">
      <alignment horizontal="center" vertical="center" shrinkToFit="1"/>
    </xf>
    <xf numFmtId="180" fontId="9" fillId="0" borderId="98" xfId="49" applyNumberFormat="1" applyFont="1" applyBorder="1" applyAlignment="1" applyProtection="1">
      <alignment horizontal="center" vertical="center" shrinkToFit="1"/>
    </xf>
    <xf numFmtId="180" fontId="9" fillId="0" borderId="141" xfId="49" applyNumberFormat="1" applyFont="1" applyBorder="1" applyAlignment="1" applyProtection="1">
      <alignment horizontal="center" vertical="center" shrinkToFit="1"/>
    </xf>
    <xf numFmtId="180" fontId="9" fillId="0" borderId="99" xfId="49" applyNumberFormat="1" applyFont="1" applyBorder="1" applyAlignment="1" applyProtection="1">
      <alignment horizontal="center" vertical="center" shrinkToFit="1"/>
    </xf>
    <xf numFmtId="180" fontId="9" fillId="0" borderId="43" xfId="49" applyNumberFormat="1" applyFont="1" applyBorder="1" applyAlignment="1" applyProtection="1">
      <alignment horizontal="center" vertical="center" shrinkToFit="1"/>
    </xf>
    <xf numFmtId="180" fontId="9" fillId="0" borderId="43" xfId="49" applyNumberFormat="1" applyFont="1" applyBorder="1" applyAlignment="1" applyProtection="1">
      <alignment horizontal="left" vertical="center" indent="1" shrinkToFit="1"/>
    </xf>
    <xf numFmtId="180" fontId="9" fillId="0" borderId="49" xfId="49" applyNumberFormat="1" applyFont="1" applyFill="1" applyBorder="1" applyAlignment="1" applyProtection="1">
      <alignment horizontal="center" vertical="center" shrinkToFit="1"/>
    </xf>
    <xf numFmtId="180" fontId="9" fillId="0" borderId="32" xfId="49" applyNumberFormat="1" applyFont="1" applyBorder="1" applyAlignment="1" applyProtection="1">
      <alignment horizontal="left" vertical="center" indent="1" shrinkToFit="1"/>
    </xf>
    <xf numFmtId="180" fontId="9" fillId="0" borderId="128" xfId="49" applyNumberFormat="1" applyFont="1" applyFill="1" applyBorder="1" applyAlignment="1" applyProtection="1">
      <alignment horizontal="center" vertical="center" shrinkToFit="1"/>
    </xf>
    <xf numFmtId="0" fontId="44" fillId="0" borderId="18" xfId="49" applyFont="1" applyBorder="1" applyAlignment="1" applyProtection="1">
      <alignment horizontal="center" vertical="center"/>
    </xf>
    <xf numFmtId="38" fontId="44" fillId="0" borderId="59" xfId="50" applyFont="1" applyBorder="1" applyAlignment="1" applyProtection="1">
      <alignment vertical="center"/>
    </xf>
    <xf numFmtId="38" fontId="44" fillId="0" borderId="40" xfId="50" applyFont="1" applyBorder="1" applyAlignment="1" applyProtection="1">
      <alignment vertical="center"/>
    </xf>
    <xf numFmtId="38" fontId="44" fillId="0" borderId="57" xfId="50" applyFont="1" applyBorder="1" applyAlignment="1" applyProtection="1">
      <alignment horizontal="center" vertical="center"/>
    </xf>
    <xf numFmtId="178" fontId="9" fillId="0" borderId="96" xfId="47" applyNumberFormat="1" applyFont="1" applyFill="1" applyBorder="1" applyAlignment="1" applyProtection="1">
      <alignment horizontal="center" vertical="center" shrinkToFit="1"/>
    </xf>
    <xf numFmtId="180" fontId="9" fillId="0" borderId="96" xfId="49" applyNumberFormat="1" applyFont="1" applyFill="1" applyBorder="1" applyAlignment="1" applyProtection="1">
      <alignment horizontal="center" vertical="center" shrinkToFit="1"/>
    </xf>
    <xf numFmtId="180" fontId="9" fillId="0" borderId="126" xfId="49" applyNumberFormat="1" applyFont="1" applyBorder="1" applyAlignment="1" applyProtection="1">
      <alignment horizontal="center" vertical="center" shrinkToFit="1"/>
    </xf>
    <xf numFmtId="180" fontId="9" fillId="0" borderId="95" xfId="49" applyNumberFormat="1" applyFont="1" applyBorder="1" applyAlignment="1" applyProtection="1">
      <alignment horizontal="center" vertical="center" shrinkToFit="1"/>
    </xf>
    <xf numFmtId="180" fontId="9" fillId="0" borderId="40" xfId="49" applyNumberFormat="1" applyFont="1" applyBorder="1" applyAlignment="1" applyProtection="1">
      <alignment horizontal="center" vertical="center" shrinkToFit="1"/>
    </xf>
    <xf numFmtId="180" fontId="9" fillId="0" borderId="40" xfId="49" applyNumberFormat="1" applyFont="1" applyBorder="1" applyAlignment="1" applyProtection="1">
      <alignment horizontal="left" vertical="center" indent="1" shrinkToFit="1"/>
    </xf>
    <xf numFmtId="0" fontId="34" fillId="0" borderId="0" xfId="49" applyFont="1" applyAlignment="1" applyProtection="1">
      <alignment horizontal="left" vertical="center"/>
    </xf>
    <xf numFmtId="0" fontId="69" fillId="0" borderId="0" xfId="49" applyFont="1" applyAlignment="1" applyProtection="1"/>
    <xf numFmtId="0" fontId="69" fillId="0" borderId="0" xfId="49" applyFont="1" applyFill="1" applyAlignment="1" applyProtection="1">
      <alignment horizontal="right" vertical="center"/>
    </xf>
    <xf numFmtId="49" fontId="44" fillId="26" borderId="151" xfId="49" applyNumberFormat="1" applyFont="1" applyFill="1" applyBorder="1" applyAlignment="1" applyProtection="1">
      <alignment horizontal="center" vertical="center"/>
    </xf>
    <xf numFmtId="49" fontId="44" fillId="26" borderId="150" xfId="49" applyNumberFormat="1" applyFont="1" applyFill="1" applyBorder="1" applyAlignment="1" applyProtection="1">
      <alignment horizontal="center" vertical="center"/>
    </xf>
    <xf numFmtId="49" fontId="44" fillId="26" borderId="131" xfId="49" applyNumberFormat="1" applyFont="1" applyFill="1" applyBorder="1" applyAlignment="1" applyProtection="1">
      <alignment horizontal="center" vertical="center"/>
    </xf>
    <xf numFmtId="0" fontId="44" fillId="26" borderId="146" xfId="49" applyFont="1" applyFill="1" applyBorder="1" applyAlignment="1" applyProtection="1">
      <alignment horizontal="center" vertical="center"/>
    </xf>
    <xf numFmtId="0" fontId="44" fillId="0" borderId="169" xfId="49" applyFont="1" applyBorder="1" applyAlignment="1" applyProtection="1">
      <alignment horizontal="center" vertical="center"/>
    </xf>
    <xf numFmtId="38" fontId="44" fillId="0" borderId="169" xfId="50" applyFont="1" applyBorder="1" applyAlignment="1" applyProtection="1">
      <alignment vertical="center"/>
    </xf>
    <xf numFmtId="178" fontId="44" fillId="0" borderId="170" xfId="50" applyNumberFormat="1" applyFont="1" applyBorder="1" applyAlignment="1" applyProtection="1">
      <alignment horizontal="center" vertical="center"/>
    </xf>
    <xf numFmtId="38" fontId="44" fillId="0" borderId="166" xfId="50" applyFont="1" applyFill="1" applyBorder="1" applyAlignment="1" applyProtection="1">
      <alignment vertical="center"/>
    </xf>
    <xf numFmtId="38" fontId="44" fillId="0" borderId="130" xfId="50" applyFont="1" applyFill="1" applyBorder="1" applyAlignment="1" applyProtection="1">
      <alignment vertical="center"/>
    </xf>
    <xf numFmtId="38" fontId="44" fillId="0" borderId="129" xfId="50" applyFont="1" applyFill="1" applyBorder="1" applyAlignment="1" applyProtection="1">
      <alignment vertical="center"/>
    </xf>
    <xf numFmtId="38" fontId="44" fillId="0" borderId="168" xfId="50" applyFont="1" applyFill="1" applyBorder="1" applyAlignment="1" applyProtection="1">
      <alignment vertical="center"/>
    </xf>
    <xf numFmtId="0" fontId="44" fillId="0" borderId="169" xfId="49" applyFont="1" applyFill="1" applyBorder="1" applyAlignment="1" applyProtection="1">
      <alignment horizontal="left" vertical="center" indent="1"/>
    </xf>
    <xf numFmtId="0" fontId="44" fillId="0" borderId="32" xfId="49" applyFont="1" applyBorder="1" applyAlignment="1" applyProtection="1">
      <alignment horizontal="center" vertical="center"/>
    </xf>
    <xf numFmtId="0" fontId="44" fillId="0" borderId="32" xfId="49" applyFont="1" applyFill="1" applyBorder="1" applyAlignment="1" applyProtection="1">
      <alignment horizontal="center" vertical="center"/>
    </xf>
    <xf numFmtId="178" fontId="44" fillId="0" borderId="20" xfId="50" applyNumberFormat="1" applyFont="1" applyFill="1" applyBorder="1" applyAlignment="1" applyProtection="1">
      <alignment horizontal="center" vertical="center"/>
    </xf>
    <xf numFmtId="38" fontId="44" fillId="0" borderId="72" xfId="50" applyFont="1" applyFill="1" applyBorder="1" applyAlignment="1" applyProtection="1">
      <alignment vertical="center"/>
    </xf>
    <xf numFmtId="38" fontId="44" fillId="0" borderId="128" xfId="50" applyFont="1" applyFill="1" applyBorder="1" applyAlignment="1" applyProtection="1">
      <alignment vertical="center"/>
    </xf>
    <xf numFmtId="38" fontId="44" fillId="0" borderId="127" xfId="50" applyFont="1" applyFill="1" applyBorder="1" applyAlignment="1" applyProtection="1">
      <alignment vertical="center"/>
    </xf>
    <xf numFmtId="0" fontId="44" fillId="0" borderId="32" xfId="49" applyFont="1" applyFill="1" applyBorder="1" applyAlignment="1" applyProtection="1">
      <alignment horizontal="left" vertical="center" indent="1"/>
    </xf>
    <xf numFmtId="38" fontId="44" fillId="0" borderId="32" xfId="50" applyFont="1" applyBorder="1" applyAlignment="1" applyProtection="1">
      <alignment vertical="center"/>
    </xf>
    <xf numFmtId="178" fontId="44" fillId="0" borderId="20" xfId="50" applyNumberFormat="1" applyFont="1" applyBorder="1" applyAlignment="1" applyProtection="1">
      <alignment horizontal="center" vertical="center"/>
    </xf>
    <xf numFmtId="38" fontId="9" fillId="0" borderId="127" xfId="50" applyFont="1" applyFill="1" applyBorder="1" applyAlignment="1" applyProtection="1">
      <alignment vertical="center"/>
    </xf>
    <xf numFmtId="0" fontId="44" fillId="0" borderId="56" xfId="49" applyFont="1" applyFill="1" applyBorder="1" applyAlignment="1" applyProtection="1">
      <alignment horizontal="left" vertical="center" indent="1"/>
    </xf>
    <xf numFmtId="0" fontId="44" fillId="0" borderId="68" xfId="49" applyFont="1" applyBorder="1" applyAlignment="1" applyProtection="1">
      <alignment horizontal="center" vertical="center"/>
    </xf>
    <xf numFmtId="0" fontId="44" fillId="0" borderId="68" xfId="49" applyFont="1" applyFill="1" applyBorder="1" applyAlignment="1" applyProtection="1">
      <alignment horizontal="center" vertical="center"/>
    </xf>
    <xf numFmtId="38" fontId="44" fillId="0" borderId="68" xfId="50" applyFont="1" applyBorder="1" applyAlignment="1" applyProtection="1">
      <alignment vertical="center"/>
    </xf>
    <xf numFmtId="178" fontId="44" fillId="0" borderId="69" xfId="50" applyNumberFormat="1" applyFont="1" applyBorder="1" applyAlignment="1" applyProtection="1">
      <alignment horizontal="center" vertical="center"/>
    </xf>
    <xf numFmtId="38" fontId="44" fillId="0" borderId="100" xfId="50" applyFont="1" applyFill="1" applyBorder="1" applyAlignment="1" applyProtection="1">
      <alignment vertical="center"/>
    </xf>
    <xf numFmtId="38" fontId="44" fillId="0" borderId="156" xfId="50" applyFont="1" applyFill="1" applyBorder="1" applyAlignment="1" applyProtection="1">
      <alignment vertical="center"/>
    </xf>
    <xf numFmtId="38" fontId="9" fillId="0" borderId="157" xfId="50" applyFont="1" applyFill="1" applyBorder="1" applyAlignment="1" applyProtection="1">
      <alignment vertical="center"/>
    </xf>
    <xf numFmtId="38" fontId="44" fillId="0" borderId="71" xfId="50" applyFont="1" applyFill="1" applyBorder="1" applyAlignment="1" applyProtection="1">
      <alignment vertical="center"/>
    </xf>
    <xf numFmtId="0" fontId="44" fillId="0" borderId="109" xfId="49" applyFont="1" applyBorder="1" applyAlignment="1" applyProtection="1">
      <alignment horizontal="center" vertical="center"/>
    </xf>
    <xf numFmtId="0" fontId="44" fillId="0" borderId="65" xfId="49" applyFont="1" applyBorder="1" applyAlignment="1" applyProtection="1">
      <alignment horizontal="center" vertical="center"/>
    </xf>
    <xf numFmtId="0" fontId="44" fillId="0" borderId="65" xfId="49" applyFont="1" applyFill="1" applyBorder="1" applyAlignment="1" applyProtection="1">
      <alignment horizontal="center" vertical="center"/>
    </xf>
    <xf numFmtId="38" fontId="44" fillId="0" borderId="65" xfId="50" applyFont="1" applyBorder="1" applyAlignment="1" applyProtection="1">
      <alignment vertical="center"/>
    </xf>
    <xf numFmtId="178" fontId="44" fillId="0" borderId="66" xfId="50" applyNumberFormat="1" applyFont="1" applyBorder="1" applyAlignment="1" applyProtection="1">
      <alignment horizontal="center" vertical="center"/>
    </xf>
    <xf numFmtId="38" fontId="44" fillId="0" borderId="108" xfId="50" applyFont="1" applyFill="1" applyBorder="1" applyAlignment="1" applyProtection="1">
      <alignment vertical="center"/>
    </xf>
    <xf numFmtId="38" fontId="44" fillId="0" borderId="154" xfId="50" applyFont="1" applyFill="1" applyBorder="1" applyAlignment="1" applyProtection="1">
      <alignment vertical="center"/>
    </xf>
    <xf numFmtId="38" fontId="34" fillId="0" borderId="155" xfId="50" applyFont="1" applyFill="1" applyBorder="1" applyAlignment="1" applyProtection="1">
      <alignment vertical="center"/>
    </xf>
    <xf numFmtId="38" fontId="44" fillId="0" borderId="97" xfId="50" applyFont="1" applyFill="1" applyBorder="1" applyAlignment="1" applyProtection="1">
      <alignment vertical="center"/>
    </xf>
    <xf numFmtId="0" fontId="44" fillId="0" borderId="63" xfId="49" applyFont="1" applyBorder="1" applyAlignment="1" applyProtection="1">
      <alignment horizontal="center" vertical="center"/>
    </xf>
    <xf numFmtId="38" fontId="34" fillId="0" borderId="100" xfId="50" applyFont="1" applyBorder="1" applyAlignment="1" applyProtection="1">
      <alignment vertical="center"/>
    </xf>
    <xf numFmtId="38" fontId="44" fillId="0" borderId="156" xfId="50" applyFont="1" applyBorder="1" applyAlignment="1" applyProtection="1">
      <alignment vertical="center"/>
    </xf>
    <xf numFmtId="38" fontId="44" fillId="0" borderId="157" xfId="50" applyFont="1" applyBorder="1" applyAlignment="1" applyProtection="1">
      <alignment vertical="center"/>
    </xf>
    <xf numFmtId="38" fontId="44" fillId="0" borderId="71" xfId="50" applyFont="1" applyBorder="1" applyAlignment="1" applyProtection="1">
      <alignment vertical="center"/>
    </xf>
    <xf numFmtId="0" fontId="58" fillId="0" borderId="0" xfId="49" applyFont="1" applyAlignment="1" applyProtection="1">
      <alignment vertical="center"/>
    </xf>
    <xf numFmtId="0" fontId="34" fillId="26" borderId="0" xfId="49" applyFont="1" applyFill="1" applyBorder="1" applyAlignment="1" applyProtection="1">
      <alignment horizontal="left" vertical="center"/>
    </xf>
    <xf numFmtId="0" fontId="34" fillId="26" borderId="0" xfId="49" applyFont="1" applyFill="1" applyBorder="1" applyAlignment="1" applyProtection="1">
      <alignment horizontal="center" vertical="center"/>
    </xf>
    <xf numFmtId="38" fontId="34" fillId="26" borderId="0" xfId="50" applyFont="1" applyFill="1" applyBorder="1" applyAlignment="1" applyProtection="1">
      <alignment vertical="center"/>
    </xf>
    <xf numFmtId="178" fontId="34" fillId="26" borderId="0" xfId="50" applyNumberFormat="1" applyFont="1" applyFill="1" applyBorder="1" applyAlignment="1" applyProtection="1">
      <alignment vertical="center"/>
    </xf>
    <xf numFmtId="0" fontId="34" fillId="26" borderId="0" xfId="49" applyFont="1" applyFill="1" applyAlignment="1" applyProtection="1">
      <alignment vertical="center"/>
    </xf>
    <xf numFmtId="0" fontId="44" fillId="26" borderId="0" xfId="49" applyFont="1" applyFill="1" applyAlignment="1" applyProtection="1">
      <alignment vertical="center"/>
    </xf>
    <xf numFmtId="0" fontId="44" fillId="26" borderId="0" xfId="49" applyFont="1" applyFill="1" applyBorder="1" applyAlignment="1" applyProtection="1">
      <alignment horizontal="left" vertical="center" wrapText="1" indent="1"/>
    </xf>
    <xf numFmtId="0" fontId="44" fillId="0" borderId="164" xfId="49" applyFont="1" applyBorder="1" applyAlignment="1" applyProtection="1">
      <alignment vertical="center"/>
    </xf>
    <xf numFmtId="0" fontId="44" fillId="0" borderId="164" xfId="49" applyFont="1" applyBorder="1" applyAlignment="1" applyProtection="1">
      <alignment horizontal="center" vertical="center"/>
    </xf>
    <xf numFmtId="38" fontId="44" fillId="0" borderId="164" xfId="50" applyFont="1" applyBorder="1" applyAlignment="1" applyProtection="1">
      <alignment vertical="center"/>
    </xf>
    <xf numFmtId="178" fontId="44" fillId="0" borderId="164" xfId="50" applyNumberFormat="1" applyFont="1" applyBorder="1" applyAlignment="1" applyProtection="1">
      <alignment vertical="center"/>
    </xf>
    <xf numFmtId="0" fontId="44" fillId="0" borderId="165" xfId="49" applyFont="1" applyBorder="1" applyAlignment="1" applyProtection="1">
      <alignment vertical="center"/>
    </xf>
    <xf numFmtId="0" fontId="44" fillId="0" borderId="165" xfId="49" applyFont="1" applyBorder="1" applyAlignment="1" applyProtection="1">
      <alignment horizontal="center" vertical="center"/>
    </xf>
    <xf numFmtId="38" fontId="44" fillId="0" borderId="165" xfId="50" applyFont="1" applyBorder="1" applyAlignment="1" applyProtection="1">
      <alignment vertical="center"/>
    </xf>
    <xf numFmtId="178" fontId="44" fillId="0" borderId="165" xfId="50" applyNumberFormat="1" applyFont="1" applyBorder="1" applyAlignment="1" applyProtection="1">
      <alignment vertical="center"/>
    </xf>
    <xf numFmtId="0" fontId="57" fillId="0" borderId="0" xfId="49" applyFont="1" applyAlignment="1" applyProtection="1">
      <alignment horizontal="left" vertical="center" wrapText="1"/>
    </xf>
    <xf numFmtId="0" fontId="44" fillId="0" borderId="167" xfId="49" applyFont="1" applyBorder="1" applyAlignment="1" applyProtection="1">
      <alignment horizontal="center" vertical="center"/>
    </xf>
    <xf numFmtId="38" fontId="44" fillId="0" borderId="168" xfId="50" applyFont="1" applyBorder="1" applyAlignment="1" applyProtection="1">
      <alignment vertical="center"/>
    </xf>
    <xf numFmtId="38" fontId="44" fillId="0" borderId="170" xfId="50" applyFont="1" applyBorder="1" applyAlignment="1" applyProtection="1">
      <alignment horizontal="center" vertical="center"/>
    </xf>
    <xf numFmtId="178" fontId="9" fillId="0" borderId="166" xfId="47" applyNumberFormat="1" applyFont="1" applyFill="1" applyBorder="1" applyAlignment="1" applyProtection="1">
      <alignment horizontal="center" vertical="center" shrinkToFit="1"/>
    </xf>
    <xf numFmtId="180" fontId="9" fillId="0" borderId="166" xfId="49" applyNumberFormat="1" applyFont="1" applyBorder="1" applyAlignment="1" applyProtection="1">
      <alignment horizontal="center" vertical="center" shrinkToFit="1"/>
    </xf>
    <xf numFmtId="180" fontId="9" fillId="0" borderId="169" xfId="49" applyNumberFormat="1" applyFont="1" applyBorder="1" applyAlignment="1" applyProtection="1">
      <alignment horizontal="center" vertical="center" shrinkToFit="1"/>
    </xf>
    <xf numFmtId="180" fontId="9" fillId="0" borderId="169" xfId="49" applyNumberFormat="1" applyFont="1" applyBorder="1" applyAlignment="1" applyProtection="1">
      <alignment horizontal="left" vertical="center" indent="1" shrinkToFit="1"/>
    </xf>
    <xf numFmtId="180" fontId="9" fillId="0" borderId="41" xfId="49" applyNumberFormat="1" applyFont="1" applyBorder="1" applyAlignment="1" applyProtection="1">
      <alignment horizontal="left" vertical="center" indent="1" shrinkToFit="1"/>
    </xf>
    <xf numFmtId="38" fontId="44" fillId="0" borderId="20" xfId="50" applyFont="1" applyBorder="1" applyAlignment="1" applyProtection="1">
      <alignment horizontal="center" vertical="center"/>
    </xf>
    <xf numFmtId="180" fontId="9" fillId="0" borderId="20" xfId="49" applyNumberFormat="1" applyFont="1" applyBorder="1" applyAlignment="1" applyProtection="1">
      <alignment horizontal="center" vertical="center" shrinkToFit="1"/>
    </xf>
    <xf numFmtId="38" fontId="44" fillId="0" borderId="32" xfId="50" applyFont="1" applyBorder="1" applyAlignment="1" applyProtection="1">
      <alignment horizontal="center" vertical="center"/>
    </xf>
    <xf numFmtId="180" fontId="9" fillId="0" borderId="22" xfId="49" applyNumberFormat="1" applyFont="1" applyBorder="1" applyAlignment="1" applyProtection="1">
      <alignment horizontal="center" vertical="center" shrinkToFit="1"/>
    </xf>
    <xf numFmtId="180" fontId="9" fillId="0" borderId="22" xfId="49" applyNumberFormat="1" applyFont="1" applyBorder="1" applyAlignment="1" applyProtection="1">
      <alignment horizontal="left" vertical="center" indent="1" shrinkToFit="1"/>
    </xf>
    <xf numFmtId="0" fontId="44" fillId="0" borderId="40" xfId="49" applyFont="1" applyBorder="1" applyAlignment="1" applyProtection="1">
      <alignment horizontal="center" vertical="center"/>
    </xf>
    <xf numFmtId="0" fontId="44" fillId="0" borderId="40" xfId="49" applyFont="1" applyFill="1" applyBorder="1" applyAlignment="1" applyProtection="1">
      <alignment horizontal="center" vertical="center"/>
    </xf>
    <xf numFmtId="38" fontId="44" fillId="0" borderId="40" xfId="50" applyFont="1" applyFill="1" applyBorder="1" applyAlignment="1" applyProtection="1">
      <alignment vertical="center"/>
    </xf>
    <xf numFmtId="178" fontId="44" fillId="0" borderId="57" xfId="50" applyNumberFormat="1" applyFont="1" applyFill="1" applyBorder="1" applyAlignment="1" applyProtection="1">
      <alignment horizontal="center" vertical="center"/>
    </xf>
    <xf numFmtId="38" fontId="44" fillId="0" borderId="96" xfId="50" applyFont="1" applyFill="1" applyBorder="1" applyAlignment="1" applyProtection="1">
      <alignment vertical="center"/>
    </xf>
    <xf numFmtId="38" fontId="44" fillId="0" borderId="126" xfId="50" applyFont="1" applyFill="1" applyBorder="1" applyAlignment="1" applyProtection="1">
      <alignment vertical="center"/>
    </xf>
    <xf numFmtId="38" fontId="44" fillId="0" borderId="125" xfId="50" applyFont="1" applyFill="1" applyBorder="1" applyAlignment="1" applyProtection="1">
      <alignment vertical="center"/>
    </xf>
    <xf numFmtId="38" fontId="44" fillId="0" borderId="59" xfId="50" applyFont="1" applyFill="1" applyBorder="1" applyAlignment="1" applyProtection="1">
      <alignment vertical="center"/>
    </xf>
    <xf numFmtId="38" fontId="33" fillId="24" borderId="20" xfId="47" applyFont="1" applyFill="1" applyBorder="1" applyAlignment="1" applyProtection="1">
      <alignment horizontal="left" vertical="center" shrinkToFit="1"/>
      <protection locked="0"/>
    </xf>
    <xf numFmtId="38" fontId="33" fillId="24" borderId="55" xfId="47" applyFont="1" applyFill="1" applyBorder="1" applyAlignment="1" applyProtection="1">
      <alignment horizontal="left" vertical="center" shrinkToFit="1"/>
      <protection locked="0"/>
    </xf>
    <xf numFmtId="38" fontId="33" fillId="24" borderId="56" xfId="47" applyFont="1" applyFill="1" applyBorder="1" applyAlignment="1" applyProtection="1">
      <alignment horizontal="left" vertical="center" shrinkToFit="1"/>
      <protection locked="0"/>
    </xf>
    <xf numFmtId="38" fontId="9" fillId="0" borderId="172" xfId="47" applyFont="1" applyFill="1" applyBorder="1" applyAlignment="1" applyProtection="1">
      <alignment vertical="center" shrinkToFit="1"/>
      <protection hidden="1"/>
    </xf>
    <xf numFmtId="38" fontId="33" fillId="0" borderId="172" xfId="47" applyFont="1" applyFill="1" applyBorder="1" applyAlignment="1" applyProtection="1">
      <alignment horizontal="left" vertical="center"/>
      <protection locked="0"/>
    </xf>
    <xf numFmtId="49" fontId="33" fillId="0" borderId="172" xfId="0" applyNumberFormat="1" applyFont="1" applyFill="1" applyBorder="1" applyAlignment="1" applyProtection="1">
      <alignment horizontal="center" vertical="center" shrinkToFit="1"/>
      <protection locked="0"/>
    </xf>
    <xf numFmtId="0" fontId="33" fillId="0" borderId="172" xfId="0" applyFont="1" applyFill="1" applyBorder="1" applyAlignment="1" applyProtection="1">
      <alignment horizontal="center" vertical="center" shrinkToFit="1"/>
      <protection locked="0"/>
    </xf>
    <xf numFmtId="38" fontId="33" fillId="0" borderId="172" xfId="47" applyFont="1" applyFill="1" applyBorder="1" applyAlignment="1" applyProtection="1">
      <alignment horizontal="left" vertical="center" shrinkToFit="1"/>
      <protection locked="0"/>
    </xf>
    <xf numFmtId="38" fontId="33" fillId="0" borderId="172" xfId="47" applyFont="1" applyFill="1" applyBorder="1" applyAlignment="1" applyProtection="1">
      <alignment vertical="center" shrinkToFit="1"/>
      <protection locked="0"/>
    </xf>
    <xf numFmtId="178" fontId="33" fillId="0" borderId="172" xfId="47" applyNumberFormat="1" applyFont="1" applyFill="1" applyBorder="1" applyAlignment="1" applyProtection="1">
      <alignment horizontal="center" vertical="center" shrinkToFit="1"/>
      <protection locked="0"/>
    </xf>
    <xf numFmtId="0" fontId="9" fillId="0" borderId="20" xfId="47" applyNumberFormat="1" applyFont="1" applyFill="1" applyBorder="1" applyAlignment="1" applyProtection="1">
      <alignment horizontal="center" vertical="center" wrapText="1" shrinkToFit="1"/>
      <protection hidden="1"/>
    </xf>
    <xf numFmtId="0" fontId="52" fillId="0" borderId="77" xfId="47" applyNumberFormat="1" applyFont="1" applyFill="1" applyBorder="1" applyAlignment="1" applyProtection="1">
      <alignment horizontal="center" vertical="center" shrinkToFit="1"/>
      <protection hidden="1"/>
    </xf>
    <xf numFmtId="0" fontId="44" fillId="0" borderId="0" xfId="49" applyFont="1" applyAlignment="1">
      <alignment horizontal="center" vertical="center"/>
    </xf>
    <xf numFmtId="0" fontId="44" fillId="0" borderId="77" xfId="49" applyFont="1" applyBorder="1" applyAlignment="1">
      <alignment horizontal="center" vertical="center"/>
    </xf>
    <xf numFmtId="0" fontId="44" fillId="0" borderId="0" xfId="49" applyFont="1" applyBorder="1" applyAlignment="1">
      <alignment horizontal="center" vertical="center"/>
    </xf>
    <xf numFmtId="38" fontId="44" fillId="0" borderId="151" xfId="47" applyFont="1" applyBorder="1" applyAlignment="1">
      <alignment vertical="center"/>
    </xf>
    <xf numFmtId="38" fontId="44" fillId="0" borderId="150" xfId="47" applyFont="1" applyBorder="1" applyAlignment="1">
      <alignment vertical="center"/>
    </xf>
    <xf numFmtId="38" fontId="44" fillId="0" borderId="131" xfId="47" applyFont="1" applyBorder="1" applyAlignment="1">
      <alignment vertical="center"/>
    </xf>
    <xf numFmtId="0" fontId="66" fillId="0" borderId="0" xfId="0" applyFont="1" applyFill="1" applyAlignment="1" applyProtection="1">
      <alignment vertical="center"/>
    </xf>
    <xf numFmtId="0" fontId="37" fillId="26" borderId="18" xfId="0" applyFont="1" applyFill="1" applyBorder="1" applyAlignment="1" applyProtection="1">
      <alignment horizontal="left" vertical="center" wrapText="1" indent="1"/>
    </xf>
    <xf numFmtId="0" fontId="9" fillId="0" borderId="167" xfId="0" applyFont="1" applyFill="1" applyBorder="1" applyAlignment="1" applyProtection="1">
      <alignment horizontal="center" wrapText="1"/>
    </xf>
    <xf numFmtId="38" fontId="9" fillId="0" borderId="50" xfId="47" applyFont="1" applyFill="1" applyBorder="1" applyAlignment="1" applyProtection="1">
      <alignment horizontal="center" vertical="center" wrapText="1" shrinkToFit="1"/>
    </xf>
    <xf numFmtId="49" fontId="33" fillId="24" borderId="50" xfId="0" applyNumberFormat="1" applyFont="1" applyFill="1" applyBorder="1" applyAlignment="1" applyProtection="1">
      <alignment horizontal="center" vertical="center" shrinkToFit="1"/>
    </xf>
    <xf numFmtId="0" fontId="33" fillId="24" borderId="50" xfId="0" applyFont="1" applyFill="1" applyBorder="1" applyAlignment="1" applyProtection="1">
      <alignment horizontal="center" vertical="center" shrinkToFit="1"/>
    </xf>
    <xf numFmtId="49" fontId="33" fillId="24" borderId="41" xfId="0" applyNumberFormat="1" applyFont="1" applyFill="1" applyBorder="1" applyAlignment="1" applyProtection="1">
      <alignment horizontal="center" vertical="center" shrinkToFit="1"/>
    </xf>
    <xf numFmtId="38" fontId="9" fillId="0" borderId="122" xfId="47" applyFont="1" applyFill="1" applyBorder="1" applyAlignment="1" applyProtection="1">
      <alignment horizontal="center" vertical="center" wrapText="1" shrinkToFit="1"/>
    </xf>
    <xf numFmtId="49" fontId="33" fillId="24" borderId="66" xfId="0" applyNumberFormat="1" applyFont="1" applyFill="1" applyBorder="1" applyAlignment="1" applyProtection="1">
      <alignment horizontal="center" vertical="center" shrinkToFit="1"/>
    </xf>
    <xf numFmtId="0" fontId="33" fillId="24" borderId="66" xfId="0" applyFont="1" applyFill="1" applyBorder="1" applyAlignment="1" applyProtection="1">
      <alignment horizontal="center" vertical="center" shrinkToFit="1"/>
    </xf>
    <xf numFmtId="49" fontId="33" fillId="24" borderId="65" xfId="0" applyNumberFormat="1" applyFont="1" applyFill="1" applyBorder="1" applyAlignment="1" applyProtection="1">
      <alignment horizontal="center" vertical="center" shrinkToFit="1"/>
    </xf>
    <xf numFmtId="49" fontId="33" fillId="24" borderId="133" xfId="0" applyNumberFormat="1" applyFont="1" applyFill="1" applyBorder="1" applyAlignment="1" applyProtection="1">
      <alignment horizontal="center" vertical="center" shrinkToFit="1"/>
    </xf>
    <xf numFmtId="38" fontId="9" fillId="0" borderId="134" xfId="47" applyFont="1" applyFill="1" applyBorder="1" applyAlignment="1" applyProtection="1">
      <alignment horizontal="center" vertical="center" wrapText="1" shrinkToFit="1"/>
    </xf>
    <xf numFmtId="49" fontId="33" fillId="24" borderId="69" xfId="0" applyNumberFormat="1" applyFont="1" applyFill="1" applyBorder="1" applyAlignment="1" applyProtection="1">
      <alignment horizontal="center" vertical="center" shrinkToFit="1"/>
    </xf>
    <xf numFmtId="0" fontId="33" fillId="24" borderId="69" xfId="0" applyFont="1" applyFill="1" applyBorder="1" applyAlignment="1" applyProtection="1">
      <alignment horizontal="center" vertical="center" shrinkToFit="1"/>
    </xf>
    <xf numFmtId="49" fontId="33" fillId="24" borderId="68" xfId="0" applyNumberFormat="1" applyFont="1" applyFill="1" applyBorder="1" applyAlignment="1" applyProtection="1">
      <alignment horizontal="center" vertical="center" shrinkToFit="1"/>
    </xf>
    <xf numFmtId="49" fontId="33" fillId="24" borderId="135" xfId="0" applyNumberFormat="1" applyFont="1" applyFill="1" applyBorder="1" applyAlignment="1" applyProtection="1">
      <alignment horizontal="center" vertical="center" shrinkToFit="1"/>
    </xf>
    <xf numFmtId="38" fontId="9" fillId="0" borderId="121" xfId="47" applyFont="1" applyFill="1" applyBorder="1" applyAlignment="1" applyProtection="1">
      <alignment horizontal="center" vertical="center" wrapText="1" shrinkToFit="1"/>
    </xf>
    <xf numFmtId="49" fontId="33" fillId="24" borderId="136" xfId="0" applyNumberFormat="1" applyFont="1" applyFill="1" applyBorder="1" applyAlignment="1" applyProtection="1">
      <alignment horizontal="center" vertical="center" shrinkToFit="1"/>
    </xf>
    <xf numFmtId="38" fontId="9" fillId="0" borderId="60" xfId="47" applyFont="1" applyFill="1" applyBorder="1" applyAlignment="1" applyProtection="1">
      <alignment horizontal="center" vertical="center" wrapText="1" shrinkToFit="1"/>
    </xf>
    <xf numFmtId="49" fontId="33" fillId="24" borderId="60" xfId="0" applyNumberFormat="1" applyFont="1" applyFill="1" applyBorder="1" applyAlignment="1" applyProtection="1">
      <alignment horizontal="center" vertical="center" shrinkToFit="1"/>
    </xf>
    <xf numFmtId="0" fontId="33" fillId="24" borderId="60" xfId="0" applyFont="1" applyFill="1" applyBorder="1" applyAlignment="1" applyProtection="1">
      <alignment horizontal="center" vertical="center" shrinkToFit="1"/>
    </xf>
    <xf numFmtId="49" fontId="33" fillId="24" borderId="43" xfId="0" applyNumberFormat="1" applyFont="1" applyFill="1" applyBorder="1" applyAlignment="1" applyProtection="1">
      <alignment horizontal="center" vertical="center" shrinkToFit="1"/>
    </xf>
    <xf numFmtId="38" fontId="9" fillId="0" borderId="66" xfId="47" applyFont="1" applyFill="1" applyBorder="1" applyAlignment="1" applyProtection="1">
      <alignment horizontal="center" vertical="center" wrapText="1" shrinkToFit="1"/>
    </xf>
    <xf numFmtId="0" fontId="9" fillId="0" borderId="77" xfId="0" applyFont="1" applyFill="1" applyBorder="1" applyAlignment="1" applyProtection="1">
      <alignment horizontal="center" vertical="center" wrapText="1"/>
    </xf>
    <xf numFmtId="0" fontId="9" fillId="0" borderId="77" xfId="0" applyFont="1" applyFill="1" applyBorder="1" applyAlignment="1" applyProtection="1">
      <alignment horizontal="center" vertical="center"/>
    </xf>
    <xf numFmtId="0" fontId="9" fillId="0" borderId="172" xfId="0" applyFont="1" applyFill="1" applyBorder="1" applyAlignment="1" applyProtection="1">
      <alignment horizontal="center" vertical="center" wrapText="1"/>
    </xf>
    <xf numFmtId="0" fontId="9" fillId="0" borderId="0" xfId="0" applyFont="1" applyFill="1" applyBorder="1" applyAlignment="1" applyProtection="1">
      <alignment horizontal="center" vertical="center" wrapText="1"/>
    </xf>
    <xf numFmtId="0" fontId="9" fillId="0" borderId="167" xfId="0" applyFont="1" applyFill="1" applyBorder="1" applyAlignment="1" applyProtection="1">
      <alignment horizontal="center" vertical="center" wrapText="1"/>
    </xf>
    <xf numFmtId="0" fontId="9" fillId="0" borderId="13" xfId="0" applyFont="1" applyFill="1" applyBorder="1" applyAlignment="1" applyProtection="1">
      <alignment horizontal="center" vertical="center"/>
    </xf>
    <xf numFmtId="0" fontId="9" fillId="0" borderId="32" xfId="0" applyFont="1" applyFill="1" applyBorder="1" applyAlignment="1" applyProtection="1">
      <alignment horizontal="center" vertical="center"/>
    </xf>
    <xf numFmtId="38" fontId="66" fillId="0" borderId="0" xfId="47" applyFont="1" applyFill="1" applyBorder="1" applyAlignment="1" applyProtection="1">
      <alignment horizontal="centerContinuous" vertical="center"/>
    </xf>
    <xf numFmtId="0" fontId="66" fillId="0" borderId="0" xfId="0" applyFont="1" applyFill="1" applyBorder="1" applyAlignment="1" applyProtection="1">
      <alignment horizontal="centerContinuous" vertical="center"/>
    </xf>
    <xf numFmtId="38" fontId="9" fillId="0" borderId="0" xfId="47" applyFont="1" applyFill="1" applyBorder="1" applyAlignment="1" applyProtection="1">
      <alignment horizontal="center" vertical="center"/>
    </xf>
    <xf numFmtId="0" fontId="9" fillId="0" borderId="0" xfId="0" applyFont="1" applyFill="1" applyBorder="1" applyAlignment="1" applyProtection="1">
      <alignment horizontal="right" vertical="center"/>
    </xf>
    <xf numFmtId="0" fontId="82" fillId="0" borderId="77" xfId="0" applyFont="1" applyFill="1" applyBorder="1" applyAlignment="1" applyProtection="1">
      <alignment horizontal="center" vertical="center" wrapText="1"/>
    </xf>
    <xf numFmtId="49" fontId="9" fillId="0" borderId="77" xfId="0" applyNumberFormat="1" applyFont="1" applyFill="1" applyBorder="1" applyAlignment="1" applyProtection="1">
      <alignment horizontal="center" vertical="center" wrapText="1" shrinkToFit="1"/>
    </xf>
    <xf numFmtId="49" fontId="9" fillId="0" borderId="77" xfId="0" applyNumberFormat="1" applyFont="1" applyFill="1" applyBorder="1" applyAlignment="1" applyProtection="1">
      <alignment horizontal="left" vertical="center" wrapText="1" shrinkToFit="1"/>
    </xf>
    <xf numFmtId="0" fontId="82" fillId="0" borderId="77" xfId="0" applyFont="1" applyFill="1" applyBorder="1" applyAlignment="1" applyProtection="1">
      <alignment horizontal="center" vertical="center"/>
    </xf>
    <xf numFmtId="38" fontId="82" fillId="0" borderId="77" xfId="47" applyFont="1" applyFill="1" applyBorder="1" applyAlignment="1" applyProtection="1">
      <alignment horizontal="center" vertical="center" shrinkToFit="1"/>
    </xf>
    <xf numFmtId="49" fontId="9" fillId="0" borderId="167" xfId="0" applyNumberFormat="1" applyFont="1" applyFill="1" applyBorder="1" applyAlignment="1" applyProtection="1">
      <alignment horizontal="left" wrapText="1" shrinkToFit="1"/>
    </xf>
    <xf numFmtId="49" fontId="9" fillId="0" borderId="18" xfId="0" applyNumberFormat="1" applyFont="1" applyFill="1" applyBorder="1" applyAlignment="1" applyProtection="1">
      <alignment horizontal="left" vertical="top" wrapText="1" shrinkToFit="1"/>
    </xf>
    <xf numFmtId="0" fontId="0" fillId="0" borderId="18" xfId="0" applyBorder="1" applyAlignment="1" applyProtection="1">
      <alignment horizontal="center" vertical="center" shrinkToFit="1"/>
    </xf>
    <xf numFmtId="49" fontId="9" fillId="0" borderId="18" xfId="0" applyNumberFormat="1" applyFont="1" applyFill="1" applyBorder="1" applyAlignment="1" applyProtection="1">
      <alignment horizontal="center" vertical="center" wrapText="1" shrinkToFit="1"/>
    </xf>
    <xf numFmtId="49" fontId="9" fillId="0" borderId="18" xfId="0" applyNumberFormat="1" applyFont="1" applyFill="1" applyBorder="1" applyAlignment="1" applyProtection="1">
      <alignment horizontal="left" vertical="center" wrapText="1" shrinkToFit="1"/>
    </xf>
    <xf numFmtId="0" fontId="82" fillId="0" borderId="77" xfId="0" applyFont="1" applyFill="1" applyBorder="1" applyAlignment="1" applyProtection="1">
      <alignment horizontal="center" vertical="center" wrapText="1" shrinkToFit="1"/>
    </xf>
    <xf numFmtId="0" fontId="0" fillId="0" borderId="77" xfId="0" applyBorder="1" applyAlignment="1" applyProtection="1">
      <alignment vertical="center" wrapText="1" shrinkToFit="1"/>
    </xf>
    <xf numFmtId="0" fontId="82" fillId="0" borderId="169" xfId="0" applyFont="1" applyFill="1" applyBorder="1" applyAlignment="1" applyProtection="1">
      <alignment horizontal="center" vertical="center" wrapText="1"/>
    </xf>
    <xf numFmtId="49" fontId="9" fillId="0" borderId="169" xfId="0" applyNumberFormat="1" applyFont="1" applyFill="1" applyBorder="1" applyAlignment="1" applyProtection="1">
      <alignment horizontal="center" vertical="center" wrapText="1" shrinkToFit="1"/>
    </xf>
    <xf numFmtId="0" fontId="82" fillId="0" borderId="40" xfId="0" applyFont="1" applyFill="1" applyBorder="1" applyAlignment="1" applyProtection="1">
      <alignment horizontal="center" vertical="center" wrapText="1"/>
    </xf>
    <xf numFmtId="49" fontId="9" fillId="0" borderId="40" xfId="0" applyNumberFormat="1" applyFont="1" applyFill="1" applyBorder="1" applyAlignment="1" applyProtection="1">
      <alignment horizontal="center" vertical="center" wrapText="1" shrinkToFit="1"/>
    </xf>
    <xf numFmtId="0" fontId="82" fillId="0" borderId="169" xfId="0" applyFont="1" applyFill="1" applyBorder="1" applyAlignment="1" applyProtection="1">
      <alignment horizontal="center" vertical="center"/>
    </xf>
    <xf numFmtId="49" fontId="9" fillId="0" borderId="167" xfId="0" applyNumberFormat="1" applyFont="1" applyFill="1" applyBorder="1" applyAlignment="1" applyProtection="1">
      <alignment horizontal="center" vertical="center" wrapText="1" shrinkToFit="1"/>
    </xf>
    <xf numFmtId="49" fontId="9" fillId="0" borderId="167" xfId="0" applyNumberFormat="1" applyFont="1" applyFill="1" applyBorder="1" applyAlignment="1" applyProtection="1">
      <alignment horizontal="left" vertical="center" wrapText="1" shrinkToFit="1"/>
    </xf>
    <xf numFmtId="0" fontId="82" fillId="0" borderId="32" xfId="0" applyFont="1" applyFill="1" applyBorder="1" applyAlignment="1" applyProtection="1">
      <alignment horizontal="center" vertical="center"/>
    </xf>
    <xf numFmtId="49" fontId="9" fillId="0" borderId="22" xfId="0" applyNumberFormat="1" applyFont="1" applyFill="1" applyBorder="1" applyAlignment="1" applyProtection="1">
      <alignment horizontal="center" vertical="center" wrapText="1" shrinkToFit="1"/>
    </xf>
    <xf numFmtId="49" fontId="9" fillId="0" borderId="22" xfId="0" applyNumberFormat="1" applyFont="1" applyFill="1" applyBorder="1" applyAlignment="1" applyProtection="1">
      <alignment horizontal="left" vertical="center" wrapText="1" shrinkToFit="1"/>
    </xf>
    <xf numFmtId="0" fontId="0" fillId="0" borderId="22" xfId="0" applyFill="1" applyBorder="1" applyAlignment="1" applyProtection="1">
      <alignment horizontal="left" vertical="center" wrapText="1" shrinkToFit="1"/>
    </xf>
    <xf numFmtId="0" fontId="82" fillId="0" borderId="40" xfId="0" applyFont="1" applyFill="1" applyBorder="1" applyAlignment="1" applyProtection="1">
      <alignment horizontal="center" vertical="center"/>
    </xf>
    <xf numFmtId="0" fontId="54" fillId="29" borderId="0" xfId="0" applyFont="1" applyFill="1" applyAlignment="1" applyProtection="1">
      <alignment horizontal="center" vertical="center"/>
    </xf>
    <xf numFmtId="0" fontId="42" fillId="0" borderId="0" xfId="0" applyFont="1" applyFill="1" applyAlignment="1" applyProtection="1">
      <alignment vertical="center" wrapText="1"/>
    </xf>
    <xf numFmtId="0" fontId="80" fillId="0" borderId="0" xfId="0" applyFont="1" applyFill="1" applyAlignment="1" applyProtection="1">
      <alignment horizontal="center" vertical="center" shrinkToFit="1"/>
    </xf>
    <xf numFmtId="0" fontId="95" fillId="0" borderId="0" xfId="0" applyFont="1" applyFill="1" applyAlignment="1" applyProtection="1">
      <alignment horizontal="center" vertical="center"/>
    </xf>
    <xf numFmtId="0" fontId="33" fillId="24" borderId="23" xfId="0" applyFont="1" applyFill="1" applyBorder="1" applyAlignment="1" applyProtection="1">
      <alignment horizontal="center" vertical="center"/>
    </xf>
    <xf numFmtId="0" fontId="9" fillId="0" borderId="24" xfId="0" applyFont="1" applyFill="1" applyBorder="1" applyAlignment="1" applyProtection="1">
      <alignment horizontal="center" vertical="center"/>
    </xf>
    <xf numFmtId="0" fontId="33" fillId="24" borderId="13" xfId="0" applyFont="1" applyFill="1" applyBorder="1" applyAlignment="1" applyProtection="1">
      <alignment horizontal="center" vertical="center"/>
    </xf>
    <xf numFmtId="0" fontId="33" fillId="24" borderId="21" xfId="0" applyFont="1" applyFill="1" applyBorder="1" applyAlignment="1" applyProtection="1">
      <alignment horizontal="center" vertical="center"/>
    </xf>
    <xf numFmtId="38" fontId="44" fillId="0" borderId="0" xfId="47" applyFont="1" applyFill="1" applyAlignment="1" applyProtection="1">
      <alignment horizontal="center" vertical="center"/>
    </xf>
    <xf numFmtId="0" fontId="0" fillId="0" borderId="0" xfId="0" applyFill="1" applyBorder="1" applyAlignment="1" applyProtection="1">
      <alignment vertical="center" wrapText="1"/>
    </xf>
    <xf numFmtId="0" fontId="0" fillId="0" borderId="0" xfId="0" applyFill="1" applyBorder="1" applyAlignment="1" applyProtection="1">
      <alignment vertical="center"/>
    </xf>
    <xf numFmtId="0" fontId="88" fillId="0" borderId="0" xfId="0" applyFont="1" applyFill="1" applyBorder="1" applyAlignment="1" applyProtection="1">
      <alignment vertical="center" wrapText="1"/>
    </xf>
    <xf numFmtId="0" fontId="0" fillId="0" borderId="0" xfId="0" applyFill="1" applyBorder="1" applyAlignment="1" applyProtection="1">
      <alignment vertical="center" shrinkToFit="1"/>
    </xf>
    <xf numFmtId="0" fontId="9" fillId="0" borderId="0" xfId="0" applyFont="1" applyFill="1" applyBorder="1" applyAlignment="1" applyProtection="1">
      <alignment vertical="top" wrapText="1"/>
    </xf>
    <xf numFmtId="0" fontId="32" fillId="0" borderId="0" xfId="0" applyFont="1" applyFill="1" applyBorder="1" applyAlignment="1" applyProtection="1">
      <alignment vertical="center" wrapText="1"/>
    </xf>
    <xf numFmtId="0" fontId="9" fillId="0" borderId="0" xfId="0" applyFont="1" applyFill="1" applyAlignment="1" applyProtection="1">
      <alignment horizontal="right" vertical="center"/>
    </xf>
    <xf numFmtId="0" fontId="9" fillId="0" borderId="11" xfId="0" applyFont="1" applyFill="1" applyBorder="1" applyAlignment="1" applyProtection="1">
      <alignment vertical="center"/>
    </xf>
    <xf numFmtId="0" fontId="9" fillId="0" borderId="11" xfId="0" applyFont="1" applyFill="1" applyBorder="1" applyAlignment="1" applyProtection="1">
      <alignment vertical="top"/>
    </xf>
    <xf numFmtId="0" fontId="37" fillId="0" borderId="11" xfId="0" applyFont="1" applyFill="1" applyBorder="1" applyAlignment="1" applyProtection="1">
      <alignment horizontal="left" vertical="top"/>
    </xf>
    <xf numFmtId="0" fontId="40" fillId="0" borderId="11" xfId="0" applyFont="1" applyFill="1" applyBorder="1" applyAlignment="1" applyProtection="1">
      <alignment horizontal="right" vertical="center"/>
    </xf>
    <xf numFmtId="38" fontId="9" fillId="0" borderId="11" xfId="47" applyFont="1" applyFill="1" applyBorder="1" applyAlignment="1" applyProtection="1">
      <alignment vertical="center"/>
    </xf>
    <xf numFmtId="179" fontId="52" fillId="0" borderId="11" xfId="47" applyNumberFormat="1" applyFont="1" applyFill="1" applyBorder="1" applyAlignment="1" applyProtection="1">
      <alignment horizontal="right" vertical="center"/>
    </xf>
    <xf numFmtId="0" fontId="32" fillId="0" borderId="11" xfId="0" applyFont="1" applyFill="1" applyBorder="1" applyAlignment="1" applyProtection="1">
      <alignment vertical="center" wrapText="1"/>
    </xf>
    <xf numFmtId="0" fontId="9" fillId="0" borderId="82" xfId="0" applyFont="1" applyFill="1" applyBorder="1" applyAlignment="1" applyProtection="1">
      <alignment horizontal="center" vertical="center" wrapText="1"/>
    </xf>
    <xf numFmtId="180" fontId="9" fillId="0" borderId="83" xfId="0" applyNumberFormat="1" applyFont="1" applyFill="1" applyBorder="1" applyAlignment="1" applyProtection="1">
      <alignment horizontal="center" vertical="center" shrinkToFit="1"/>
    </xf>
    <xf numFmtId="180" fontId="9" fillId="0" borderId="84" xfId="0" applyNumberFormat="1" applyFont="1" applyFill="1" applyBorder="1" applyAlignment="1" applyProtection="1">
      <alignment horizontal="center" vertical="center" shrinkToFit="1"/>
    </xf>
    <xf numFmtId="0" fontId="34" fillId="0" borderId="80" xfId="0" applyFont="1" applyFill="1" applyBorder="1" applyAlignment="1" applyProtection="1">
      <alignment horizontal="center" vertical="center" wrapText="1" shrinkToFit="1"/>
    </xf>
    <xf numFmtId="0" fontId="26" fillId="0" borderId="27" xfId="0" applyFont="1" applyFill="1" applyBorder="1" applyAlignment="1" applyProtection="1">
      <alignment horizontal="right" vertical="center"/>
    </xf>
    <xf numFmtId="0" fontId="26" fillId="0" borderId="53" xfId="0" applyFont="1" applyFill="1" applyBorder="1" applyAlignment="1" applyProtection="1">
      <alignment horizontal="right" vertical="center"/>
    </xf>
    <xf numFmtId="0" fontId="26" fillId="0" borderId="28" xfId="0" applyFont="1" applyFill="1" applyBorder="1" applyAlignment="1" applyProtection="1">
      <alignment horizontal="right" vertical="center"/>
    </xf>
    <xf numFmtId="0" fontId="26" fillId="0" borderId="10" xfId="0" applyFont="1" applyFill="1" applyBorder="1" applyAlignment="1" applyProtection="1">
      <alignment horizontal="right" vertical="center"/>
    </xf>
    <xf numFmtId="0" fontId="26" fillId="0" borderId="29" xfId="0" applyFont="1" applyFill="1" applyBorder="1" applyAlignment="1" applyProtection="1">
      <alignment horizontal="right" vertical="center"/>
    </xf>
    <xf numFmtId="0" fontId="26" fillId="0" borderId="75" xfId="0" applyFont="1" applyFill="1" applyBorder="1" applyAlignment="1" applyProtection="1">
      <alignment horizontal="right" vertical="center"/>
    </xf>
    <xf numFmtId="0" fontId="26" fillId="0" borderId="30" xfId="0" applyFont="1" applyFill="1" applyBorder="1" applyAlignment="1" applyProtection="1">
      <alignment horizontal="right" vertical="center"/>
    </xf>
    <xf numFmtId="0" fontId="26" fillId="0" borderId="0" xfId="0" applyFont="1" applyFill="1" applyBorder="1" applyAlignment="1" applyProtection="1">
      <alignment horizontal="right" vertical="center"/>
    </xf>
    <xf numFmtId="0" fontId="26" fillId="0" borderId="11" xfId="0" applyFont="1" applyFill="1" applyBorder="1" applyAlignment="1" applyProtection="1">
      <alignment horizontal="right" vertical="center"/>
    </xf>
    <xf numFmtId="0" fontId="26" fillId="0" borderId="12" xfId="0" applyFont="1" applyFill="1" applyBorder="1" applyAlignment="1" applyProtection="1">
      <alignment horizontal="right" vertical="center"/>
    </xf>
    <xf numFmtId="0" fontId="26" fillId="0" borderId="33" xfId="0" applyFont="1" applyFill="1" applyBorder="1" applyAlignment="1" applyProtection="1">
      <alignment horizontal="right" vertical="center"/>
    </xf>
    <xf numFmtId="0" fontId="26" fillId="0" borderId="18" xfId="0" applyFont="1" applyFill="1" applyBorder="1" applyAlignment="1" applyProtection="1">
      <alignment horizontal="right" vertical="center"/>
    </xf>
    <xf numFmtId="38" fontId="34" fillId="0" borderId="79" xfId="47" applyFont="1" applyFill="1" applyBorder="1" applyAlignment="1" applyProtection="1">
      <alignment horizontal="centerContinuous" vertical="center" shrinkToFit="1"/>
    </xf>
    <xf numFmtId="49" fontId="34" fillId="0" borderId="80" xfId="0" applyNumberFormat="1" applyFont="1" applyFill="1" applyBorder="1" applyAlignment="1" applyProtection="1">
      <alignment horizontal="centerContinuous" vertical="center" shrinkToFit="1"/>
    </xf>
    <xf numFmtId="0" fontId="34" fillId="0" borderId="79" xfId="0" applyFont="1" applyFill="1" applyBorder="1" applyAlignment="1" applyProtection="1">
      <alignment horizontal="centerContinuous" vertical="center" shrinkToFit="1"/>
    </xf>
    <xf numFmtId="49" fontId="34" fillId="0" borderId="167" xfId="0" applyNumberFormat="1" applyFont="1" applyFill="1" applyBorder="1" applyAlignment="1" applyProtection="1">
      <alignment horizontal="centerContinuous" vertical="center" shrinkToFit="1"/>
    </xf>
    <xf numFmtId="49" fontId="34" fillId="0" borderId="25" xfId="0" applyNumberFormat="1" applyFont="1" applyFill="1" applyBorder="1" applyAlignment="1" applyProtection="1">
      <alignment horizontal="centerContinuous" vertical="center" shrinkToFit="1"/>
    </xf>
    <xf numFmtId="49" fontId="34" fillId="0" borderId="26" xfId="0" applyNumberFormat="1" applyFont="1" applyFill="1" applyBorder="1" applyAlignment="1" applyProtection="1">
      <alignment horizontal="centerContinuous" vertical="center" shrinkToFit="1"/>
    </xf>
    <xf numFmtId="49" fontId="34" fillId="0" borderId="79" xfId="0" applyNumberFormat="1" applyFont="1" applyFill="1" applyBorder="1" applyAlignment="1" applyProtection="1">
      <alignment horizontal="right" vertical="center" shrinkToFit="1"/>
    </xf>
    <xf numFmtId="38" fontId="31" fillId="0" borderId="80" xfId="47" applyFont="1" applyFill="1" applyBorder="1" applyAlignment="1" applyProtection="1">
      <alignment vertical="center" shrinkToFit="1"/>
    </xf>
    <xf numFmtId="38" fontId="31" fillId="0" borderId="167" xfId="47" applyFont="1" applyFill="1" applyBorder="1" applyAlignment="1" applyProtection="1">
      <alignment vertical="center" shrinkToFit="1"/>
    </xf>
    <xf numFmtId="49" fontId="58" fillId="0" borderId="167" xfId="0" applyNumberFormat="1" applyFont="1" applyFill="1" applyBorder="1" applyAlignment="1" applyProtection="1">
      <alignment horizontal="center" vertical="center" shrinkToFit="1"/>
    </xf>
    <xf numFmtId="49" fontId="34" fillId="0" borderId="80" xfId="0" applyNumberFormat="1" applyFont="1" applyFill="1" applyBorder="1" applyAlignment="1" applyProtection="1">
      <alignment horizontal="center" vertical="center" shrinkToFit="1"/>
    </xf>
    <xf numFmtId="49" fontId="34" fillId="0" borderId="172" xfId="0" applyNumberFormat="1" applyFont="1" applyFill="1" applyBorder="1" applyAlignment="1" applyProtection="1">
      <alignment horizontal="center" vertical="center" shrinkToFit="1"/>
    </xf>
    <xf numFmtId="49" fontId="34" fillId="0" borderId="172" xfId="0" applyNumberFormat="1" applyFont="1" applyFill="1" applyBorder="1" applyAlignment="1" applyProtection="1">
      <alignment horizontal="right" vertical="center" shrinkToFit="1"/>
    </xf>
    <xf numFmtId="0" fontId="34" fillId="0" borderId="22" xfId="0" applyFont="1" applyFill="1" applyBorder="1" applyAlignment="1" applyProtection="1">
      <alignment horizontal="center" vertical="center"/>
    </xf>
    <xf numFmtId="38" fontId="9" fillId="0" borderId="168" xfId="47" applyFont="1" applyFill="1" applyBorder="1" applyAlignment="1" applyProtection="1">
      <alignment vertical="center" shrinkToFit="1"/>
    </xf>
    <xf numFmtId="178" fontId="33" fillId="24" borderId="169" xfId="47" applyNumberFormat="1" applyFont="1" applyFill="1" applyBorder="1" applyAlignment="1" applyProtection="1">
      <alignment horizontal="center" vertical="center" shrinkToFit="1"/>
    </xf>
    <xf numFmtId="178" fontId="33" fillId="24" borderId="40" xfId="47" applyNumberFormat="1" applyFont="1" applyFill="1" applyBorder="1" applyAlignment="1" applyProtection="1">
      <alignment horizontal="center" vertical="center" shrinkToFit="1"/>
    </xf>
    <xf numFmtId="38" fontId="49" fillId="24" borderId="170" xfId="47" applyFont="1" applyFill="1" applyBorder="1" applyAlignment="1" applyProtection="1">
      <alignment horizontal="left" vertical="center"/>
    </xf>
    <xf numFmtId="38" fontId="33" fillId="24" borderId="171" xfId="47" applyFont="1" applyFill="1" applyBorder="1" applyAlignment="1" applyProtection="1">
      <alignment horizontal="left" vertical="center" shrinkToFit="1"/>
    </xf>
    <xf numFmtId="38" fontId="33" fillId="24" borderId="168" xfId="47" applyFont="1" applyFill="1" applyBorder="1" applyAlignment="1" applyProtection="1">
      <alignment horizontal="left" vertical="center" shrinkToFit="1"/>
    </xf>
    <xf numFmtId="38" fontId="33" fillId="24" borderId="170" xfId="47" applyFont="1" applyFill="1" applyBorder="1" applyAlignment="1" applyProtection="1">
      <alignment horizontal="left" vertical="center"/>
    </xf>
    <xf numFmtId="38" fontId="33" fillId="24" borderId="171" xfId="47" applyFont="1" applyFill="1" applyBorder="1" applyAlignment="1" applyProtection="1">
      <alignment horizontal="left" vertical="center"/>
    </xf>
    <xf numFmtId="38" fontId="33" fillId="24" borderId="168" xfId="47" applyFont="1" applyFill="1" applyBorder="1" applyAlignment="1" applyProtection="1">
      <alignment horizontal="left" vertical="center"/>
    </xf>
    <xf numFmtId="38" fontId="49" fillId="24" borderId="60" xfId="47" applyFont="1" applyFill="1" applyBorder="1" applyAlignment="1" applyProtection="1">
      <alignment horizontal="left" vertical="center"/>
    </xf>
    <xf numFmtId="38" fontId="33" fillId="24" borderId="61" xfId="47" applyFont="1" applyFill="1" applyBorder="1" applyAlignment="1" applyProtection="1">
      <alignment horizontal="left" vertical="center"/>
    </xf>
    <xf numFmtId="38" fontId="33" fillId="24" borderId="62" xfId="47" applyFont="1" applyFill="1" applyBorder="1" applyAlignment="1" applyProtection="1">
      <alignment horizontal="left" vertical="center"/>
    </xf>
    <xf numFmtId="49" fontId="33" fillId="24" borderId="60" xfId="0" applyNumberFormat="1" applyFont="1" applyFill="1" applyBorder="1" applyAlignment="1" applyProtection="1">
      <alignment horizontal="center" vertical="center"/>
    </xf>
    <xf numFmtId="0" fontId="33" fillId="24" borderId="60" xfId="0" applyFont="1" applyFill="1" applyBorder="1" applyAlignment="1" applyProtection="1">
      <alignment horizontal="center" vertical="center"/>
    </xf>
    <xf numFmtId="38" fontId="33" fillId="24" borderId="60" xfId="47" applyFont="1" applyFill="1" applyBorder="1" applyAlignment="1" applyProtection="1">
      <alignment horizontal="left" vertical="center"/>
    </xf>
    <xf numFmtId="49" fontId="49" fillId="24" borderId="169" xfId="0" applyNumberFormat="1" applyFont="1" applyFill="1" applyBorder="1" applyAlignment="1" applyProtection="1">
      <alignment horizontal="center" vertical="center" shrinkToFit="1"/>
    </xf>
    <xf numFmtId="38" fontId="33" fillId="24" borderId="98" xfId="47" applyFont="1" applyFill="1" applyBorder="1" applyAlignment="1" applyProtection="1">
      <alignment vertical="center" shrinkToFit="1"/>
    </xf>
    <xf numFmtId="38" fontId="9" fillId="0" borderId="99" xfId="47" applyFont="1" applyFill="1" applyBorder="1" applyAlignment="1" applyProtection="1">
      <alignment vertical="center" shrinkToFit="1"/>
    </xf>
    <xf numFmtId="38" fontId="9" fillId="0" borderId="60" xfId="47" applyFont="1" applyFill="1" applyBorder="1" applyAlignment="1" applyProtection="1">
      <alignment vertical="center" shrinkToFit="1"/>
    </xf>
    <xf numFmtId="38" fontId="33" fillId="24" borderId="206" xfId="47" applyFont="1" applyFill="1" applyBorder="1" applyAlignment="1" applyProtection="1">
      <alignment vertical="center" shrinkToFit="1"/>
    </xf>
    <xf numFmtId="38" fontId="33" fillId="24" borderId="207" xfId="47" applyFont="1" applyFill="1" applyBorder="1" applyAlignment="1" applyProtection="1">
      <alignment vertical="center" shrinkToFit="1"/>
    </xf>
    <xf numFmtId="38" fontId="33" fillId="24" borderId="208" xfId="47" applyFont="1" applyFill="1" applyBorder="1" applyAlignment="1" applyProtection="1">
      <alignment vertical="center" shrinkToFit="1"/>
    </xf>
    <xf numFmtId="38" fontId="33" fillId="24" borderId="43" xfId="47" applyFont="1" applyFill="1" applyBorder="1" applyAlignment="1" applyProtection="1">
      <alignment vertical="center" shrinkToFit="1"/>
    </xf>
    <xf numFmtId="178" fontId="33" fillId="24" borderId="43" xfId="47" applyNumberFormat="1" applyFont="1" applyFill="1" applyBorder="1" applyAlignment="1" applyProtection="1">
      <alignment horizontal="center" vertical="center" shrinkToFit="1"/>
    </xf>
    <xf numFmtId="178" fontId="33" fillId="24" borderId="32" xfId="47" applyNumberFormat="1" applyFont="1" applyFill="1" applyBorder="1" applyAlignment="1" applyProtection="1">
      <alignment horizontal="center" vertical="center" shrinkToFit="1"/>
    </xf>
    <xf numFmtId="38" fontId="33" fillId="24" borderId="73" xfId="47" applyFont="1" applyFill="1" applyBorder="1" applyAlignment="1" applyProtection="1">
      <alignment vertical="center" shrinkToFit="1"/>
    </xf>
    <xf numFmtId="38" fontId="9" fillId="0" borderId="101" xfId="47" applyFont="1" applyFill="1" applyBorder="1" applyAlignment="1" applyProtection="1">
      <alignment vertical="center" shrinkToFit="1"/>
    </xf>
    <xf numFmtId="38" fontId="9" fillId="0" borderId="51" xfId="47" applyFont="1" applyFill="1" applyBorder="1" applyAlignment="1" applyProtection="1">
      <alignment vertical="center" shrinkToFit="1"/>
    </xf>
    <xf numFmtId="38" fontId="9" fillId="0" borderId="50" xfId="47" applyFont="1" applyFill="1" applyBorder="1" applyAlignment="1" applyProtection="1">
      <alignment vertical="center" shrinkToFit="1"/>
    </xf>
    <xf numFmtId="38" fontId="33" fillId="24" borderId="41" xfId="47" applyFont="1" applyFill="1" applyBorder="1" applyAlignment="1" applyProtection="1">
      <alignment vertical="center" shrinkToFit="1"/>
    </xf>
    <xf numFmtId="38" fontId="33" fillId="24" borderId="203" xfId="47" applyFont="1" applyFill="1" applyBorder="1" applyAlignment="1" applyProtection="1">
      <alignment vertical="center" shrinkToFit="1"/>
    </xf>
    <xf numFmtId="38" fontId="33" fillId="24" borderId="204" xfId="47" applyFont="1" applyFill="1" applyBorder="1" applyAlignment="1" applyProtection="1">
      <alignment vertical="center" shrinkToFit="1"/>
    </xf>
    <xf numFmtId="38" fontId="33" fillId="24" borderId="205" xfId="47" applyFont="1" applyFill="1" applyBorder="1" applyAlignment="1" applyProtection="1">
      <alignment vertical="center" shrinkToFit="1"/>
    </xf>
    <xf numFmtId="38" fontId="9" fillId="0" borderId="64" xfId="47" applyFont="1" applyFill="1" applyBorder="1" applyAlignment="1" applyProtection="1">
      <alignment vertical="center" shrinkToFit="1"/>
    </xf>
    <xf numFmtId="178" fontId="33" fillId="24" borderId="41" xfId="47" applyNumberFormat="1" applyFont="1" applyFill="1" applyBorder="1" applyAlignment="1" applyProtection="1">
      <alignment horizontal="center" vertical="center" shrinkToFit="1"/>
    </xf>
    <xf numFmtId="49" fontId="33" fillId="24" borderId="170" xfId="0" applyNumberFormat="1" applyFont="1" applyFill="1" applyBorder="1" applyAlignment="1" applyProtection="1">
      <alignment horizontal="center" vertical="center"/>
    </xf>
    <xf numFmtId="0" fontId="33" fillId="24" borderId="170" xfId="0" applyFont="1" applyFill="1" applyBorder="1" applyAlignment="1" applyProtection="1">
      <alignment horizontal="center" vertical="center"/>
    </xf>
    <xf numFmtId="38" fontId="49" fillId="24" borderId="170" xfId="47" applyFont="1" applyFill="1" applyBorder="1" applyAlignment="1" applyProtection="1">
      <alignment horizontal="left" vertical="center" indent="1"/>
    </xf>
    <xf numFmtId="38" fontId="49" fillId="24" borderId="171" xfId="47" applyFont="1" applyFill="1" applyBorder="1" applyAlignment="1" applyProtection="1">
      <alignment vertical="center" shrinkToFit="1"/>
    </xf>
    <xf numFmtId="38" fontId="49" fillId="24" borderId="170" xfId="47" applyFont="1" applyFill="1" applyBorder="1" applyAlignment="1" applyProtection="1">
      <alignment vertical="center"/>
    </xf>
    <xf numFmtId="38" fontId="49" fillId="24" borderId="171" xfId="47" applyFont="1" applyFill="1" applyBorder="1" applyAlignment="1" applyProtection="1">
      <alignment vertical="center"/>
    </xf>
    <xf numFmtId="38" fontId="49" fillId="24" borderId="168" xfId="47" applyFont="1" applyFill="1" applyBorder="1" applyAlignment="1" applyProtection="1">
      <alignment vertical="center"/>
    </xf>
    <xf numFmtId="38" fontId="33" fillId="25" borderId="117" xfId="47" applyFont="1" applyFill="1" applyBorder="1" applyAlignment="1" applyProtection="1">
      <alignment vertical="center" shrinkToFit="1"/>
    </xf>
    <xf numFmtId="38" fontId="33" fillId="25" borderId="118" xfId="47" applyFont="1" applyFill="1" applyBorder="1" applyAlignment="1" applyProtection="1">
      <alignment vertical="center" shrinkToFit="1"/>
    </xf>
    <xf numFmtId="49" fontId="33" fillId="25" borderId="32" xfId="0" applyNumberFormat="1" applyFont="1" applyFill="1" applyBorder="1" applyAlignment="1" applyProtection="1">
      <alignment horizontal="center" vertical="center" shrinkToFit="1"/>
    </xf>
    <xf numFmtId="49" fontId="33" fillId="25" borderId="40" xfId="0" applyNumberFormat="1" applyFont="1" applyFill="1" applyBorder="1" applyAlignment="1" applyProtection="1">
      <alignment horizontal="center" vertical="center" shrinkToFit="1"/>
    </xf>
    <xf numFmtId="38" fontId="33" fillId="25" borderId="96" xfId="47" applyFont="1" applyFill="1" applyBorder="1" applyAlignment="1" applyProtection="1">
      <alignment vertical="center" shrinkToFit="1"/>
    </xf>
    <xf numFmtId="38" fontId="33" fillId="24" borderId="170" xfId="47" applyFont="1" applyFill="1" applyBorder="1" applyAlignment="1" applyProtection="1">
      <alignment horizontal="left" vertical="center" shrinkToFit="1"/>
    </xf>
    <xf numFmtId="38" fontId="49" fillId="24" borderId="169" xfId="47" applyFont="1" applyFill="1" applyBorder="1" applyAlignment="1" applyProtection="1">
      <alignment vertical="center" shrinkToFit="1"/>
    </xf>
    <xf numFmtId="38" fontId="33" fillId="25" borderId="119" xfId="47" applyFont="1" applyFill="1" applyBorder="1" applyAlignment="1" applyProtection="1">
      <alignment vertical="center" shrinkToFit="1"/>
    </xf>
    <xf numFmtId="38" fontId="49" fillId="24" borderId="166" xfId="47" applyFont="1" applyFill="1" applyBorder="1" applyAlignment="1" applyProtection="1">
      <alignment vertical="center"/>
    </xf>
    <xf numFmtId="38" fontId="49" fillId="24" borderId="171" xfId="47" applyFont="1" applyFill="1" applyBorder="1" applyAlignment="1" applyProtection="1">
      <alignment horizontal="left" vertical="center"/>
    </xf>
    <xf numFmtId="38" fontId="49" fillId="24" borderId="168" xfId="47" applyFont="1" applyFill="1" applyBorder="1" applyAlignment="1" applyProtection="1">
      <alignment horizontal="left" vertical="center"/>
    </xf>
    <xf numFmtId="38" fontId="33" fillId="25" borderId="114" xfId="47" applyFont="1" applyFill="1" applyBorder="1" applyAlignment="1" applyProtection="1">
      <alignment vertical="center" shrinkToFit="1"/>
    </xf>
    <xf numFmtId="38" fontId="33" fillId="25" borderId="115" xfId="47" applyFont="1" applyFill="1" applyBorder="1" applyAlignment="1" applyProtection="1">
      <alignment vertical="center" shrinkToFit="1"/>
    </xf>
    <xf numFmtId="38" fontId="33" fillId="25" borderId="116" xfId="47" applyFont="1" applyFill="1" applyBorder="1" applyAlignment="1" applyProtection="1">
      <alignment vertical="center" shrinkToFit="1"/>
    </xf>
    <xf numFmtId="49" fontId="33" fillId="25" borderId="57" xfId="0" applyNumberFormat="1" applyFont="1" applyFill="1" applyBorder="1" applyAlignment="1" applyProtection="1">
      <alignment horizontal="center" vertical="center" shrinkToFit="1"/>
    </xf>
    <xf numFmtId="38" fontId="49" fillId="0" borderId="171" xfId="47" applyFont="1" applyFill="1" applyBorder="1" applyAlignment="1" applyProtection="1">
      <alignment vertical="center" shrinkToFit="1"/>
    </xf>
    <xf numFmtId="38" fontId="49" fillId="24" borderId="72" xfId="47" applyFont="1" applyFill="1" applyBorder="1" applyAlignment="1" applyProtection="1">
      <alignment vertical="center"/>
    </xf>
    <xf numFmtId="38" fontId="49" fillId="0" borderId="56" xfId="47" applyFont="1" applyFill="1" applyBorder="1" applyAlignment="1" applyProtection="1">
      <alignment vertical="center" shrinkToFit="1"/>
    </xf>
    <xf numFmtId="49" fontId="49" fillId="24" borderId="41" xfId="0" applyNumberFormat="1" applyFont="1" applyFill="1" applyBorder="1" applyAlignment="1" applyProtection="1">
      <alignment horizontal="left" vertical="center" wrapText="1" shrinkToFit="1"/>
    </xf>
    <xf numFmtId="38" fontId="32" fillId="0" borderId="171" xfId="47" applyFont="1" applyFill="1" applyBorder="1" applyAlignment="1" applyProtection="1">
      <alignment vertical="center" shrinkToFit="1"/>
    </xf>
    <xf numFmtId="38" fontId="33" fillId="24" borderId="114" xfId="47" applyFont="1" applyFill="1" applyBorder="1" applyAlignment="1" applyProtection="1">
      <alignment horizontal="center" vertical="center" shrinkToFit="1"/>
    </xf>
    <xf numFmtId="38" fontId="33" fillId="24" borderId="115" xfId="47" applyFont="1" applyFill="1" applyBorder="1" applyAlignment="1" applyProtection="1">
      <alignment horizontal="center" vertical="center" shrinkToFit="1"/>
    </xf>
    <xf numFmtId="38" fontId="33" fillId="24" borderId="116" xfId="47" applyFont="1" applyFill="1" applyBorder="1" applyAlignment="1" applyProtection="1">
      <alignment horizontal="center" vertical="center" shrinkToFit="1"/>
    </xf>
    <xf numFmtId="38" fontId="33" fillId="24" borderId="117" xfId="47" applyFont="1" applyFill="1" applyBorder="1" applyAlignment="1" applyProtection="1">
      <alignment horizontal="center" vertical="center" shrinkToFit="1"/>
    </xf>
    <xf numFmtId="38" fontId="33" fillId="24" borderId="118" xfId="47" applyFont="1" applyFill="1" applyBorder="1" applyAlignment="1" applyProtection="1">
      <alignment horizontal="center" vertical="center" shrinkToFit="1"/>
    </xf>
    <xf numFmtId="38" fontId="33" fillId="24" borderId="119" xfId="47" applyFont="1" applyFill="1" applyBorder="1" applyAlignment="1" applyProtection="1">
      <alignment horizontal="center" vertical="center" shrinkToFit="1"/>
    </xf>
    <xf numFmtId="38" fontId="49" fillId="0" borderId="171" xfId="47" applyFont="1" applyFill="1" applyBorder="1" applyAlignment="1" applyProtection="1">
      <alignment horizontal="right" vertical="center"/>
    </xf>
    <xf numFmtId="38" fontId="49" fillId="0" borderId="171" xfId="47" applyFont="1" applyFill="1" applyBorder="1" applyAlignment="1" applyProtection="1">
      <alignment vertical="center"/>
    </xf>
    <xf numFmtId="38" fontId="9" fillId="0" borderId="171" xfId="47" applyFont="1" applyFill="1" applyBorder="1" applyAlignment="1" applyProtection="1">
      <alignment vertical="center"/>
    </xf>
    <xf numFmtId="38" fontId="49" fillId="24" borderId="170" xfId="47" applyFont="1" applyFill="1" applyBorder="1" applyAlignment="1" applyProtection="1">
      <alignment vertical="center" shrinkToFit="1"/>
    </xf>
    <xf numFmtId="38" fontId="49" fillId="24" borderId="168" xfId="47" applyFont="1" applyFill="1" applyBorder="1" applyAlignment="1" applyProtection="1">
      <alignment horizontal="right" vertical="center"/>
    </xf>
    <xf numFmtId="38" fontId="33" fillId="24" borderId="50" xfId="47" applyFont="1" applyFill="1" applyBorder="1" applyAlignment="1" applyProtection="1">
      <alignment vertical="center" shrinkToFit="1"/>
    </xf>
    <xf numFmtId="38" fontId="33" fillId="24" borderId="101" xfId="47" applyFont="1" applyFill="1" applyBorder="1" applyAlignment="1" applyProtection="1">
      <alignment vertical="center" shrinkToFit="1"/>
    </xf>
    <xf numFmtId="38" fontId="33" fillId="24" borderId="64" xfId="47" applyFont="1" applyFill="1" applyBorder="1" applyAlignment="1" applyProtection="1">
      <alignment vertical="center" shrinkToFit="1"/>
    </xf>
    <xf numFmtId="38" fontId="49" fillId="24" borderId="17" xfId="47" applyFont="1" applyFill="1" applyBorder="1" applyAlignment="1" applyProtection="1">
      <alignment vertical="center" shrinkToFit="1"/>
    </xf>
    <xf numFmtId="38" fontId="49" fillId="24" borderId="0" xfId="47" applyFont="1" applyFill="1" applyBorder="1" applyAlignment="1" applyProtection="1">
      <alignment vertical="center" shrinkToFit="1"/>
    </xf>
    <xf numFmtId="38" fontId="49" fillId="24" borderId="42" xfId="47" applyFont="1" applyFill="1" applyBorder="1" applyAlignment="1" applyProtection="1">
      <alignment vertical="center" shrinkToFit="1"/>
    </xf>
    <xf numFmtId="38" fontId="9" fillId="25" borderId="55" xfId="47" applyFont="1" applyFill="1" applyBorder="1" applyAlignment="1" applyProtection="1">
      <alignment vertical="center" shrinkToFit="1"/>
    </xf>
    <xf numFmtId="38" fontId="33" fillId="24" borderId="17" xfId="47" applyFont="1" applyFill="1" applyBorder="1" applyAlignment="1" applyProtection="1">
      <alignment vertical="center" shrinkToFit="1"/>
    </xf>
    <xf numFmtId="38" fontId="33" fillId="24" borderId="0" xfId="47" applyFont="1" applyFill="1" applyBorder="1" applyAlignment="1" applyProtection="1">
      <alignment vertical="center" shrinkToFit="1"/>
    </xf>
    <xf numFmtId="38" fontId="33" fillId="24" borderId="42" xfId="47" applyFont="1" applyFill="1" applyBorder="1" applyAlignment="1" applyProtection="1">
      <alignment vertical="center" shrinkToFit="1"/>
    </xf>
    <xf numFmtId="38" fontId="33" fillId="25" borderId="32" xfId="47" applyFont="1" applyFill="1" applyBorder="1" applyAlignment="1" applyProtection="1">
      <alignment vertical="center" shrinkToFit="1"/>
    </xf>
    <xf numFmtId="38" fontId="9" fillId="25" borderId="58" xfId="47" applyFont="1" applyFill="1" applyBorder="1" applyAlignment="1" applyProtection="1">
      <alignment vertical="center" shrinkToFit="1"/>
    </xf>
    <xf numFmtId="38" fontId="33" fillId="24" borderId="10" xfId="47" applyFont="1" applyFill="1" applyBorder="1" applyAlignment="1" applyProtection="1">
      <alignment vertical="center" shrinkToFit="1"/>
    </xf>
    <xf numFmtId="38" fontId="33" fillId="24" borderId="11" xfId="47" applyFont="1" applyFill="1" applyBorder="1" applyAlignment="1" applyProtection="1">
      <alignment vertical="center" shrinkToFit="1"/>
    </xf>
    <xf numFmtId="38" fontId="33" fillId="24" borderId="12" xfId="47" applyFont="1" applyFill="1" applyBorder="1" applyAlignment="1" applyProtection="1">
      <alignment vertical="center" shrinkToFit="1"/>
    </xf>
    <xf numFmtId="38" fontId="33" fillId="25" borderId="40" xfId="47" applyFont="1" applyFill="1" applyBorder="1" applyAlignment="1" applyProtection="1">
      <alignment vertical="center" shrinkToFit="1"/>
    </xf>
    <xf numFmtId="38" fontId="49" fillId="24" borderId="20" xfId="47" applyFont="1" applyFill="1" applyBorder="1" applyAlignment="1" applyProtection="1">
      <alignment horizontal="left" vertical="center"/>
    </xf>
    <xf numFmtId="38" fontId="49" fillId="24" borderId="55" xfId="47" applyFont="1" applyFill="1" applyBorder="1" applyAlignment="1" applyProtection="1">
      <alignment horizontal="left" vertical="center"/>
    </xf>
    <xf numFmtId="38" fontId="49" fillId="24" borderId="56" xfId="47" applyFont="1" applyFill="1" applyBorder="1" applyAlignment="1" applyProtection="1">
      <alignment horizontal="left" vertical="center"/>
    </xf>
    <xf numFmtId="38" fontId="33" fillId="24" borderId="20" xfId="47" applyFont="1" applyFill="1" applyBorder="1" applyAlignment="1" applyProtection="1">
      <alignment horizontal="left" vertical="center" shrinkToFit="1"/>
    </xf>
    <xf numFmtId="38" fontId="33" fillId="24" borderId="55" xfId="47" applyFont="1" applyFill="1" applyBorder="1" applyAlignment="1" applyProtection="1">
      <alignment horizontal="left" vertical="center" shrinkToFit="1"/>
    </xf>
    <xf numFmtId="38" fontId="33" fillId="24" borderId="56" xfId="47" applyFont="1" applyFill="1" applyBorder="1" applyAlignment="1" applyProtection="1">
      <alignment horizontal="left" vertical="center" shrinkToFit="1"/>
    </xf>
    <xf numFmtId="38" fontId="49" fillId="24" borderId="115" xfId="47" applyFont="1" applyFill="1" applyBorder="1" applyAlignment="1" applyProtection="1">
      <alignment vertical="center"/>
    </xf>
    <xf numFmtId="38" fontId="49" fillId="24" borderId="20" xfId="47" applyFont="1" applyFill="1" applyBorder="1" applyAlignment="1" applyProtection="1">
      <alignment vertical="center"/>
    </xf>
    <xf numFmtId="38" fontId="49" fillId="24" borderId="55" xfId="47" applyFont="1" applyFill="1" applyBorder="1" applyAlignment="1" applyProtection="1">
      <alignment vertical="center" shrinkToFit="1"/>
    </xf>
    <xf numFmtId="38" fontId="49" fillId="24" borderId="56" xfId="47" applyFont="1" applyFill="1" applyBorder="1" applyAlignment="1" applyProtection="1">
      <alignment vertical="center" shrinkToFit="1"/>
    </xf>
    <xf numFmtId="0" fontId="9" fillId="0" borderId="50" xfId="47" applyNumberFormat="1" applyFont="1" applyFill="1" applyBorder="1" applyAlignment="1" applyProtection="1">
      <alignment horizontal="center" vertical="center" wrapText="1" shrinkToFit="1"/>
      <protection hidden="1"/>
    </xf>
    <xf numFmtId="38" fontId="33" fillId="24" borderId="50" xfId="47" applyFont="1" applyFill="1" applyBorder="1" applyAlignment="1" applyProtection="1">
      <alignment horizontal="left" vertical="center"/>
      <protection locked="0"/>
    </xf>
    <xf numFmtId="38" fontId="33" fillId="24" borderId="101" xfId="47" applyFont="1" applyFill="1" applyBorder="1" applyAlignment="1" applyProtection="1">
      <alignment horizontal="left" vertical="center"/>
      <protection locked="0"/>
    </xf>
    <xf numFmtId="38" fontId="33" fillId="24" borderId="64" xfId="47" applyFont="1" applyFill="1" applyBorder="1" applyAlignment="1" applyProtection="1">
      <alignment horizontal="left" vertical="center"/>
      <protection locked="0"/>
    </xf>
    <xf numFmtId="49" fontId="33" fillId="24" borderId="50" xfId="0" applyNumberFormat="1" applyFont="1" applyFill="1" applyBorder="1" applyAlignment="1" applyProtection="1">
      <alignment horizontal="center" vertical="center" shrinkToFit="1"/>
      <protection locked="0"/>
    </xf>
    <xf numFmtId="0" fontId="33" fillId="24" borderId="50" xfId="0" applyFont="1" applyFill="1" applyBorder="1" applyAlignment="1" applyProtection="1">
      <alignment horizontal="center" vertical="center" shrinkToFit="1"/>
      <protection locked="0"/>
    </xf>
    <xf numFmtId="38" fontId="33" fillId="24" borderId="50" xfId="47" applyFont="1" applyFill="1" applyBorder="1" applyAlignment="1" applyProtection="1">
      <alignment horizontal="left" vertical="center" shrinkToFit="1"/>
      <protection locked="0"/>
    </xf>
    <xf numFmtId="38" fontId="33" fillId="24" borderId="101" xfId="47" applyFont="1" applyFill="1" applyBorder="1" applyAlignment="1" applyProtection="1">
      <alignment horizontal="left" vertical="center" shrinkToFit="1"/>
      <protection locked="0"/>
    </xf>
    <xf numFmtId="38" fontId="33" fillId="24" borderId="64" xfId="47" applyFont="1" applyFill="1" applyBorder="1" applyAlignment="1" applyProtection="1">
      <alignment horizontal="left" vertical="center" shrinkToFit="1"/>
      <protection locked="0"/>
    </xf>
    <xf numFmtId="49" fontId="33" fillId="24" borderId="41" xfId="0" applyNumberFormat="1" applyFont="1" applyFill="1" applyBorder="1" applyAlignment="1" applyProtection="1">
      <alignment horizontal="center" vertical="center" shrinkToFit="1"/>
      <protection locked="0"/>
    </xf>
    <xf numFmtId="38" fontId="33" fillId="24" borderId="73" xfId="47" applyFont="1" applyFill="1" applyBorder="1" applyAlignment="1" applyProtection="1">
      <alignment vertical="center" shrinkToFit="1"/>
      <protection locked="0"/>
    </xf>
    <xf numFmtId="38" fontId="9" fillId="0" borderId="101" xfId="47" applyFont="1" applyFill="1" applyBorder="1" applyAlignment="1" applyProtection="1">
      <alignment vertical="center" shrinkToFit="1"/>
      <protection hidden="1"/>
    </xf>
    <xf numFmtId="38" fontId="9" fillId="0" borderId="51" xfId="47" applyFont="1" applyFill="1" applyBorder="1" applyAlignment="1" applyProtection="1">
      <alignment vertical="center" shrinkToFit="1"/>
      <protection hidden="1"/>
    </xf>
    <xf numFmtId="38" fontId="9" fillId="0" borderId="50" xfId="47" applyFont="1" applyFill="1" applyBorder="1" applyAlignment="1" applyProtection="1">
      <alignment vertical="center" shrinkToFit="1"/>
      <protection hidden="1"/>
    </xf>
    <xf numFmtId="38" fontId="33" fillId="24" borderId="203" xfId="47" applyFont="1" applyFill="1" applyBorder="1" applyAlignment="1" applyProtection="1">
      <alignment vertical="center" shrinkToFit="1"/>
      <protection locked="0"/>
    </xf>
    <xf numFmtId="38" fontId="33" fillId="24" borderId="204" xfId="47" applyFont="1" applyFill="1" applyBorder="1" applyAlignment="1" applyProtection="1">
      <alignment vertical="center" shrinkToFit="1"/>
      <protection locked="0"/>
    </xf>
    <xf numFmtId="38" fontId="33" fillId="24" borderId="205" xfId="47" applyFont="1" applyFill="1" applyBorder="1" applyAlignment="1" applyProtection="1">
      <alignment vertical="center" shrinkToFit="1"/>
      <protection locked="0"/>
    </xf>
    <xf numFmtId="38" fontId="33" fillId="24" borderId="41" xfId="47" applyFont="1" applyFill="1" applyBorder="1" applyAlignment="1" applyProtection="1">
      <alignment vertical="center" shrinkToFit="1"/>
      <protection locked="0"/>
    </xf>
    <xf numFmtId="38" fontId="9" fillId="0" borderId="64" xfId="47" applyFont="1" applyFill="1" applyBorder="1" applyAlignment="1" applyProtection="1">
      <alignment vertical="center" shrinkToFit="1"/>
      <protection hidden="1"/>
    </xf>
    <xf numFmtId="178" fontId="33" fillId="24" borderId="41" xfId="47" applyNumberFormat="1" applyFont="1" applyFill="1" applyBorder="1" applyAlignment="1" applyProtection="1">
      <alignment horizontal="center" vertical="center" shrinkToFit="1"/>
      <protection locked="0"/>
    </xf>
    <xf numFmtId="0" fontId="9" fillId="0" borderId="172" xfId="47" applyNumberFormat="1" applyFont="1" applyFill="1" applyBorder="1" applyAlignment="1" applyProtection="1">
      <alignment horizontal="center" vertical="center" wrapText="1" shrinkToFit="1"/>
      <protection hidden="1"/>
    </xf>
    <xf numFmtId="0" fontId="26" fillId="0" borderId="11" xfId="0" applyFont="1" applyFill="1" applyBorder="1" applyAlignment="1" applyProtection="1">
      <alignment horizontal="left" vertical="top"/>
      <protection hidden="1"/>
    </xf>
    <xf numFmtId="38" fontId="9" fillId="0" borderId="0" xfId="47" applyFont="1" applyFill="1" applyBorder="1" applyAlignment="1" applyProtection="1">
      <alignment horizontal="left" vertical="center" wrapText="1"/>
      <protection hidden="1"/>
    </xf>
    <xf numFmtId="38" fontId="9" fillId="0" borderId="0" xfId="47" applyFont="1" applyFill="1" applyBorder="1" applyAlignment="1" applyProtection="1">
      <alignment horizontal="left" vertical="top" wrapText="1"/>
      <protection hidden="1"/>
    </xf>
    <xf numFmtId="38" fontId="40" fillId="0" borderId="0" xfId="47" applyFont="1" applyFill="1" applyBorder="1" applyAlignment="1" applyProtection="1">
      <alignment horizontal="left" vertical="center" wrapText="1"/>
      <protection hidden="1"/>
    </xf>
    <xf numFmtId="177" fontId="52" fillId="0" borderId="0" xfId="47" applyNumberFormat="1" applyFont="1" applyFill="1" applyBorder="1" applyAlignment="1" applyProtection="1">
      <alignment horizontal="left" vertical="center" shrinkToFit="1"/>
      <protection hidden="1"/>
    </xf>
    <xf numFmtId="0" fontId="40" fillId="0" borderId="0" xfId="0" applyFont="1" applyFill="1" applyBorder="1" applyAlignment="1" applyProtection="1">
      <alignment horizontal="left"/>
      <protection hidden="1"/>
    </xf>
    <xf numFmtId="0" fontId="9" fillId="0" borderId="0" xfId="0" applyFont="1" applyFill="1" applyBorder="1" applyAlignment="1" applyProtection="1">
      <alignment horizontal="left" vertical="center"/>
      <protection hidden="1"/>
    </xf>
    <xf numFmtId="38" fontId="53" fillId="0" borderId="0" xfId="47" applyFont="1" applyFill="1" applyBorder="1" applyAlignment="1" applyProtection="1">
      <alignment horizontal="left" vertical="center" shrinkToFit="1"/>
      <protection hidden="1"/>
    </xf>
    <xf numFmtId="49" fontId="9" fillId="0" borderId="0" xfId="0" applyNumberFormat="1" applyFont="1" applyFill="1" applyBorder="1" applyAlignment="1" applyProtection="1">
      <alignment horizontal="left" vertical="center" shrinkToFit="1"/>
      <protection hidden="1"/>
    </xf>
    <xf numFmtId="0" fontId="9" fillId="0" borderId="11" xfId="0" applyFont="1" applyFill="1" applyBorder="1" applyAlignment="1" applyProtection="1">
      <alignment horizontal="left" vertical="center"/>
      <protection hidden="1"/>
    </xf>
    <xf numFmtId="0" fontId="9" fillId="0" borderId="11" xfId="0" applyFont="1" applyFill="1" applyBorder="1" applyAlignment="1" applyProtection="1">
      <alignment horizontal="left" vertical="top"/>
      <protection hidden="1"/>
    </xf>
    <xf numFmtId="0" fontId="40" fillId="0" borderId="11" xfId="0" applyFont="1" applyFill="1" applyBorder="1" applyAlignment="1" applyProtection="1">
      <alignment horizontal="left" vertical="center"/>
      <protection hidden="1"/>
    </xf>
    <xf numFmtId="0" fontId="9" fillId="0" borderId="11" xfId="0" applyFont="1" applyFill="1" applyBorder="1" applyAlignment="1" applyProtection="1">
      <alignment horizontal="left" vertical="center" wrapText="1"/>
      <protection hidden="1"/>
    </xf>
    <xf numFmtId="0" fontId="3" fillId="0" borderId="0" xfId="0" applyFont="1" applyFill="1" applyBorder="1" applyAlignment="1" applyProtection="1">
      <alignment horizontal="left" vertical="center" wrapText="1"/>
      <protection hidden="1"/>
    </xf>
    <xf numFmtId="0" fontId="3" fillId="0" borderId="0" xfId="0" applyFont="1" applyFill="1" applyBorder="1" applyAlignment="1" applyProtection="1">
      <alignment horizontal="left" vertical="center"/>
      <protection hidden="1"/>
    </xf>
    <xf numFmtId="179" fontId="52" fillId="0" borderId="0" xfId="0" applyNumberFormat="1" applyFont="1" applyFill="1" applyBorder="1" applyAlignment="1" applyProtection="1">
      <alignment horizontal="left" vertical="center"/>
      <protection hidden="1"/>
    </xf>
    <xf numFmtId="0" fontId="3" fillId="0" borderId="0" xfId="0" applyFont="1" applyFill="1" applyBorder="1" applyAlignment="1" applyProtection="1">
      <alignment horizontal="left" vertical="center" shrinkToFit="1"/>
      <protection hidden="1"/>
    </xf>
    <xf numFmtId="38" fontId="9" fillId="0" borderId="11" xfId="47" applyFont="1" applyFill="1" applyBorder="1" applyAlignment="1" applyProtection="1">
      <alignment horizontal="left" vertical="center"/>
      <protection hidden="1"/>
    </xf>
    <xf numFmtId="179" fontId="52" fillId="0" borderId="11" xfId="47" applyNumberFormat="1" applyFont="1" applyFill="1" applyBorder="1" applyAlignment="1" applyProtection="1">
      <alignment horizontal="left" vertical="center"/>
      <protection hidden="1"/>
    </xf>
    <xf numFmtId="0" fontId="26" fillId="0" borderId="22" xfId="0" applyFont="1" applyFill="1" applyBorder="1" applyAlignment="1" applyProtection="1">
      <alignment horizontal="center" vertical="center" wrapText="1"/>
      <protection locked="0"/>
    </xf>
    <xf numFmtId="0" fontId="9" fillId="0" borderId="79" xfId="0" applyFont="1" applyBorder="1" applyAlignment="1" applyProtection="1">
      <alignment horizontal="center" vertical="center"/>
    </xf>
    <xf numFmtId="0" fontId="9" fillId="0" borderId="32" xfId="0" applyFont="1" applyFill="1" applyBorder="1" applyAlignment="1" applyProtection="1">
      <alignment horizontal="center" vertical="center"/>
    </xf>
    <xf numFmtId="0" fontId="9" fillId="25" borderId="77" xfId="0" applyFont="1" applyFill="1" applyBorder="1" applyAlignment="1" applyProtection="1">
      <alignment horizontal="center" vertical="center"/>
    </xf>
    <xf numFmtId="0" fontId="9" fillId="0" borderId="167" xfId="0" applyFont="1" applyFill="1" applyBorder="1" applyAlignment="1" applyProtection="1">
      <alignment horizontal="center" vertical="center"/>
    </xf>
    <xf numFmtId="0" fontId="32" fillId="26" borderId="22" xfId="0" applyFont="1" applyFill="1" applyBorder="1" applyAlignment="1" applyProtection="1">
      <alignment horizontal="center" vertical="center" wrapText="1"/>
      <protection locked="0"/>
    </xf>
    <xf numFmtId="0" fontId="28" fillId="0" borderId="22" xfId="0" applyFont="1" applyBorder="1" applyAlignment="1" applyProtection="1">
      <alignment horizontal="center" vertical="center" wrapText="1"/>
      <protection locked="0"/>
    </xf>
    <xf numFmtId="0" fontId="28" fillId="0" borderId="18" xfId="0" applyFont="1" applyBorder="1" applyAlignment="1" applyProtection="1">
      <alignment horizontal="center" vertical="center" wrapText="1"/>
      <protection locked="0"/>
    </xf>
    <xf numFmtId="0" fontId="9" fillId="0" borderId="167" xfId="0" applyFont="1" applyFill="1" applyBorder="1" applyAlignment="1" applyProtection="1">
      <alignment horizontal="center" vertical="center" wrapText="1"/>
      <protection locked="0"/>
    </xf>
    <xf numFmtId="0" fontId="0" fillId="0" borderId="22" xfId="0" applyFont="1" applyBorder="1" applyAlignment="1" applyProtection="1">
      <alignment horizontal="center" vertical="center"/>
      <protection locked="0"/>
    </xf>
    <xf numFmtId="0" fontId="9" fillId="0" borderId="22" xfId="0" applyFont="1" applyFill="1" applyBorder="1" applyAlignment="1" applyProtection="1">
      <alignment horizontal="center" vertical="center" wrapText="1"/>
      <protection locked="0"/>
    </xf>
    <xf numFmtId="0" fontId="9" fillId="0" borderId="18" xfId="0" applyFont="1" applyFill="1" applyBorder="1" applyAlignment="1" applyProtection="1">
      <alignment horizontal="center" vertical="center" wrapText="1"/>
      <protection locked="0"/>
    </xf>
    <xf numFmtId="0" fontId="32" fillId="26" borderId="18" xfId="0" applyFont="1" applyFill="1" applyBorder="1" applyAlignment="1" applyProtection="1">
      <alignment horizontal="center" vertical="center" wrapText="1"/>
      <protection locked="0"/>
    </xf>
    <xf numFmtId="0" fontId="8" fillId="27" borderId="148" xfId="0" applyFont="1" applyFill="1" applyBorder="1" applyAlignment="1" applyProtection="1">
      <alignment horizontal="center" vertical="center" wrapText="1"/>
      <protection locked="0"/>
    </xf>
    <xf numFmtId="0" fontId="0" fillId="0" borderId="147" xfId="0" applyBorder="1" applyAlignment="1" applyProtection="1">
      <alignment horizontal="center" vertical="center" wrapText="1"/>
      <protection locked="0"/>
    </xf>
    <xf numFmtId="0" fontId="0" fillId="0" borderId="146" xfId="0" applyBorder="1" applyAlignment="1" applyProtection="1">
      <alignment horizontal="center" vertical="center" wrapText="1"/>
      <protection locked="0"/>
    </xf>
    <xf numFmtId="0" fontId="9" fillId="0" borderId="82" xfId="0" applyFont="1" applyFill="1" applyBorder="1" applyAlignment="1" applyProtection="1">
      <alignment horizontal="center" vertical="center" wrapText="1"/>
      <protection locked="0"/>
    </xf>
    <xf numFmtId="0" fontId="9" fillId="0" borderId="83" xfId="0" applyFont="1" applyFill="1" applyBorder="1" applyAlignment="1" applyProtection="1">
      <alignment horizontal="center" vertical="center" wrapText="1"/>
      <protection locked="0"/>
    </xf>
    <xf numFmtId="0" fontId="9" fillId="0" borderId="84" xfId="0" applyFont="1" applyFill="1" applyBorder="1" applyAlignment="1" applyProtection="1">
      <alignment horizontal="center" vertical="center" wrapText="1"/>
      <protection locked="0"/>
    </xf>
    <xf numFmtId="0" fontId="26" fillId="0" borderId="22" xfId="0" applyFont="1" applyFill="1" applyBorder="1" applyAlignment="1" applyProtection="1">
      <alignment horizontal="center" vertical="center" wrapText="1"/>
      <protection locked="0"/>
    </xf>
    <xf numFmtId="0" fontId="26" fillId="0" borderId="18" xfId="0" applyFont="1" applyFill="1" applyBorder="1" applyAlignment="1" applyProtection="1">
      <alignment horizontal="center" vertical="center" wrapText="1"/>
      <protection locked="0"/>
    </xf>
    <xf numFmtId="0" fontId="32" fillId="26" borderId="17" xfId="0" applyFont="1" applyFill="1" applyBorder="1" applyAlignment="1" applyProtection="1">
      <alignment horizontal="center" vertical="center" wrapText="1"/>
      <protection locked="0"/>
    </xf>
    <xf numFmtId="0" fontId="32" fillId="26" borderId="0" xfId="0" applyFont="1" applyFill="1" applyBorder="1" applyAlignment="1" applyProtection="1">
      <alignment horizontal="center" vertical="center" wrapText="1"/>
      <protection locked="0"/>
    </xf>
    <xf numFmtId="0" fontId="32" fillId="26" borderId="42" xfId="0" applyFont="1" applyFill="1" applyBorder="1" applyAlignment="1" applyProtection="1">
      <alignment horizontal="center" vertical="center" wrapText="1"/>
      <protection locked="0"/>
    </xf>
    <xf numFmtId="0" fontId="32" fillId="26" borderId="10" xfId="0" applyFont="1" applyFill="1" applyBorder="1" applyAlignment="1" applyProtection="1">
      <alignment horizontal="center" vertical="center" wrapText="1"/>
      <protection locked="0"/>
    </xf>
    <xf numFmtId="0" fontId="32" fillId="26" borderId="11" xfId="0" applyFont="1" applyFill="1" applyBorder="1" applyAlignment="1" applyProtection="1">
      <alignment horizontal="center" vertical="center" wrapText="1"/>
      <protection locked="0"/>
    </xf>
    <xf numFmtId="0" fontId="32" fillId="26" borderId="12" xfId="0" applyFont="1" applyFill="1" applyBorder="1" applyAlignment="1" applyProtection="1">
      <alignment horizontal="center" vertical="center" wrapText="1"/>
      <protection locked="0"/>
    </xf>
    <xf numFmtId="0" fontId="34" fillId="0" borderId="80" xfId="0" applyFont="1" applyFill="1" applyBorder="1" applyAlignment="1" applyProtection="1">
      <alignment horizontal="center" vertical="center" wrapText="1" shrinkToFit="1"/>
      <protection locked="0"/>
    </xf>
    <xf numFmtId="0" fontId="34" fillId="0" borderId="42" xfId="0" applyFont="1" applyFill="1" applyBorder="1" applyAlignment="1" applyProtection="1">
      <alignment horizontal="center" vertical="center" wrapText="1" shrinkToFit="1"/>
      <protection locked="0"/>
    </xf>
    <xf numFmtId="0" fontId="31" fillId="34" borderId="0" xfId="0" applyFont="1" applyFill="1" applyBorder="1" applyAlignment="1" applyProtection="1">
      <alignment horizontal="left" vertical="center" wrapText="1"/>
      <protection hidden="1"/>
    </xf>
    <xf numFmtId="0" fontId="31" fillId="34" borderId="11" xfId="0" applyFont="1" applyFill="1" applyBorder="1" applyAlignment="1" applyProtection="1">
      <alignment horizontal="left" vertical="center" wrapText="1"/>
      <protection hidden="1"/>
    </xf>
    <xf numFmtId="0" fontId="34" fillId="0" borderId="172" xfId="0" applyFont="1" applyFill="1" applyBorder="1" applyAlignment="1" applyProtection="1">
      <alignment horizontal="center" vertical="center" wrapText="1" shrinkToFit="1"/>
      <protection locked="0"/>
    </xf>
    <xf numFmtId="0" fontId="0" fillId="0" borderId="80" xfId="0" applyBorder="1" applyAlignment="1" applyProtection="1">
      <alignment horizontal="center" vertical="center" wrapText="1" shrinkToFit="1"/>
      <protection locked="0"/>
    </xf>
    <xf numFmtId="0" fontId="26" fillId="0" borderId="39" xfId="0" applyFont="1" applyFill="1" applyBorder="1" applyAlignment="1" applyProtection="1">
      <alignment horizontal="center" vertical="center" wrapText="1"/>
      <protection locked="0"/>
    </xf>
    <xf numFmtId="0" fontId="9" fillId="0" borderId="39" xfId="0" applyFont="1" applyFill="1" applyBorder="1" applyAlignment="1" applyProtection="1">
      <alignment horizontal="center" vertical="center" wrapText="1"/>
      <protection locked="0"/>
    </xf>
    <xf numFmtId="0" fontId="9" fillId="0" borderId="28" xfId="0" applyFont="1" applyFill="1" applyBorder="1" applyAlignment="1" applyProtection="1">
      <alignment horizontal="center" vertical="center" wrapText="1"/>
      <protection locked="0"/>
    </xf>
    <xf numFmtId="0" fontId="34" fillId="0" borderId="167" xfId="0" applyFont="1" applyFill="1" applyBorder="1" applyAlignment="1" applyProtection="1">
      <alignment horizontal="center" vertical="center" wrapText="1" shrinkToFit="1"/>
      <protection locked="0"/>
    </xf>
    <xf numFmtId="0" fontId="34" fillId="0" borderId="22" xfId="0" applyFont="1" applyFill="1" applyBorder="1" applyAlignment="1" applyProtection="1">
      <alignment horizontal="center" vertical="center" wrapText="1" shrinkToFit="1"/>
      <protection locked="0"/>
    </xf>
    <xf numFmtId="0" fontId="32" fillId="26" borderId="105" xfId="0" applyFont="1" applyFill="1" applyBorder="1" applyAlignment="1" applyProtection="1">
      <alignment horizontal="center" vertical="center" wrapText="1"/>
      <protection locked="0"/>
    </xf>
    <xf numFmtId="0" fontId="32" fillId="26" borderId="47" xfId="0" applyFont="1" applyFill="1" applyBorder="1" applyAlignment="1" applyProtection="1">
      <alignment horizontal="center" vertical="center" wrapText="1"/>
      <protection locked="0"/>
    </xf>
    <xf numFmtId="0" fontId="34" fillId="0" borderId="18" xfId="0" applyFont="1" applyFill="1" applyBorder="1" applyAlignment="1" applyProtection="1">
      <alignment horizontal="center" vertical="center" wrapText="1" shrinkToFit="1"/>
      <protection locked="0"/>
    </xf>
    <xf numFmtId="0" fontId="8" fillId="25" borderId="148" xfId="0" applyFont="1" applyFill="1" applyBorder="1" applyAlignment="1" applyProtection="1">
      <alignment horizontal="center" vertical="center" wrapText="1"/>
      <protection locked="0"/>
    </xf>
    <xf numFmtId="0" fontId="32" fillId="26" borderId="25" xfId="0" applyFont="1" applyFill="1" applyBorder="1" applyAlignment="1" applyProtection="1">
      <alignment horizontal="center" vertical="center" wrapText="1"/>
      <protection locked="0"/>
    </xf>
    <xf numFmtId="0" fontId="32" fillId="26" borderId="38" xfId="0" applyFont="1" applyFill="1" applyBorder="1" applyAlignment="1" applyProtection="1">
      <alignment horizontal="center" vertical="center" wrapText="1"/>
      <protection locked="0"/>
    </xf>
    <xf numFmtId="0" fontId="32" fillId="26" borderId="27" xfId="0" applyFont="1" applyFill="1" applyBorder="1" applyAlignment="1" applyProtection="1">
      <alignment horizontal="center" vertical="center" wrapText="1"/>
      <protection locked="0"/>
    </xf>
    <xf numFmtId="0" fontId="9" fillId="0" borderId="38" xfId="0" applyFont="1" applyFill="1" applyBorder="1" applyAlignment="1" applyProtection="1">
      <alignment horizontal="center" vertical="center" wrapText="1"/>
      <protection locked="0"/>
    </xf>
    <xf numFmtId="0" fontId="58" fillId="0" borderId="167" xfId="0" applyFont="1" applyFill="1" applyBorder="1" applyAlignment="1" applyProtection="1">
      <alignment horizontal="center" vertical="center" wrapText="1" shrinkToFit="1"/>
      <protection locked="0"/>
    </xf>
    <xf numFmtId="0" fontId="58" fillId="0" borderId="22" xfId="0" applyFont="1" applyFill="1" applyBorder="1" applyAlignment="1" applyProtection="1">
      <alignment horizontal="center" vertical="center" wrapText="1" shrinkToFit="1"/>
      <protection locked="0"/>
    </xf>
    <xf numFmtId="0" fontId="9" fillId="0" borderId="148" xfId="0" applyFont="1" applyFill="1" applyBorder="1" applyAlignment="1" applyProtection="1">
      <alignment horizontal="center" vertical="center" wrapText="1"/>
      <protection locked="0"/>
    </xf>
    <xf numFmtId="0" fontId="9" fillId="0" borderId="147" xfId="0" applyFont="1" applyFill="1" applyBorder="1" applyAlignment="1" applyProtection="1">
      <alignment horizontal="center" vertical="center" wrapText="1"/>
      <protection locked="0"/>
    </xf>
    <xf numFmtId="0" fontId="9" fillId="0" borderId="146" xfId="0" applyFont="1" applyFill="1" applyBorder="1" applyAlignment="1" applyProtection="1">
      <alignment horizontal="center" vertical="center" wrapText="1"/>
      <protection locked="0"/>
    </xf>
    <xf numFmtId="0" fontId="9" fillId="0" borderId="79" xfId="0" applyFont="1" applyFill="1" applyBorder="1" applyAlignment="1" applyProtection="1">
      <alignment horizontal="center" vertical="center" wrapText="1"/>
      <protection locked="0"/>
    </xf>
    <xf numFmtId="0" fontId="9" fillId="0" borderId="17" xfId="0" applyFont="1" applyFill="1" applyBorder="1" applyAlignment="1" applyProtection="1">
      <alignment horizontal="center" vertical="center" wrapText="1"/>
      <protection locked="0"/>
    </xf>
    <xf numFmtId="0" fontId="88" fillId="24" borderId="148" xfId="0" applyFont="1" applyFill="1" applyBorder="1" applyAlignment="1" applyProtection="1">
      <alignment horizontal="center" vertical="center" wrapText="1"/>
      <protection locked="0"/>
    </xf>
    <xf numFmtId="0" fontId="50" fillId="0" borderId="147" xfId="0" applyFont="1" applyBorder="1" applyAlignment="1" applyProtection="1">
      <alignment horizontal="center" vertical="center" wrapText="1"/>
      <protection locked="0"/>
    </xf>
    <xf numFmtId="0" fontId="50" fillId="0" borderId="146" xfId="0" applyFont="1" applyBorder="1" applyAlignment="1" applyProtection="1">
      <alignment horizontal="center" vertical="center" wrapText="1"/>
      <protection locked="0"/>
    </xf>
    <xf numFmtId="0" fontId="9" fillId="27" borderId="148" xfId="0" applyFont="1" applyFill="1" applyBorder="1" applyAlignment="1" applyProtection="1">
      <alignment horizontal="center" vertical="center" wrapText="1"/>
      <protection locked="0"/>
    </xf>
    <xf numFmtId="0" fontId="35" fillId="24" borderId="148" xfId="0" applyFont="1" applyFill="1" applyBorder="1" applyAlignment="1" applyProtection="1">
      <alignment horizontal="center" vertical="center" wrapText="1"/>
      <protection locked="0"/>
    </xf>
    <xf numFmtId="0" fontId="50" fillId="24" borderId="147" xfId="0" applyFont="1" applyFill="1" applyBorder="1" applyAlignment="1" applyProtection="1">
      <alignment horizontal="center" vertical="center" wrapText="1"/>
      <protection locked="0"/>
    </xf>
    <xf numFmtId="0" fontId="50" fillId="24" borderId="146" xfId="0" applyFont="1" applyFill="1" applyBorder="1" applyAlignment="1" applyProtection="1">
      <alignment horizontal="center" vertical="center" wrapText="1"/>
      <protection locked="0"/>
    </xf>
    <xf numFmtId="0" fontId="26" fillId="0" borderId="42" xfId="0" applyFont="1" applyFill="1" applyBorder="1" applyAlignment="1" applyProtection="1">
      <alignment horizontal="center" vertical="center" wrapText="1"/>
      <protection locked="0"/>
    </xf>
    <xf numFmtId="0" fontId="26" fillId="0" borderId="12" xfId="0" applyFont="1" applyFill="1" applyBorder="1" applyAlignment="1" applyProtection="1">
      <alignment horizontal="center" vertical="center" wrapText="1"/>
      <protection locked="0"/>
    </xf>
    <xf numFmtId="0" fontId="58" fillId="0" borderId="80" xfId="0" applyFont="1" applyFill="1" applyBorder="1" applyAlignment="1" applyProtection="1">
      <alignment horizontal="center" vertical="center" wrapText="1" shrinkToFit="1"/>
      <protection locked="0"/>
    </xf>
    <xf numFmtId="0" fontId="58" fillId="0" borderId="42" xfId="0" applyFont="1" applyFill="1" applyBorder="1" applyAlignment="1" applyProtection="1">
      <alignment horizontal="center" vertical="center" wrapText="1" shrinkToFit="1"/>
      <protection locked="0"/>
    </xf>
    <xf numFmtId="38" fontId="9" fillId="0" borderId="167" xfId="47" applyFont="1" applyFill="1" applyBorder="1" applyAlignment="1" applyProtection="1">
      <alignment horizontal="center" vertical="center" wrapText="1"/>
      <protection locked="0"/>
    </xf>
    <xf numFmtId="38" fontId="9" fillId="0" borderId="22" xfId="47" applyFont="1" applyFill="1" applyBorder="1" applyAlignment="1" applyProtection="1">
      <alignment horizontal="center" vertical="center" wrapText="1"/>
      <protection locked="0"/>
    </xf>
    <xf numFmtId="38" fontId="9" fillId="0" borderId="18" xfId="47" applyFont="1" applyFill="1" applyBorder="1" applyAlignment="1" applyProtection="1">
      <alignment horizontal="center" vertical="center" wrapText="1"/>
      <protection locked="0"/>
    </xf>
    <xf numFmtId="0" fontId="32" fillId="26" borderId="79" xfId="0" applyFont="1" applyFill="1" applyBorder="1" applyAlignment="1" applyProtection="1">
      <alignment horizontal="center" vertical="center" wrapText="1"/>
      <protection locked="0"/>
    </xf>
    <xf numFmtId="0" fontId="32" fillId="26" borderId="172" xfId="0" applyFont="1" applyFill="1" applyBorder="1" applyAlignment="1" applyProtection="1">
      <alignment horizontal="center" vertical="center" wrapText="1"/>
      <protection locked="0"/>
    </xf>
    <xf numFmtId="0" fontId="32" fillId="26" borderId="80" xfId="0" applyFont="1" applyFill="1" applyBorder="1" applyAlignment="1" applyProtection="1">
      <alignment horizontal="center" vertical="center" wrapText="1"/>
      <protection locked="0"/>
    </xf>
    <xf numFmtId="0" fontId="37" fillId="26" borderId="167" xfId="0" applyFont="1" applyFill="1" applyBorder="1" applyAlignment="1" applyProtection="1">
      <alignment horizontal="center" vertical="center" wrapText="1"/>
      <protection locked="0"/>
    </xf>
    <xf numFmtId="0" fontId="37" fillId="26" borderId="22" xfId="0" applyFont="1" applyFill="1" applyBorder="1" applyAlignment="1" applyProtection="1">
      <alignment horizontal="center" vertical="center" wrapText="1"/>
      <protection locked="0"/>
    </xf>
    <xf numFmtId="0" fontId="37" fillId="26" borderId="18" xfId="0" applyFont="1" applyFill="1" applyBorder="1" applyAlignment="1" applyProtection="1">
      <alignment horizontal="center" vertical="center" wrapText="1"/>
      <protection locked="0"/>
    </xf>
    <xf numFmtId="0" fontId="32" fillId="26" borderId="167" xfId="0" applyFont="1" applyFill="1" applyBorder="1" applyAlignment="1" applyProtection="1">
      <alignment horizontal="center" vertical="center" wrapText="1"/>
      <protection locked="0"/>
    </xf>
    <xf numFmtId="0" fontId="32" fillId="26" borderId="79" xfId="0" applyFont="1" applyFill="1" applyBorder="1" applyAlignment="1" applyProtection="1">
      <alignment horizontal="center" vertical="center"/>
      <protection locked="0"/>
    </xf>
    <xf numFmtId="0" fontId="32" fillId="26" borderId="172" xfId="0" applyFont="1" applyFill="1" applyBorder="1" applyAlignment="1" applyProtection="1">
      <alignment horizontal="center" vertical="center"/>
      <protection locked="0"/>
    </xf>
    <xf numFmtId="0" fontId="32" fillId="26" borderId="80" xfId="0" applyFont="1" applyFill="1" applyBorder="1" applyAlignment="1" applyProtection="1">
      <alignment horizontal="center" vertical="center"/>
      <protection locked="0"/>
    </xf>
    <xf numFmtId="0" fontId="32" fillId="26" borderId="17" xfId="0" applyFont="1" applyFill="1" applyBorder="1" applyAlignment="1" applyProtection="1">
      <alignment horizontal="center" vertical="center"/>
      <protection locked="0"/>
    </xf>
    <xf numFmtId="0" fontId="32" fillId="26" borderId="0" xfId="0" applyFont="1" applyFill="1" applyBorder="1" applyAlignment="1" applyProtection="1">
      <alignment horizontal="center" vertical="center"/>
      <protection locked="0"/>
    </xf>
    <xf numFmtId="0" fontId="32" fillId="26" borderId="42" xfId="0" applyFont="1" applyFill="1" applyBorder="1" applyAlignment="1" applyProtection="1">
      <alignment horizontal="center" vertical="center"/>
      <protection locked="0"/>
    </xf>
    <xf numFmtId="0" fontId="37" fillId="26" borderId="10" xfId="0" applyFont="1" applyFill="1" applyBorder="1" applyAlignment="1" applyProtection="1">
      <alignment horizontal="left" vertical="center" wrapText="1"/>
      <protection locked="0"/>
    </xf>
    <xf numFmtId="0" fontId="37" fillId="26" borderId="11" xfId="0" applyFont="1" applyFill="1" applyBorder="1" applyAlignment="1" applyProtection="1">
      <alignment horizontal="left" vertical="center" wrapText="1"/>
      <protection locked="0"/>
    </xf>
    <xf numFmtId="0" fontId="37" fillId="26" borderId="12" xfId="0" applyFont="1" applyFill="1" applyBorder="1" applyAlignment="1" applyProtection="1">
      <alignment horizontal="left" vertical="center" wrapText="1"/>
      <protection locked="0"/>
    </xf>
    <xf numFmtId="0" fontId="9" fillId="0" borderId="172" xfId="0" applyFont="1" applyFill="1" applyBorder="1" applyAlignment="1" applyProtection="1">
      <alignment horizontal="center" vertical="center" wrapText="1"/>
      <protection locked="0"/>
    </xf>
    <xf numFmtId="0" fontId="9" fillId="0" borderId="80" xfId="0" applyFont="1" applyFill="1" applyBorder="1" applyAlignment="1" applyProtection="1">
      <alignment horizontal="center" vertical="center" wrapText="1"/>
      <protection locked="0"/>
    </xf>
    <xf numFmtId="0" fontId="9" fillId="0" borderId="0" xfId="0" applyFont="1" applyFill="1" applyBorder="1" applyAlignment="1" applyProtection="1">
      <alignment horizontal="center" vertical="center" wrapText="1"/>
      <protection locked="0"/>
    </xf>
    <xf numFmtId="0" fontId="9" fillId="0" borderId="42" xfId="0" applyFont="1" applyFill="1" applyBorder="1" applyAlignment="1" applyProtection="1">
      <alignment horizontal="center" vertical="center" wrapText="1"/>
      <protection locked="0"/>
    </xf>
    <xf numFmtId="0" fontId="9" fillId="0" borderId="10" xfId="0" applyFont="1" applyFill="1" applyBorder="1" applyAlignment="1" applyProtection="1">
      <alignment horizontal="center" vertical="center" wrapText="1"/>
      <protection locked="0"/>
    </xf>
    <xf numFmtId="0" fontId="9" fillId="0" borderId="11" xfId="0" applyFont="1" applyFill="1" applyBorder="1" applyAlignment="1" applyProtection="1">
      <alignment horizontal="center" vertical="center" wrapText="1"/>
      <protection locked="0"/>
    </xf>
    <xf numFmtId="0" fontId="9" fillId="0" borderId="12" xfId="0" applyFont="1" applyFill="1" applyBorder="1" applyAlignment="1" applyProtection="1">
      <alignment horizontal="center" vertical="center" wrapText="1"/>
      <protection locked="0"/>
    </xf>
    <xf numFmtId="0" fontId="26" fillId="0" borderId="22" xfId="0" applyFont="1" applyFill="1" applyBorder="1" applyAlignment="1" applyProtection="1">
      <alignment horizontal="left" vertical="center" wrapText="1"/>
      <protection locked="0"/>
    </xf>
    <xf numFmtId="0" fontId="26" fillId="0" borderId="18" xfId="0" applyFont="1" applyFill="1" applyBorder="1" applyAlignment="1" applyProtection="1">
      <alignment horizontal="left" vertical="center" wrapText="1"/>
      <protection locked="0"/>
    </xf>
    <xf numFmtId="0" fontId="51" fillId="27" borderId="0" xfId="0" applyFont="1" applyFill="1" applyBorder="1" applyAlignment="1" applyProtection="1">
      <alignment horizontal="center" vertical="center" wrapText="1"/>
      <protection hidden="1"/>
    </xf>
    <xf numFmtId="38" fontId="9" fillId="0" borderId="13" xfId="47" applyFont="1" applyFill="1" applyBorder="1" applyAlignment="1" applyProtection="1">
      <alignment horizontal="center" vertical="center"/>
    </xf>
    <xf numFmtId="0" fontId="9" fillId="0" borderId="13" xfId="0" applyFont="1" applyFill="1" applyBorder="1" applyAlignment="1" applyProtection="1">
      <alignment horizontal="center" vertical="center" wrapText="1"/>
    </xf>
    <xf numFmtId="0" fontId="9" fillId="0" borderId="13" xfId="0" applyFont="1" applyFill="1" applyBorder="1" applyAlignment="1" applyProtection="1">
      <alignment horizontal="center" vertical="center"/>
    </xf>
    <xf numFmtId="0" fontId="33" fillId="24" borderId="13" xfId="0" applyFont="1" applyFill="1" applyBorder="1" applyAlignment="1" applyProtection="1">
      <alignment horizontal="left" vertical="center" wrapText="1" indent="1"/>
      <protection locked="0"/>
    </xf>
    <xf numFmtId="38" fontId="9" fillId="0" borderId="77" xfId="47" applyFont="1" applyFill="1" applyBorder="1" applyAlignment="1" applyProtection="1">
      <alignment horizontal="center" vertical="center" wrapText="1"/>
    </xf>
    <xf numFmtId="38" fontId="9" fillId="0" borderId="77" xfId="47" applyFont="1" applyFill="1" applyBorder="1" applyAlignment="1" applyProtection="1">
      <alignment horizontal="center" vertical="center"/>
    </xf>
    <xf numFmtId="49" fontId="33" fillId="24" borderId="148" xfId="0" applyNumberFormat="1" applyFont="1" applyFill="1" applyBorder="1" applyAlignment="1" applyProtection="1">
      <alignment horizontal="center" vertical="center"/>
      <protection locked="0"/>
    </xf>
    <xf numFmtId="49" fontId="33" fillId="24" borderId="146" xfId="0" applyNumberFormat="1" applyFont="1" applyFill="1" applyBorder="1" applyAlignment="1" applyProtection="1">
      <alignment horizontal="center" vertical="center"/>
      <protection locked="0"/>
    </xf>
    <xf numFmtId="0" fontId="9" fillId="0" borderId="14" xfId="0" applyFont="1" applyFill="1" applyBorder="1" applyAlignment="1" applyProtection="1">
      <alignment horizontal="center" vertical="center"/>
    </xf>
    <xf numFmtId="0" fontId="9" fillId="0" borderId="15" xfId="0" applyFont="1" applyFill="1" applyBorder="1" applyAlignment="1" applyProtection="1">
      <alignment horizontal="center" vertical="center"/>
    </xf>
    <xf numFmtId="0" fontId="33" fillId="24" borderId="14" xfId="0" applyFont="1" applyFill="1" applyBorder="1" applyAlignment="1" applyProtection="1">
      <alignment horizontal="left" vertical="center" wrapText="1" indent="1"/>
      <protection locked="0"/>
    </xf>
    <xf numFmtId="0" fontId="33" fillId="24" borderId="16" xfId="0" applyFont="1" applyFill="1" applyBorder="1" applyAlignment="1" applyProtection="1">
      <alignment horizontal="left" vertical="center" wrapText="1" indent="1"/>
      <protection locked="0"/>
    </xf>
    <xf numFmtId="0" fontId="33" fillId="24" borderId="15" xfId="0" applyFont="1" applyFill="1" applyBorder="1" applyAlignment="1" applyProtection="1">
      <alignment horizontal="left" vertical="center" wrapText="1" indent="1"/>
      <protection locked="0"/>
    </xf>
    <xf numFmtId="0" fontId="26" fillId="0" borderId="26" xfId="0" applyFont="1" applyFill="1" applyBorder="1" applyAlignment="1" applyProtection="1">
      <alignment horizontal="center" vertical="center" wrapText="1"/>
      <protection locked="0"/>
    </xf>
    <xf numFmtId="0" fontId="26" fillId="0" borderId="28" xfId="0" applyFont="1" applyFill="1" applyBorder="1" applyAlignment="1" applyProtection="1">
      <alignment horizontal="center" vertical="center" wrapText="1"/>
      <protection locked="0"/>
    </xf>
    <xf numFmtId="0" fontId="9" fillId="25" borderId="148" xfId="0" applyFont="1" applyFill="1" applyBorder="1" applyAlignment="1" applyProtection="1">
      <alignment horizontal="center" vertical="center" wrapText="1"/>
      <protection locked="0"/>
    </xf>
    <xf numFmtId="0" fontId="52" fillId="0" borderId="148" xfId="0" applyFont="1" applyFill="1" applyBorder="1" applyAlignment="1" applyProtection="1">
      <alignment horizontal="center" vertical="center" wrapText="1"/>
      <protection locked="0"/>
    </xf>
    <xf numFmtId="0" fontId="52" fillId="0" borderId="146" xfId="0" applyFont="1" applyFill="1" applyBorder="1" applyAlignment="1" applyProtection="1">
      <alignment horizontal="center" vertical="center" wrapText="1"/>
      <protection locked="0"/>
    </xf>
    <xf numFmtId="0" fontId="9" fillId="0" borderId="93" xfId="0" applyFont="1" applyFill="1" applyBorder="1" applyAlignment="1" applyProtection="1">
      <alignment horizontal="center" vertical="center" wrapText="1"/>
      <protection locked="0"/>
    </xf>
    <xf numFmtId="0" fontId="37" fillId="26" borderId="148" xfId="0" applyFont="1" applyFill="1" applyBorder="1" applyAlignment="1" applyProtection="1">
      <alignment horizontal="center" vertical="center" wrapText="1"/>
      <protection locked="0"/>
    </xf>
    <xf numFmtId="0" fontId="37" fillId="26" borderId="146" xfId="0" applyFont="1" applyFill="1" applyBorder="1" applyAlignment="1" applyProtection="1">
      <alignment horizontal="center" vertical="center" wrapText="1"/>
      <protection locked="0"/>
    </xf>
    <xf numFmtId="38" fontId="49" fillId="24" borderId="170" xfId="47" applyFont="1" applyFill="1" applyBorder="1" applyAlignment="1" applyProtection="1">
      <alignment horizontal="center" vertical="center" shrinkToFit="1"/>
    </xf>
    <xf numFmtId="38" fontId="49" fillId="24" borderId="171" xfId="47" applyFont="1" applyFill="1" applyBorder="1" applyAlignment="1" applyProtection="1">
      <alignment horizontal="center" vertical="center" shrinkToFit="1"/>
    </xf>
    <xf numFmtId="38" fontId="49" fillId="24" borderId="168" xfId="47" applyFont="1" applyFill="1" applyBorder="1" applyAlignment="1" applyProtection="1">
      <alignment horizontal="center" vertical="center" shrinkToFit="1"/>
    </xf>
    <xf numFmtId="38" fontId="49" fillId="24" borderId="57" xfId="47" applyFont="1" applyFill="1" applyBorder="1" applyAlignment="1" applyProtection="1">
      <alignment horizontal="center" vertical="center" shrinkToFit="1"/>
    </xf>
    <xf numFmtId="38" fontId="49" fillId="24" borderId="58" xfId="47" applyFont="1" applyFill="1" applyBorder="1" applyAlignment="1" applyProtection="1">
      <alignment horizontal="center" vertical="center" shrinkToFit="1"/>
    </xf>
    <xf numFmtId="38" fontId="49" fillId="24" borderId="59" xfId="47" applyFont="1" applyFill="1" applyBorder="1" applyAlignment="1" applyProtection="1">
      <alignment horizontal="center" vertical="center" shrinkToFit="1"/>
    </xf>
    <xf numFmtId="38" fontId="33" fillId="24" borderId="20" xfId="47" applyFont="1" applyFill="1" applyBorder="1" applyAlignment="1" applyProtection="1">
      <alignment horizontal="center" vertical="center" shrinkToFit="1"/>
    </xf>
    <xf numFmtId="38" fontId="33" fillId="24" borderId="55" xfId="47" applyFont="1" applyFill="1" applyBorder="1" applyAlignment="1" applyProtection="1">
      <alignment horizontal="center" vertical="center" shrinkToFit="1"/>
    </xf>
    <xf numFmtId="38" fontId="33" fillId="24" borderId="56" xfId="47" applyFont="1" applyFill="1" applyBorder="1" applyAlignment="1" applyProtection="1">
      <alignment horizontal="center" vertical="center" shrinkToFit="1"/>
    </xf>
    <xf numFmtId="38" fontId="49" fillId="24" borderId="20" xfId="47" applyFont="1" applyFill="1" applyBorder="1" applyAlignment="1" applyProtection="1">
      <alignment horizontal="center" vertical="center" shrinkToFit="1"/>
    </xf>
    <xf numFmtId="38" fontId="49" fillId="24" borderId="55" xfId="47" applyFont="1" applyFill="1" applyBorder="1" applyAlignment="1" applyProtection="1">
      <alignment horizontal="center" vertical="center" shrinkToFit="1"/>
    </xf>
    <xf numFmtId="38" fontId="49" fillId="24" borderId="56" xfId="47" applyFont="1" applyFill="1" applyBorder="1" applyAlignment="1" applyProtection="1">
      <alignment horizontal="center" vertical="center" shrinkToFit="1"/>
    </xf>
    <xf numFmtId="38" fontId="49" fillId="24" borderId="170" xfId="47" applyFont="1" applyFill="1" applyBorder="1" applyAlignment="1" applyProtection="1">
      <alignment horizontal="left" vertical="center" wrapText="1"/>
    </xf>
    <xf numFmtId="38" fontId="49" fillId="24" borderId="171" xfId="47" applyFont="1" applyFill="1" applyBorder="1" applyAlignment="1" applyProtection="1">
      <alignment horizontal="left" vertical="center" wrapText="1"/>
    </xf>
    <xf numFmtId="38" fontId="49" fillId="24" borderId="168" xfId="47" applyFont="1" applyFill="1" applyBorder="1" applyAlignment="1" applyProtection="1">
      <alignment horizontal="left" vertical="center" wrapText="1"/>
    </xf>
    <xf numFmtId="38" fontId="49" fillId="24" borderId="17" xfId="47" applyFont="1" applyFill="1" applyBorder="1" applyAlignment="1" applyProtection="1">
      <alignment horizontal="center" vertical="center" shrinkToFit="1"/>
    </xf>
    <xf numFmtId="38" fontId="49" fillId="24" borderId="0" xfId="47" applyFont="1" applyFill="1" applyBorder="1" applyAlignment="1" applyProtection="1">
      <alignment horizontal="center" vertical="center" shrinkToFit="1"/>
    </xf>
    <xf numFmtId="38" fontId="49" fillId="24" borderId="42" xfId="47" applyFont="1" applyFill="1" applyBorder="1" applyAlignment="1" applyProtection="1">
      <alignment horizontal="center" vertical="center" shrinkToFit="1"/>
    </xf>
    <xf numFmtId="38" fontId="33" fillId="24" borderId="20" xfId="47" applyFont="1" applyFill="1" applyBorder="1" applyAlignment="1" applyProtection="1">
      <alignment horizontal="left" vertical="center" indent="2" shrinkToFit="1"/>
    </xf>
    <xf numFmtId="38" fontId="33" fillId="24" borderId="55" xfId="47" applyFont="1" applyFill="1" applyBorder="1" applyAlignment="1" applyProtection="1">
      <alignment horizontal="left" vertical="center" indent="2" shrinkToFit="1"/>
    </xf>
    <xf numFmtId="38" fontId="33" fillId="24" borderId="56" xfId="47" applyFont="1" applyFill="1" applyBorder="1" applyAlignment="1" applyProtection="1">
      <alignment horizontal="left" vertical="center" indent="2" shrinkToFit="1"/>
    </xf>
    <xf numFmtId="38" fontId="33" fillId="24" borderId="20" xfId="47" applyFont="1" applyFill="1" applyBorder="1" applyAlignment="1" applyProtection="1">
      <alignment horizontal="left" vertical="center" shrinkToFit="1"/>
    </xf>
    <xf numFmtId="38" fontId="33" fillId="24" borderId="55" xfId="47" applyFont="1" applyFill="1" applyBorder="1" applyAlignment="1" applyProtection="1">
      <alignment horizontal="left" vertical="center" shrinkToFit="1"/>
    </xf>
    <xf numFmtId="38" fontId="33" fillId="24" borderId="56" xfId="47" applyFont="1" applyFill="1" applyBorder="1" applyAlignment="1" applyProtection="1">
      <alignment horizontal="left" vertical="center" shrinkToFit="1"/>
    </xf>
    <xf numFmtId="38" fontId="33" fillId="24" borderId="57" xfId="47" applyFont="1" applyFill="1" applyBorder="1" applyAlignment="1" applyProtection="1">
      <alignment horizontal="left" vertical="center" indent="2" shrinkToFit="1"/>
    </xf>
    <xf numFmtId="38" fontId="33" fillId="24" borderId="58" xfId="47" applyFont="1" applyFill="1" applyBorder="1" applyAlignment="1" applyProtection="1">
      <alignment horizontal="left" vertical="center" indent="2" shrinkToFit="1"/>
    </xf>
    <xf numFmtId="38" fontId="33" fillId="24" borderId="59" xfId="47" applyFont="1" applyFill="1" applyBorder="1" applyAlignment="1" applyProtection="1">
      <alignment horizontal="left" vertical="center" indent="2" shrinkToFit="1"/>
    </xf>
    <xf numFmtId="38" fontId="33" fillId="24" borderId="57" xfId="47" applyFont="1" applyFill="1" applyBorder="1" applyAlignment="1" applyProtection="1">
      <alignment horizontal="left" vertical="center" shrinkToFit="1"/>
    </xf>
    <xf numFmtId="38" fontId="33" fillId="24" borderId="58" xfId="47" applyFont="1" applyFill="1" applyBorder="1" applyAlignment="1" applyProtection="1">
      <alignment horizontal="left" vertical="center" shrinkToFit="1"/>
    </xf>
    <xf numFmtId="38" fontId="33" fillId="24" borderId="59" xfId="47" applyFont="1" applyFill="1" applyBorder="1" applyAlignment="1" applyProtection="1">
      <alignment horizontal="left" vertical="center" shrinkToFit="1"/>
    </xf>
    <xf numFmtId="0" fontId="9" fillId="0" borderId="82" xfId="0" applyFont="1" applyFill="1" applyBorder="1" applyAlignment="1" applyProtection="1">
      <alignment horizontal="center" vertical="center" wrapText="1"/>
    </xf>
    <xf numFmtId="0" fontId="9" fillId="0" borderId="83" xfId="0" applyFont="1" applyFill="1" applyBorder="1" applyAlignment="1" applyProtection="1">
      <alignment horizontal="center" vertical="center" wrapText="1"/>
    </xf>
    <xf numFmtId="0" fontId="9" fillId="0" borderId="84" xfId="0" applyFont="1" applyFill="1" applyBorder="1" applyAlignment="1" applyProtection="1">
      <alignment horizontal="center" vertical="center" wrapText="1"/>
    </xf>
    <xf numFmtId="38" fontId="33" fillId="24" borderId="50" xfId="47" applyFont="1" applyFill="1" applyBorder="1" applyAlignment="1" applyProtection="1">
      <alignment horizontal="left" vertical="center" indent="2" shrinkToFit="1"/>
    </xf>
    <xf numFmtId="38" fontId="33" fillId="24" borderId="101" xfId="47" applyFont="1" applyFill="1" applyBorder="1" applyAlignment="1" applyProtection="1">
      <alignment horizontal="left" vertical="center" indent="2" shrinkToFit="1"/>
    </xf>
    <xf numFmtId="38" fontId="33" fillId="24" borderId="64" xfId="47" applyFont="1" applyFill="1" applyBorder="1" applyAlignment="1" applyProtection="1">
      <alignment horizontal="left" vertical="center" indent="2" shrinkToFit="1"/>
    </xf>
    <xf numFmtId="38" fontId="33" fillId="24" borderId="50" xfId="47" applyFont="1" applyFill="1" applyBorder="1" applyAlignment="1" applyProtection="1">
      <alignment horizontal="left" vertical="center" shrinkToFit="1"/>
    </xf>
    <xf numFmtId="38" fontId="33" fillId="24" borderId="101" xfId="47" applyFont="1" applyFill="1" applyBorder="1" applyAlignment="1" applyProtection="1">
      <alignment horizontal="left" vertical="center" shrinkToFit="1"/>
    </xf>
    <xf numFmtId="38" fontId="33" fillId="24" borderId="64" xfId="47" applyFont="1" applyFill="1" applyBorder="1" applyAlignment="1" applyProtection="1">
      <alignment horizontal="left" vertical="center" shrinkToFit="1"/>
    </xf>
    <xf numFmtId="0" fontId="9" fillId="0" borderId="79" xfId="0" applyFont="1" applyFill="1" applyBorder="1" applyAlignment="1" applyProtection="1">
      <alignment horizontal="center" vertical="center" wrapText="1"/>
    </xf>
    <xf numFmtId="0" fontId="9" fillId="0" borderId="172" xfId="0" applyFont="1" applyFill="1" applyBorder="1" applyAlignment="1" applyProtection="1">
      <alignment horizontal="center" vertical="center" wrapText="1"/>
    </xf>
    <xf numFmtId="0" fontId="9" fillId="0" borderId="80" xfId="0" applyFont="1" applyFill="1" applyBorder="1" applyAlignment="1" applyProtection="1">
      <alignment horizontal="center" vertical="center" wrapText="1"/>
    </xf>
    <xf numFmtId="0" fontId="9" fillId="0" borderId="17" xfId="0" applyFont="1" applyFill="1" applyBorder="1" applyAlignment="1" applyProtection="1">
      <alignment horizontal="center" vertical="center" wrapText="1"/>
    </xf>
    <xf numFmtId="0" fontId="9" fillId="0" borderId="0" xfId="0" applyFont="1" applyFill="1" applyBorder="1" applyAlignment="1" applyProtection="1">
      <alignment horizontal="center" vertical="center" wrapText="1"/>
    </xf>
    <xf numFmtId="0" fontId="9" fillId="0" borderId="42" xfId="0" applyFont="1" applyFill="1" applyBorder="1" applyAlignment="1" applyProtection="1">
      <alignment horizontal="center" vertical="center" wrapText="1"/>
    </xf>
    <xf numFmtId="0" fontId="9" fillId="0" borderId="10" xfId="0" applyFont="1" applyFill="1" applyBorder="1" applyAlignment="1" applyProtection="1">
      <alignment horizontal="center" vertical="center" wrapText="1"/>
    </xf>
    <xf numFmtId="0" fontId="9" fillId="0" borderId="11" xfId="0" applyFont="1" applyFill="1" applyBorder="1" applyAlignment="1" applyProtection="1">
      <alignment horizontal="center" vertical="center" wrapText="1"/>
    </xf>
    <xf numFmtId="0" fontId="9" fillId="0" borderId="12" xfId="0" applyFont="1" applyFill="1" applyBorder="1" applyAlignment="1" applyProtection="1">
      <alignment horizontal="center" vertical="center" wrapText="1"/>
    </xf>
    <xf numFmtId="0" fontId="9" fillId="0" borderId="167" xfId="0" applyFont="1" applyFill="1" applyBorder="1" applyAlignment="1" applyProtection="1">
      <alignment horizontal="center" vertical="center" wrapText="1"/>
    </xf>
    <xf numFmtId="0" fontId="9" fillId="0" borderId="22" xfId="0" applyFont="1" applyFill="1" applyBorder="1" applyAlignment="1" applyProtection="1">
      <alignment horizontal="center" vertical="center" wrapText="1"/>
    </xf>
    <xf numFmtId="0" fontId="9" fillId="0" borderId="18" xfId="0" applyFont="1" applyFill="1" applyBorder="1" applyAlignment="1" applyProtection="1">
      <alignment horizontal="center" vertical="center" wrapText="1"/>
    </xf>
    <xf numFmtId="0" fontId="8" fillId="25" borderId="148" xfId="0" applyFont="1" applyFill="1" applyBorder="1" applyAlignment="1" applyProtection="1">
      <alignment horizontal="center" vertical="center" wrapText="1"/>
    </xf>
    <xf numFmtId="0" fontId="0" fillId="0" borderId="147" xfId="0" applyBorder="1" applyAlignment="1" applyProtection="1">
      <alignment horizontal="center" vertical="center" wrapText="1"/>
    </xf>
    <xf numFmtId="0" fontId="0" fillId="0" borderId="146" xfId="0" applyBorder="1" applyAlignment="1" applyProtection="1">
      <alignment horizontal="center" vertical="center" wrapText="1"/>
    </xf>
    <xf numFmtId="0" fontId="8" fillId="27" borderId="148" xfId="0" applyFont="1" applyFill="1" applyBorder="1" applyAlignment="1" applyProtection="1">
      <alignment horizontal="center" vertical="center" wrapText="1"/>
    </xf>
    <xf numFmtId="0" fontId="35" fillId="24" borderId="148" xfId="0" applyFont="1" applyFill="1" applyBorder="1" applyAlignment="1" applyProtection="1">
      <alignment horizontal="center" vertical="center" wrapText="1"/>
    </xf>
    <xf numFmtId="0" fontId="50" fillId="24" borderId="147" xfId="0" applyFont="1" applyFill="1" applyBorder="1" applyAlignment="1" applyProtection="1">
      <alignment horizontal="center" vertical="center" wrapText="1"/>
    </xf>
    <xf numFmtId="0" fontId="50" fillId="24" borderId="146" xfId="0" applyFont="1" applyFill="1" applyBorder="1" applyAlignment="1" applyProtection="1">
      <alignment horizontal="center" vertical="center" wrapText="1"/>
    </xf>
    <xf numFmtId="0" fontId="32" fillId="26" borderId="167" xfId="0" applyFont="1" applyFill="1" applyBorder="1" applyAlignment="1" applyProtection="1">
      <alignment horizontal="center" vertical="center" wrapText="1"/>
    </xf>
    <xf numFmtId="0" fontId="32" fillId="26" borderId="22" xfId="0" applyFont="1" applyFill="1" applyBorder="1" applyAlignment="1" applyProtection="1">
      <alignment horizontal="center" vertical="center" wrapText="1"/>
    </xf>
    <xf numFmtId="0" fontId="37" fillId="26" borderId="10" xfId="0" applyFont="1" applyFill="1" applyBorder="1" applyAlignment="1" applyProtection="1">
      <alignment horizontal="left" vertical="center" wrapText="1"/>
    </xf>
    <xf numFmtId="0" fontId="37" fillId="26" borderId="11" xfId="0" applyFont="1" applyFill="1" applyBorder="1" applyAlignment="1" applyProtection="1">
      <alignment horizontal="left" vertical="center" wrapText="1"/>
    </xf>
    <xf numFmtId="0" fontId="37" fillId="26" borderId="12" xfId="0" applyFont="1" applyFill="1" applyBorder="1" applyAlignment="1" applyProtection="1">
      <alignment horizontal="left" vertical="center" wrapText="1"/>
    </xf>
    <xf numFmtId="0" fontId="32" fillId="26" borderId="18" xfId="0" applyFont="1" applyFill="1" applyBorder="1" applyAlignment="1" applyProtection="1">
      <alignment horizontal="center" vertical="center" wrapText="1"/>
    </xf>
    <xf numFmtId="0" fontId="32" fillId="26" borderId="79" xfId="0" applyFont="1" applyFill="1" applyBorder="1" applyAlignment="1" applyProtection="1">
      <alignment horizontal="center" vertical="center" wrapText="1"/>
    </xf>
    <xf numFmtId="0" fontId="32" fillId="26" borderId="10" xfId="0" applyFont="1" applyFill="1" applyBorder="1" applyAlignment="1" applyProtection="1">
      <alignment horizontal="center" vertical="center" wrapText="1"/>
    </xf>
    <xf numFmtId="0" fontId="26" fillId="0" borderId="26" xfId="0" applyFont="1" applyFill="1" applyBorder="1" applyAlignment="1" applyProtection="1">
      <alignment horizontal="center" vertical="center" wrapText="1"/>
    </xf>
    <xf numFmtId="0" fontId="26" fillId="0" borderId="28" xfId="0" applyFont="1" applyFill="1" applyBorder="1" applyAlignment="1" applyProtection="1">
      <alignment horizontal="center" vertical="center" wrapText="1"/>
    </xf>
    <xf numFmtId="0" fontId="32" fillId="26" borderId="17" xfId="0" applyFont="1" applyFill="1" applyBorder="1" applyAlignment="1" applyProtection="1">
      <alignment horizontal="center" vertical="center" wrapText="1"/>
    </xf>
    <xf numFmtId="0" fontId="26" fillId="0" borderId="167" xfId="0" applyFont="1" applyFill="1" applyBorder="1" applyAlignment="1" applyProtection="1">
      <alignment horizontal="center" vertical="center" wrapText="1"/>
    </xf>
    <xf numFmtId="0" fontId="26" fillId="0" borderId="22" xfId="0" applyFont="1" applyFill="1" applyBorder="1" applyAlignment="1" applyProtection="1">
      <alignment horizontal="center" vertical="center" wrapText="1"/>
    </xf>
    <xf numFmtId="0" fontId="26" fillId="0" borderId="18" xfId="0" applyFont="1" applyFill="1" applyBorder="1" applyAlignment="1" applyProtection="1">
      <alignment horizontal="center" vertical="center" wrapText="1"/>
    </xf>
    <xf numFmtId="0" fontId="32" fillId="26" borderId="172" xfId="0" applyFont="1" applyFill="1" applyBorder="1" applyAlignment="1" applyProtection="1">
      <alignment horizontal="center" vertical="center" wrapText="1"/>
    </xf>
    <xf numFmtId="0" fontId="32" fillId="26" borderId="80" xfId="0" applyFont="1" applyFill="1" applyBorder="1" applyAlignment="1" applyProtection="1">
      <alignment horizontal="center" vertical="center" wrapText="1"/>
    </xf>
    <xf numFmtId="0" fontId="32" fillId="26" borderId="0" xfId="0" applyFont="1" applyFill="1" applyBorder="1" applyAlignment="1" applyProtection="1">
      <alignment horizontal="center" vertical="center" wrapText="1"/>
    </xf>
    <xf numFmtId="0" fontId="32" fillId="26" borderId="42" xfId="0" applyFont="1" applyFill="1" applyBorder="1" applyAlignment="1" applyProtection="1">
      <alignment horizontal="center" vertical="center" wrapText="1"/>
    </xf>
    <xf numFmtId="0" fontId="32" fillId="26" borderId="11" xfId="0" applyFont="1" applyFill="1" applyBorder="1" applyAlignment="1" applyProtection="1">
      <alignment horizontal="center" vertical="center" wrapText="1"/>
    </xf>
    <xf numFmtId="0" fontId="32" fillId="26" borderId="12" xfId="0" applyFont="1" applyFill="1" applyBorder="1" applyAlignment="1" applyProtection="1">
      <alignment horizontal="center" vertical="center" wrapText="1"/>
    </xf>
    <xf numFmtId="0" fontId="88" fillId="24" borderId="148" xfId="0" applyFont="1" applyFill="1" applyBorder="1" applyAlignment="1" applyProtection="1">
      <alignment horizontal="center" vertical="center" wrapText="1"/>
    </xf>
    <xf numFmtId="0" fontId="50" fillId="0" borderId="147" xfId="0" applyFont="1" applyBorder="1" applyAlignment="1" applyProtection="1">
      <alignment horizontal="center" vertical="center" wrapText="1"/>
    </xf>
    <xf numFmtId="0" fontId="50" fillId="0" borderId="146" xfId="0" applyFont="1" applyBorder="1" applyAlignment="1" applyProtection="1">
      <alignment horizontal="center" vertical="center" wrapText="1"/>
    </xf>
    <xf numFmtId="0" fontId="51" fillId="27" borderId="0" xfId="0" applyFont="1" applyFill="1" applyBorder="1" applyAlignment="1" applyProtection="1">
      <alignment horizontal="center" vertical="center" wrapText="1"/>
    </xf>
    <xf numFmtId="0" fontId="33" fillId="24" borderId="13" xfId="0" applyFont="1" applyFill="1" applyBorder="1" applyAlignment="1" applyProtection="1">
      <alignment horizontal="left" vertical="center" wrapText="1" indent="1"/>
    </xf>
    <xf numFmtId="38" fontId="33" fillId="24" borderId="57" xfId="47" applyFont="1" applyFill="1" applyBorder="1" applyAlignment="1" applyProtection="1">
      <alignment horizontal="center" vertical="center" shrinkToFit="1"/>
    </xf>
    <xf numFmtId="38" fontId="33" fillId="24" borderId="58" xfId="47" applyFont="1" applyFill="1" applyBorder="1" applyAlignment="1" applyProtection="1">
      <alignment horizontal="center" vertical="center" shrinkToFit="1"/>
    </xf>
    <xf numFmtId="38" fontId="33" fillId="24" borderId="59" xfId="47" applyFont="1" applyFill="1" applyBorder="1" applyAlignment="1" applyProtection="1">
      <alignment horizontal="center" vertical="center" shrinkToFit="1"/>
    </xf>
    <xf numFmtId="38" fontId="9" fillId="0" borderId="167" xfId="47" applyFont="1" applyFill="1" applyBorder="1" applyAlignment="1" applyProtection="1">
      <alignment horizontal="center" vertical="center" wrapText="1"/>
    </xf>
    <xf numFmtId="38" fontId="9" fillId="0" borderId="22" xfId="47" applyFont="1" applyFill="1" applyBorder="1" applyAlignment="1" applyProtection="1">
      <alignment horizontal="center" vertical="center" wrapText="1"/>
    </xf>
    <xf numFmtId="38" fontId="9" fillId="0" borderId="18" xfId="47" applyFont="1" applyFill="1" applyBorder="1" applyAlignment="1" applyProtection="1">
      <alignment horizontal="center" vertical="center" wrapText="1"/>
    </xf>
    <xf numFmtId="0" fontId="37" fillId="26" borderId="167" xfId="0" applyFont="1" applyFill="1" applyBorder="1" applyAlignment="1" applyProtection="1">
      <alignment horizontal="center" vertical="center" wrapText="1"/>
    </xf>
    <xf numFmtId="0" fontId="37" fillId="26" borderId="22" xfId="0" applyFont="1" applyFill="1" applyBorder="1" applyAlignment="1" applyProtection="1">
      <alignment horizontal="center" vertical="center" wrapText="1"/>
    </xf>
    <xf numFmtId="0" fontId="37" fillId="26" borderId="18" xfId="0" applyFont="1" applyFill="1" applyBorder="1" applyAlignment="1" applyProtection="1">
      <alignment horizontal="center" vertical="center" wrapText="1"/>
    </xf>
    <xf numFmtId="0" fontId="32" fillId="26" borderId="79" xfId="0" applyFont="1" applyFill="1" applyBorder="1" applyAlignment="1" applyProtection="1">
      <alignment horizontal="center" vertical="center"/>
    </xf>
    <xf numFmtId="0" fontId="32" fillId="26" borderId="172" xfId="0" applyFont="1" applyFill="1" applyBorder="1" applyAlignment="1" applyProtection="1">
      <alignment horizontal="center" vertical="center"/>
    </xf>
    <xf numFmtId="0" fontId="32" fillId="26" borderId="80" xfId="0" applyFont="1" applyFill="1" applyBorder="1" applyAlignment="1" applyProtection="1">
      <alignment horizontal="center" vertical="center"/>
    </xf>
    <xf numFmtId="0" fontId="32" fillId="26" borderId="17" xfId="0" applyFont="1" applyFill="1" applyBorder="1" applyAlignment="1" applyProtection="1">
      <alignment horizontal="center" vertical="center"/>
    </xf>
    <xf numFmtId="0" fontId="32" fillId="26" borderId="0" xfId="0" applyFont="1" applyFill="1" applyBorder="1" applyAlignment="1" applyProtection="1">
      <alignment horizontal="center" vertical="center"/>
    </xf>
    <xf numFmtId="0" fontId="32" fillId="26" borderId="42" xfId="0" applyFont="1" applyFill="1" applyBorder="1" applyAlignment="1" applyProtection="1">
      <alignment horizontal="center" vertical="center"/>
    </xf>
    <xf numFmtId="0" fontId="34" fillId="0" borderId="167" xfId="0" applyFont="1" applyFill="1" applyBorder="1" applyAlignment="1" applyProtection="1">
      <alignment horizontal="center" vertical="center" wrapText="1" shrinkToFit="1"/>
    </xf>
    <xf numFmtId="0" fontId="34" fillId="0" borderId="22" xfId="0" applyFont="1" applyFill="1" applyBorder="1" applyAlignment="1" applyProtection="1">
      <alignment horizontal="center" vertical="center" wrapText="1" shrinkToFit="1"/>
    </xf>
    <xf numFmtId="0" fontId="34" fillId="0" borderId="18" xfId="0" applyFont="1" applyFill="1" applyBorder="1" applyAlignment="1" applyProtection="1">
      <alignment horizontal="center" vertical="center" wrapText="1" shrinkToFit="1"/>
    </xf>
    <xf numFmtId="0" fontId="34" fillId="0" borderId="172" xfId="0" applyFont="1" applyFill="1" applyBorder="1" applyAlignment="1" applyProtection="1">
      <alignment horizontal="center" vertical="center" wrapText="1" shrinkToFit="1"/>
    </xf>
    <xf numFmtId="0" fontId="0" fillId="0" borderId="80" xfId="0" applyBorder="1" applyAlignment="1" applyProtection="1">
      <alignment horizontal="center" vertical="center" wrapText="1" shrinkToFit="1"/>
    </xf>
    <xf numFmtId="0" fontId="32" fillId="26" borderId="25" xfId="0" applyFont="1" applyFill="1" applyBorder="1" applyAlignment="1" applyProtection="1">
      <alignment horizontal="center" vertical="center" wrapText="1"/>
    </xf>
    <xf numFmtId="0" fontId="32" fillId="26" borderId="38" xfId="0" applyFont="1" applyFill="1" applyBorder="1" applyAlignment="1" applyProtection="1">
      <alignment horizontal="center" vertical="center" wrapText="1"/>
    </xf>
    <xf numFmtId="0" fontId="32" fillId="26" borderId="27" xfId="0" applyFont="1" applyFill="1" applyBorder="1" applyAlignment="1" applyProtection="1">
      <alignment horizontal="center" vertical="center" wrapText="1"/>
    </xf>
    <xf numFmtId="0" fontId="33" fillId="24" borderId="148" xfId="0" applyFont="1" applyFill="1" applyBorder="1" applyAlignment="1" applyProtection="1">
      <alignment horizontal="center" vertical="center"/>
    </xf>
    <xf numFmtId="0" fontId="33" fillId="24" borderId="146" xfId="0" applyFont="1" applyFill="1" applyBorder="1" applyAlignment="1" applyProtection="1">
      <alignment horizontal="center" vertical="center"/>
    </xf>
    <xf numFmtId="0" fontId="33" fillId="24" borderId="14" xfId="0" applyFont="1" applyFill="1" applyBorder="1" applyAlignment="1" applyProtection="1">
      <alignment horizontal="left" vertical="center" wrapText="1" indent="1"/>
    </xf>
    <xf numFmtId="0" fontId="33" fillId="24" borderId="16" xfId="0" applyFont="1" applyFill="1" applyBorder="1" applyAlignment="1" applyProtection="1">
      <alignment horizontal="left" vertical="center" wrapText="1" indent="1"/>
    </xf>
    <xf numFmtId="0" fontId="33" fillId="24" borderId="15" xfId="0" applyFont="1" applyFill="1" applyBorder="1" applyAlignment="1" applyProtection="1">
      <alignment horizontal="left" vertical="center" wrapText="1" indent="1"/>
    </xf>
    <xf numFmtId="0" fontId="26" fillId="0" borderId="39" xfId="0" applyFont="1" applyFill="1" applyBorder="1" applyAlignment="1" applyProtection="1">
      <alignment horizontal="center" vertical="center" wrapText="1"/>
    </xf>
    <xf numFmtId="0" fontId="37" fillId="26" borderId="148" xfId="0" applyFont="1" applyFill="1" applyBorder="1" applyAlignment="1" applyProtection="1">
      <alignment horizontal="center" vertical="center" wrapText="1"/>
    </xf>
    <xf numFmtId="0" fontId="37" fillId="26" borderId="146" xfId="0" applyFont="1" applyFill="1" applyBorder="1" applyAlignment="1" applyProtection="1">
      <alignment horizontal="center" vertical="center" wrapText="1"/>
    </xf>
    <xf numFmtId="0" fontId="28" fillId="0" borderId="22" xfId="0" applyFont="1" applyBorder="1" applyAlignment="1" applyProtection="1">
      <alignment horizontal="center" vertical="center" wrapText="1"/>
    </xf>
    <xf numFmtId="0" fontId="28" fillId="0" borderId="18" xfId="0" applyFont="1" applyBorder="1" applyAlignment="1" applyProtection="1">
      <alignment horizontal="center" vertical="center" wrapText="1"/>
    </xf>
    <xf numFmtId="0" fontId="32" fillId="26" borderId="46" xfId="0" applyFont="1" applyFill="1" applyBorder="1" applyAlignment="1" applyProtection="1">
      <alignment horizontal="center" vertical="center" wrapText="1"/>
    </xf>
    <xf numFmtId="0" fontId="32" fillId="26" borderId="105" xfId="0" applyFont="1" applyFill="1" applyBorder="1" applyAlignment="1" applyProtection="1">
      <alignment horizontal="center" vertical="center" wrapText="1"/>
    </xf>
    <xf numFmtId="0" fontId="32" fillId="26" borderId="47" xfId="0" applyFont="1" applyFill="1" applyBorder="1" applyAlignment="1" applyProtection="1">
      <alignment horizontal="center" vertical="center" wrapText="1"/>
    </xf>
    <xf numFmtId="0" fontId="9" fillId="0" borderId="39" xfId="0" applyFont="1" applyFill="1" applyBorder="1" applyAlignment="1" applyProtection="1">
      <alignment horizontal="center" vertical="center" wrapText="1"/>
    </xf>
    <xf numFmtId="0" fontId="9" fillId="0" borderId="28" xfId="0" applyFont="1" applyFill="1" applyBorder="1" applyAlignment="1" applyProtection="1">
      <alignment horizontal="center" vertical="center" wrapText="1"/>
    </xf>
    <xf numFmtId="0" fontId="26" fillId="0" borderId="80" xfId="0" applyFont="1" applyFill="1" applyBorder="1" applyAlignment="1" applyProtection="1">
      <alignment horizontal="center" vertical="center" wrapText="1"/>
    </xf>
    <xf numFmtId="0" fontId="26" fillId="0" borderId="42" xfId="0" applyFont="1" applyFill="1" applyBorder="1" applyAlignment="1" applyProtection="1">
      <alignment horizontal="center" vertical="center" wrapText="1"/>
    </xf>
    <xf numFmtId="0" fontId="26" fillId="0" borderId="12" xfId="0" applyFont="1" applyFill="1" applyBorder="1" applyAlignment="1" applyProtection="1">
      <alignment horizontal="center" vertical="center" wrapText="1"/>
    </xf>
    <xf numFmtId="0" fontId="0" fillId="0" borderId="22" xfId="0" applyFont="1" applyBorder="1" applyAlignment="1" applyProtection="1">
      <alignment horizontal="center" vertical="center"/>
    </xf>
    <xf numFmtId="0" fontId="26" fillId="0" borderId="22" xfId="0" applyFont="1" applyFill="1" applyBorder="1" applyAlignment="1" applyProtection="1">
      <alignment horizontal="left" vertical="center" wrapText="1"/>
    </xf>
    <xf numFmtId="0" fontId="26" fillId="0" borderId="18" xfId="0" applyFont="1" applyFill="1" applyBorder="1" applyAlignment="1" applyProtection="1">
      <alignment horizontal="left" vertical="center" wrapText="1"/>
    </xf>
    <xf numFmtId="0" fontId="9" fillId="0" borderId="38" xfId="0" applyFont="1" applyFill="1" applyBorder="1" applyAlignment="1" applyProtection="1">
      <alignment horizontal="center" vertical="center" wrapText="1"/>
    </xf>
    <xf numFmtId="0" fontId="52" fillId="0" borderId="148" xfId="0" applyFont="1" applyFill="1" applyBorder="1" applyAlignment="1" applyProtection="1">
      <alignment horizontal="center" vertical="center" wrapText="1"/>
    </xf>
    <xf numFmtId="0" fontId="52" fillId="0" borderId="146" xfId="0" applyFont="1" applyFill="1" applyBorder="1" applyAlignment="1" applyProtection="1">
      <alignment horizontal="center" vertical="center" wrapText="1"/>
    </xf>
    <xf numFmtId="0" fontId="9" fillId="25" borderId="148" xfId="0" applyFont="1" applyFill="1" applyBorder="1" applyAlignment="1" applyProtection="1">
      <alignment horizontal="center" vertical="center" wrapText="1"/>
    </xf>
    <xf numFmtId="0" fontId="9" fillId="27" borderId="148" xfId="0" applyFont="1" applyFill="1" applyBorder="1" applyAlignment="1" applyProtection="1">
      <alignment horizontal="center" vertical="center" wrapText="1"/>
    </xf>
    <xf numFmtId="0" fontId="58" fillId="0" borderId="167" xfId="0" applyFont="1" applyFill="1" applyBorder="1" applyAlignment="1" applyProtection="1">
      <alignment horizontal="center" vertical="center" wrapText="1" shrinkToFit="1"/>
    </xf>
    <xf numFmtId="0" fontId="58" fillId="0" borderId="22" xfId="0" applyFont="1" applyFill="1" applyBorder="1" applyAlignment="1" applyProtection="1">
      <alignment horizontal="center" vertical="center" wrapText="1" shrinkToFit="1"/>
    </xf>
    <xf numFmtId="0" fontId="9" fillId="0" borderId="93" xfId="0" applyFont="1" applyFill="1" applyBorder="1" applyAlignment="1" applyProtection="1">
      <alignment horizontal="center" vertical="center" wrapText="1"/>
    </xf>
    <xf numFmtId="0" fontId="9" fillId="0" borderId="148" xfId="0" applyFont="1" applyFill="1" applyBorder="1" applyAlignment="1" applyProtection="1">
      <alignment horizontal="center" vertical="center" wrapText="1"/>
    </xf>
    <xf numFmtId="0" fontId="9" fillId="0" borderId="147" xfId="0" applyFont="1" applyFill="1" applyBorder="1" applyAlignment="1" applyProtection="1">
      <alignment horizontal="center" vertical="center" wrapText="1"/>
    </xf>
    <xf numFmtId="0" fontId="9" fillId="0" borderId="146" xfId="0" applyFont="1" applyFill="1" applyBorder="1" applyAlignment="1" applyProtection="1">
      <alignment horizontal="center" vertical="center" wrapText="1"/>
    </xf>
    <xf numFmtId="0" fontId="34" fillId="0" borderId="80" xfId="0" applyFont="1" applyFill="1" applyBorder="1" applyAlignment="1" applyProtection="1">
      <alignment horizontal="center" vertical="center" wrapText="1" shrinkToFit="1"/>
    </xf>
    <xf numFmtId="0" fontId="34" fillId="0" borderId="42" xfId="0" applyFont="1" applyFill="1" applyBorder="1" applyAlignment="1" applyProtection="1">
      <alignment horizontal="center" vertical="center" wrapText="1" shrinkToFit="1"/>
    </xf>
    <xf numFmtId="0" fontId="58" fillId="0" borderId="80" xfId="0" applyFont="1" applyFill="1" applyBorder="1" applyAlignment="1" applyProtection="1">
      <alignment horizontal="center" vertical="center" wrapText="1" shrinkToFit="1"/>
    </xf>
    <xf numFmtId="0" fontId="58" fillId="0" borderId="42" xfId="0" applyFont="1" applyFill="1" applyBorder="1" applyAlignment="1" applyProtection="1">
      <alignment horizontal="center" vertical="center" wrapText="1" shrinkToFit="1"/>
    </xf>
    <xf numFmtId="38" fontId="33" fillId="24" borderId="170" xfId="47" applyFont="1" applyFill="1" applyBorder="1" applyAlignment="1" applyProtection="1">
      <alignment horizontal="left" vertical="center" shrinkToFit="1"/>
    </xf>
    <xf numFmtId="38" fontId="33" fillId="24" borderId="171" xfId="47" applyFont="1" applyFill="1" applyBorder="1" applyAlignment="1" applyProtection="1">
      <alignment horizontal="left" vertical="center" shrinkToFit="1"/>
    </xf>
    <xf numFmtId="38" fontId="33" fillId="24" borderId="168" xfId="47" applyFont="1" applyFill="1" applyBorder="1" applyAlignment="1" applyProtection="1">
      <alignment horizontal="left" vertical="center" shrinkToFit="1"/>
    </xf>
    <xf numFmtId="38" fontId="33" fillId="24" borderId="50" xfId="47" applyFont="1" applyFill="1" applyBorder="1" applyAlignment="1" applyProtection="1">
      <alignment horizontal="center" vertical="center" shrinkToFit="1"/>
    </xf>
    <xf numFmtId="38" fontId="33" fillId="24" borderId="101" xfId="47" applyFont="1" applyFill="1" applyBorder="1" applyAlignment="1" applyProtection="1">
      <alignment horizontal="center" vertical="center" shrinkToFit="1"/>
    </xf>
    <xf numFmtId="38" fontId="33" fillId="24" borderId="64" xfId="47" applyFont="1" applyFill="1" applyBorder="1" applyAlignment="1" applyProtection="1">
      <alignment horizontal="center" vertical="center" shrinkToFit="1"/>
    </xf>
    <xf numFmtId="38" fontId="33" fillId="24" borderId="170" xfId="47" applyFont="1" applyFill="1" applyBorder="1" applyAlignment="1" applyProtection="1">
      <alignment horizontal="center" vertical="center" wrapText="1" shrinkToFit="1"/>
    </xf>
    <xf numFmtId="38" fontId="33" fillId="24" borderId="171" xfId="47" applyFont="1" applyFill="1" applyBorder="1" applyAlignment="1" applyProtection="1">
      <alignment horizontal="center" vertical="center" shrinkToFit="1"/>
    </xf>
    <xf numFmtId="38" fontId="33" fillId="24" borderId="168" xfId="47" applyFont="1" applyFill="1" applyBorder="1" applyAlignment="1" applyProtection="1">
      <alignment horizontal="center" vertical="center" shrinkToFit="1"/>
    </xf>
    <xf numFmtId="38" fontId="33" fillId="24" borderId="20" xfId="47" applyFont="1" applyFill="1" applyBorder="1" applyAlignment="1" applyProtection="1">
      <alignment horizontal="left" vertical="center" wrapText="1" shrinkToFit="1"/>
    </xf>
    <xf numFmtId="38" fontId="33" fillId="24" borderId="55" xfId="47" applyFont="1" applyFill="1" applyBorder="1" applyAlignment="1" applyProtection="1">
      <alignment horizontal="left" vertical="center" wrapText="1" shrinkToFit="1"/>
    </xf>
    <xf numFmtId="38" fontId="33" fillId="24" borderId="56" xfId="47" applyFont="1" applyFill="1" applyBorder="1" applyAlignment="1" applyProtection="1">
      <alignment horizontal="left" vertical="center" wrapText="1" shrinkToFit="1"/>
    </xf>
    <xf numFmtId="49" fontId="49" fillId="24" borderId="32" xfId="0" applyNumberFormat="1" applyFont="1" applyFill="1" applyBorder="1" applyAlignment="1" applyProtection="1">
      <alignment horizontal="left" vertical="center" wrapText="1" shrinkToFit="1"/>
    </xf>
    <xf numFmtId="49" fontId="49" fillId="24" borderId="40" xfId="0" applyNumberFormat="1" applyFont="1" applyFill="1" applyBorder="1" applyAlignment="1" applyProtection="1">
      <alignment horizontal="left" vertical="center" wrapText="1" shrinkToFit="1"/>
    </xf>
    <xf numFmtId="38" fontId="33" fillId="24" borderId="57" xfId="47" applyFont="1" applyFill="1" applyBorder="1" applyAlignment="1" applyProtection="1">
      <alignment horizontal="left" vertical="center" wrapText="1" shrinkToFit="1"/>
    </xf>
    <xf numFmtId="38" fontId="33" fillId="25" borderId="57" xfId="47" applyFont="1" applyFill="1" applyBorder="1" applyAlignment="1" applyProtection="1">
      <alignment horizontal="center" vertical="center" shrinkToFit="1"/>
    </xf>
    <xf numFmtId="38" fontId="33" fillId="25" borderId="58" xfId="47" applyFont="1" applyFill="1" applyBorder="1" applyAlignment="1" applyProtection="1">
      <alignment horizontal="center" vertical="center" shrinkToFit="1"/>
    </xf>
    <xf numFmtId="38" fontId="33" fillId="25" borderId="59" xfId="47" applyFont="1" applyFill="1" applyBorder="1" applyAlignment="1" applyProtection="1">
      <alignment horizontal="center" vertical="center" shrinkToFit="1"/>
    </xf>
    <xf numFmtId="38" fontId="33" fillId="25" borderId="20" xfId="47" applyFont="1" applyFill="1" applyBorder="1" applyAlignment="1" applyProtection="1">
      <alignment horizontal="center" vertical="center" shrinkToFit="1"/>
    </xf>
    <xf numFmtId="38" fontId="33" fillId="25" borderId="55" xfId="47" applyFont="1" applyFill="1" applyBorder="1" applyAlignment="1" applyProtection="1">
      <alignment horizontal="center" vertical="center" shrinkToFit="1"/>
    </xf>
    <xf numFmtId="38" fontId="33" fillId="25" borderId="56" xfId="47" applyFont="1" applyFill="1" applyBorder="1" applyAlignment="1" applyProtection="1">
      <alignment horizontal="center" vertical="center" shrinkToFit="1"/>
    </xf>
    <xf numFmtId="38" fontId="33" fillId="25" borderId="57" xfId="47" applyFont="1" applyFill="1" applyBorder="1" applyAlignment="1" applyProtection="1">
      <alignment horizontal="left" vertical="center" indent="2" shrinkToFit="1"/>
    </xf>
    <xf numFmtId="38" fontId="33" fillId="25" borderId="58" xfId="47" applyFont="1" applyFill="1" applyBorder="1" applyAlignment="1" applyProtection="1">
      <alignment horizontal="left" vertical="center" indent="2" shrinkToFit="1"/>
    </xf>
    <xf numFmtId="38" fontId="33" fillId="25" borderId="59" xfId="47" applyFont="1" applyFill="1" applyBorder="1" applyAlignment="1" applyProtection="1">
      <alignment horizontal="left" vertical="center" indent="2" shrinkToFit="1"/>
    </xf>
    <xf numFmtId="38" fontId="33" fillId="25" borderId="57" xfId="47" applyFont="1" applyFill="1" applyBorder="1" applyAlignment="1" applyProtection="1">
      <alignment horizontal="left" vertical="center" shrinkToFit="1"/>
    </xf>
    <xf numFmtId="38" fontId="33" fillId="25" borderId="58" xfId="47" applyFont="1" applyFill="1" applyBorder="1" applyAlignment="1" applyProtection="1">
      <alignment horizontal="left" vertical="center" shrinkToFit="1"/>
    </xf>
    <xf numFmtId="38" fontId="33" fillId="25" borderId="59" xfId="47" applyFont="1" applyFill="1" applyBorder="1" applyAlignment="1" applyProtection="1">
      <alignment horizontal="left" vertical="center" shrinkToFit="1"/>
    </xf>
    <xf numFmtId="0" fontId="9" fillId="25" borderId="148" xfId="0" applyFont="1" applyFill="1" applyBorder="1" applyAlignment="1" applyProtection="1">
      <alignment horizontal="center" vertical="center"/>
    </xf>
    <xf numFmtId="0" fontId="9" fillId="25" borderId="146" xfId="0" applyFont="1" applyFill="1" applyBorder="1" applyAlignment="1" applyProtection="1">
      <alignment horizontal="center" vertical="center"/>
    </xf>
    <xf numFmtId="0" fontId="9" fillId="0" borderId="79" xfId="0" applyFont="1" applyBorder="1" applyAlignment="1" applyProtection="1">
      <alignment horizontal="center" vertical="center"/>
    </xf>
    <xf numFmtId="0" fontId="9" fillId="0" borderId="80" xfId="0" applyFont="1" applyBorder="1" applyAlignment="1" applyProtection="1">
      <alignment horizontal="center" vertical="center"/>
    </xf>
    <xf numFmtId="0" fontId="9" fillId="0" borderId="32" xfId="0" applyFont="1" applyFill="1" applyBorder="1" applyAlignment="1" applyProtection="1">
      <alignment horizontal="center" vertical="center"/>
    </xf>
    <xf numFmtId="0" fontId="0" fillId="0" borderId="32" xfId="0" applyBorder="1" applyAlignment="1" applyProtection="1">
      <alignment horizontal="center" vertical="center"/>
    </xf>
    <xf numFmtId="0" fontId="103" fillId="25" borderId="212" xfId="49" applyFont="1" applyFill="1" applyBorder="1" applyAlignment="1">
      <alignment horizontal="center" vertical="center"/>
    </xf>
    <xf numFmtId="0" fontId="103" fillId="25" borderId="211" xfId="49" applyFont="1" applyFill="1" applyBorder="1" applyAlignment="1">
      <alignment horizontal="center" vertical="center"/>
    </xf>
    <xf numFmtId="0" fontId="103" fillId="25" borderId="210" xfId="49" applyFont="1" applyFill="1" applyBorder="1" applyAlignment="1">
      <alignment horizontal="center" vertical="center"/>
    </xf>
    <xf numFmtId="0" fontId="45" fillId="29" borderId="191" xfId="49" applyFont="1" applyFill="1" applyBorder="1" applyAlignment="1">
      <alignment horizontal="center" vertical="center"/>
    </xf>
    <xf numFmtId="0" fontId="45" fillId="29" borderId="192" xfId="49" applyFont="1" applyFill="1" applyBorder="1" applyAlignment="1">
      <alignment horizontal="center" vertical="center"/>
    </xf>
    <xf numFmtId="0" fontId="34" fillId="26" borderId="191" xfId="49" applyFont="1" applyFill="1" applyBorder="1" applyAlignment="1">
      <alignment horizontal="center" vertical="center"/>
    </xf>
    <xf numFmtId="0" fontId="34" fillId="26" borderId="192" xfId="49" applyFont="1" applyFill="1" applyBorder="1" applyAlignment="1">
      <alignment horizontal="center" vertical="center"/>
    </xf>
    <xf numFmtId="0" fontId="107" fillId="24" borderId="191" xfId="49" applyFont="1" applyFill="1" applyBorder="1" applyAlignment="1">
      <alignment horizontal="center" vertical="center"/>
    </xf>
    <xf numFmtId="0" fontId="107" fillId="24" borderId="192" xfId="49" applyFont="1" applyFill="1" applyBorder="1" applyAlignment="1">
      <alignment horizontal="center" vertical="center"/>
    </xf>
    <xf numFmtId="0" fontId="44" fillId="0" borderId="0" xfId="49" applyFont="1" applyFill="1" applyAlignment="1">
      <alignment horizontal="left" vertical="center" wrapText="1"/>
    </xf>
    <xf numFmtId="0" fontId="93" fillId="26" borderId="148" xfId="49" applyFont="1" applyFill="1" applyBorder="1" applyAlignment="1">
      <alignment horizontal="center" vertical="center" wrapText="1"/>
    </xf>
    <xf numFmtId="0" fontId="93" fillId="26" borderId="147" xfId="49" applyFont="1" applyFill="1" applyBorder="1" applyAlignment="1">
      <alignment horizontal="center" vertical="center" wrapText="1"/>
    </xf>
    <xf numFmtId="0" fontId="93" fillId="26" borderId="146" xfId="49" applyFont="1" applyFill="1" applyBorder="1" applyAlignment="1">
      <alignment horizontal="center" vertical="center" wrapText="1"/>
    </xf>
    <xf numFmtId="0" fontId="44" fillId="0" borderId="167" xfId="49" applyFont="1" applyFill="1" applyBorder="1" applyAlignment="1">
      <alignment horizontal="center" vertical="center" wrapText="1"/>
    </xf>
    <xf numFmtId="0" fontId="44" fillId="0" borderId="22" xfId="49" applyFont="1" applyFill="1" applyBorder="1" applyAlignment="1">
      <alignment horizontal="center" vertical="center" wrapText="1"/>
    </xf>
    <xf numFmtId="0" fontId="44" fillId="0" borderId="18" xfId="49" applyFont="1" applyFill="1" applyBorder="1" applyAlignment="1">
      <alignment horizontal="center" vertical="center" wrapText="1"/>
    </xf>
    <xf numFmtId="0" fontId="44" fillId="0" borderId="167" xfId="49" applyFont="1" applyFill="1" applyBorder="1" applyAlignment="1">
      <alignment horizontal="center" vertical="center"/>
    </xf>
    <xf numFmtId="0" fontId="44" fillId="0" borderId="22" xfId="49" applyFont="1" applyFill="1" applyBorder="1" applyAlignment="1">
      <alignment horizontal="center" vertical="center"/>
    </xf>
    <xf numFmtId="0" fontId="44" fillId="0" borderId="18" xfId="49" applyFont="1" applyFill="1" applyBorder="1" applyAlignment="1">
      <alignment horizontal="center" vertical="center"/>
    </xf>
    <xf numFmtId="0" fontId="44" fillId="0" borderId="148" xfId="49" applyFont="1" applyFill="1" applyBorder="1" applyAlignment="1">
      <alignment horizontal="center" vertical="center"/>
    </xf>
    <xf numFmtId="0" fontId="44" fillId="0" borderId="147" xfId="49" applyFont="1" applyFill="1" applyBorder="1" applyAlignment="1">
      <alignment horizontal="center" vertical="center"/>
    </xf>
    <xf numFmtId="0" fontId="44" fillId="0" borderId="146" xfId="49" applyFont="1" applyFill="1" applyBorder="1" applyAlignment="1">
      <alignment horizontal="center" vertical="center"/>
    </xf>
    <xf numFmtId="0" fontId="44" fillId="0" borderId="161" xfId="49" applyFont="1" applyFill="1" applyBorder="1" applyAlignment="1">
      <alignment horizontal="center" vertical="center"/>
    </xf>
    <xf numFmtId="0" fontId="44" fillId="0" borderId="160" xfId="49" applyFont="1" applyFill="1" applyBorder="1" applyAlignment="1">
      <alignment horizontal="center" vertical="center"/>
    </xf>
    <xf numFmtId="38" fontId="69" fillId="0" borderId="147" xfId="50" applyFont="1" applyFill="1" applyBorder="1" applyAlignment="1">
      <alignment horizontal="center" vertical="center"/>
    </xf>
    <xf numFmtId="38" fontId="69" fillId="0" borderId="184" xfId="50" applyFont="1" applyFill="1" applyBorder="1" applyAlignment="1">
      <alignment horizontal="center" vertical="center"/>
    </xf>
    <xf numFmtId="0" fontId="44" fillId="0" borderId="10" xfId="49" applyFont="1" applyFill="1" applyBorder="1" applyAlignment="1">
      <alignment horizontal="center" vertical="center"/>
    </xf>
    <xf numFmtId="0" fontId="44" fillId="0" borderId="11" xfId="49" applyFont="1" applyFill="1" applyBorder="1" applyAlignment="1">
      <alignment horizontal="center" vertical="center"/>
    </xf>
    <xf numFmtId="0" fontId="44" fillId="0" borderId="12" xfId="49" applyFont="1" applyFill="1" applyBorder="1" applyAlignment="1">
      <alignment horizontal="center" vertical="center"/>
    </xf>
    <xf numFmtId="0" fontId="70" fillId="0" borderId="0" xfId="49" applyFont="1" applyAlignment="1">
      <alignment horizontal="center" vertical="center" wrapText="1"/>
    </xf>
    <xf numFmtId="0" fontId="44" fillId="0" borderId="79" xfId="49" applyFont="1" applyFill="1" applyBorder="1" applyAlignment="1">
      <alignment horizontal="center" vertical="center" wrapText="1"/>
    </xf>
    <xf numFmtId="0" fontId="44" fillId="0" borderId="17" xfId="49" applyFont="1" applyFill="1" applyBorder="1" applyAlignment="1">
      <alignment horizontal="center" vertical="center"/>
    </xf>
    <xf numFmtId="0" fontId="34" fillId="26" borderId="34" xfId="49" applyFont="1" applyFill="1" applyBorder="1" applyAlignment="1">
      <alignment horizontal="center" vertical="center" wrapText="1"/>
    </xf>
    <xf numFmtId="0" fontId="34" fillId="26" borderId="185" xfId="49" applyFont="1" applyFill="1" applyBorder="1" applyAlignment="1">
      <alignment horizontal="center" vertical="center" wrapText="1"/>
    </xf>
    <xf numFmtId="0" fontId="34" fillId="26" borderId="124" xfId="49" applyFont="1" applyFill="1" applyBorder="1" applyAlignment="1">
      <alignment horizontal="center" vertical="center" wrapText="1"/>
    </xf>
    <xf numFmtId="0" fontId="34" fillId="24" borderId="34" xfId="49" applyFont="1" applyFill="1" applyBorder="1" applyAlignment="1">
      <alignment horizontal="center" vertical="center" wrapText="1"/>
    </xf>
    <xf numFmtId="0" fontId="34" fillId="24" borderId="185" xfId="49" applyFont="1" applyFill="1" applyBorder="1" applyAlignment="1">
      <alignment horizontal="center" vertical="center" wrapText="1"/>
    </xf>
    <xf numFmtId="0" fontId="34" fillId="24" borderId="124" xfId="49" applyFont="1" applyFill="1" applyBorder="1" applyAlignment="1">
      <alignment horizontal="center" vertical="center" wrapText="1"/>
    </xf>
    <xf numFmtId="0" fontId="34" fillId="24" borderId="37" xfId="49" applyFont="1" applyFill="1" applyBorder="1" applyAlignment="1">
      <alignment horizontal="center" wrapText="1"/>
    </xf>
    <xf numFmtId="0" fontId="34" fillId="24" borderId="45" xfId="49" applyFont="1" applyFill="1" applyBorder="1" applyAlignment="1">
      <alignment horizontal="center" wrapText="1"/>
    </xf>
    <xf numFmtId="0" fontId="34" fillId="24" borderId="44" xfId="49" applyFont="1" applyFill="1" applyBorder="1" applyAlignment="1">
      <alignment horizontal="center" wrapText="1"/>
    </xf>
    <xf numFmtId="0" fontId="93" fillId="26" borderId="79" xfId="49" applyFont="1" applyFill="1" applyBorder="1" applyAlignment="1">
      <alignment horizontal="center" vertical="center" wrapText="1"/>
    </xf>
    <xf numFmtId="0" fontId="93" fillId="26" borderId="172" xfId="49" applyFont="1" applyFill="1" applyBorder="1" applyAlignment="1">
      <alignment horizontal="center" vertical="center" wrapText="1"/>
    </xf>
    <xf numFmtId="0" fontId="93" fillId="26" borderId="80" xfId="49" applyFont="1" applyFill="1" applyBorder="1" applyAlignment="1">
      <alignment horizontal="center" vertical="center" wrapText="1"/>
    </xf>
    <xf numFmtId="0" fontId="93" fillId="26" borderId="10" xfId="49" applyFont="1" applyFill="1" applyBorder="1" applyAlignment="1">
      <alignment horizontal="center" vertical="center" wrapText="1"/>
    </xf>
    <xf numFmtId="0" fontId="93" fillId="26" borderId="11" xfId="49" applyFont="1" applyFill="1" applyBorder="1" applyAlignment="1">
      <alignment horizontal="center" vertical="center" wrapText="1"/>
    </xf>
    <xf numFmtId="0" fontId="93" fillId="26" borderId="12" xfId="49" applyFont="1" applyFill="1" applyBorder="1" applyAlignment="1">
      <alignment horizontal="center" vertical="center" wrapText="1"/>
    </xf>
    <xf numFmtId="0" fontId="34" fillId="26" borderId="36" xfId="49" applyFont="1" applyFill="1" applyBorder="1" applyAlignment="1">
      <alignment horizontal="center" vertical="center" wrapText="1"/>
    </xf>
    <xf numFmtId="0" fontId="34" fillId="26" borderId="104" xfId="49" applyFont="1" applyFill="1" applyBorder="1" applyAlignment="1">
      <alignment horizontal="center" vertical="center" wrapText="1"/>
    </xf>
    <xf numFmtId="0" fontId="34" fillId="26" borderId="200" xfId="49" applyFont="1" applyFill="1" applyBorder="1" applyAlignment="1">
      <alignment horizontal="center" vertical="center" wrapText="1"/>
    </xf>
    <xf numFmtId="0" fontId="83" fillId="24" borderId="36" xfId="49" applyFont="1" applyFill="1" applyBorder="1" applyAlignment="1">
      <alignment horizontal="left" vertical="center" wrapText="1" indent="1"/>
    </xf>
    <xf numFmtId="0" fontId="83" fillId="24" borderId="104" xfId="49" applyFont="1" applyFill="1" applyBorder="1" applyAlignment="1">
      <alignment horizontal="left" vertical="center" wrapText="1" indent="1"/>
    </xf>
    <xf numFmtId="0" fontId="83" fillId="24" borderId="200" xfId="49" applyFont="1" applyFill="1" applyBorder="1" applyAlignment="1">
      <alignment horizontal="left" vertical="center" wrapText="1" indent="1"/>
    </xf>
    <xf numFmtId="38" fontId="34" fillId="32" borderId="10" xfId="50" applyFont="1" applyFill="1" applyBorder="1" applyAlignment="1">
      <alignment horizontal="center" vertical="center"/>
    </xf>
    <xf numFmtId="38" fontId="34" fillId="32" borderId="11" xfId="50" applyFont="1" applyFill="1" applyBorder="1" applyAlignment="1">
      <alignment horizontal="center" vertical="center"/>
    </xf>
    <xf numFmtId="38" fontId="34" fillId="32" borderId="12" xfId="50" applyFont="1" applyFill="1" applyBorder="1" applyAlignment="1">
      <alignment horizontal="center" vertical="center"/>
    </xf>
    <xf numFmtId="0" fontId="44" fillId="0" borderId="17" xfId="49" applyFont="1" applyFill="1" applyBorder="1" applyAlignment="1">
      <alignment horizontal="center" vertical="center" wrapText="1"/>
    </xf>
    <xf numFmtId="0" fontId="34" fillId="26" borderId="37" xfId="49" applyFont="1" applyFill="1" applyBorder="1" applyAlignment="1">
      <alignment horizontal="center" wrapText="1"/>
    </xf>
    <xf numFmtId="0" fontId="34" fillId="26" borderId="45" xfId="49" applyFont="1" applyFill="1" applyBorder="1" applyAlignment="1">
      <alignment horizontal="center" wrapText="1"/>
    </xf>
    <xf numFmtId="0" fontId="34" fillId="26" borderId="44" xfId="49" applyFont="1" applyFill="1" applyBorder="1" applyAlignment="1">
      <alignment horizontal="center" wrapText="1"/>
    </xf>
    <xf numFmtId="181" fontId="69" fillId="0" borderId="201" xfId="50" applyNumberFormat="1" applyFont="1" applyBorder="1" applyAlignment="1">
      <alignment horizontal="center" vertical="center"/>
    </xf>
    <xf numFmtId="0" fontId="96" fillId="0" borderId="123" xfId="0" applyFont="1" applyBorder="1" applyAlignment="1">
      <alignment horizontal="center" vertical="center"/>
    </xf>
    <xf numFmtId="0" fontId="96" fillId="0" borderId="202" xfId="0" applyFont="1" applyBorder="1" applyAlignment="1">
      <alignment horizontal="center" vertical="center"/>
    </xf>
    <xf numFmtId="38" fontId="64" fillId="24" borderId="191" xfId="47" applyFont="1" applyFill="1" applyBorder="1" applyAlignment="1">
      <alignment horizontal="center" vertical="center"/>
    </xf>
    <xf numFmtId="38" fontId="64" fillId="24" borderId="181" xfId="47" applyFont="1" applyFill="1" applyBorder="1" applyAlignment="1">
      <alignment horizontal="center" vertical="center"/>
    </xf>
    <xf numFmtId="38" fontId="64" fillId="24" borderId="192" xfId="47" applyFont="1" applyFill="1" applyBorder="1" applyAlignment="1">
      <alignment horizontal="center" vertical="center"/>
    </xf>
    <xf numFmtId="181" fontId="69" fillId="0" borderId="148" xfId="50" applyNumberFormat="1" applyFont="1" applyBorder="1" applyAlignment="1">
      <alignment horizontal="center" vertical="center"/>
    </xf>
    <xf numFmtId="181" fontId="69" fillId="0" borderId="147" xfId="50" applyNumberFormat="1" applyFont="1" applyBorder="1" applyAlignment="1">
      <alignment horizontal="center" vertical="center"/>
    </xf>
    <xf numFmtId="181" fontId="69" fillId="0" borderId="184" xfId="50" applyNumberFormat="1" applyFont="1" applyBorder="1" applyAlignment="1">
      <alignment horizontal="center" vertical="center"/>
    </xf>
    <xf numFmtId="0" fontId="75" fillId="0" borderId="0" xfId="49" applyFont="1" applyAlignment="1">
      <alignment horizontal="left" vertical="top" wrapText="1"/>
    </xf>
    <xf numFmtId="0" fontId="73" fillId="0" borderId="0" xfId="49" applyFont="1" applyAlignment="1">
      <alignment horizontal="center" vertical="center" wrapText="1"/>
    </xf>
    <xf numFmtId="0" fontId="74" fillId="0" borderId="0" xfId="0" applyFont="1" applyAlignment="1">
      <alignment horizontal="center" vertical="center" wrapText="1"/>
    </xf>
    <xf numFmtId="0" fontId="74" fillId="0" borderId="0" xfId="49" applyFont="1" applyAlignment="1">
      <alignment horizontal="left" vertical="top" wrapText="1"/>
    </xf>
    <xf numFmtId="0" fontId="81" fillId="0" borderId="0" xfId="49" applyFont="1" applyAlignment="1">
      <alignment vertical="top" wrapText="1"/>
    </xf>
    <xf numFmtId="0" fontId="46" fillId="0" borderId="0" xfId="49" applyFont="1" applyAlignment="1">
      <alignment horizontal="left" vertical="top" indent="1"/>
    </xf>
    <xf numFmtId="0" fontId="44" fillId="25" borderId="77" xfId="49" applyFont="1" applyFill="1" applyBorder="1" applyAlignment="1">
      <alignment horizontal="center" vertical="center"/>
    </xf>
    <xf numFmtId="0" fontId="44" fillId="25" borderId="167" xfId="49" applyFont="1" applyFill="1" applyBorder="1" applyAlignment="1">
      <alignment horizontal="center" vertical="center"/>
    </xf>
    <xf numFmtId="0" fontId="44" fillId="0" borderId="77" xfId="49" applyFont="1" applyBorder="1" applyAlignment="1">
      <alignment horizontal="center" vertical="center"/>
    </xf>
    <xf numFmtId="0" fontId="44" fillId="0" borderId="167" xfId="49" applyFont="1" applyBorder="1" applyAlignment="1">
      <alignment horizontal="center" vertical="center"/>
    </xf>
    <xf numFmtId="0" fontId="44" fillId="0" borderId="177" xfId="49" applyFont="1" applyBorder="1" applyAlignment="1">
      <alignment horizontal="left" vertical="center" wrapText="1"/>
    </xf>
    <xf numFmtId="0" fontId="44" fillId="0" borderId="22" xfId="49" applyFont="1" applyBorder="1" applyAlignment="1">
      <alignment horizontal="left" vertical="center" wrapText="1"/>
    </xf>
    <xf numFmtId="0" fontId="44" fillId="0" borderId="18" xfId="49" applyFont="1" applyBorder="1" applyAlignment="1">
      <alignment horizontal="left" vertical="center" wrapText="1"/>
    </xf>
    <xf numFmtId="0" fontId="44" fillId="0" borderId="77" xfId="49" applyFont="1" applyBorder="1" applyAlignment="1">
      <alignment horizontal="center" vertical="center" wrapText="1"/>
    </xf>
    <xf numFmtId="0" fontId="44" fillId="0" borderId="106" xfId="49" applyFont="1" applyBorder="1" applyAlignment="1">
      <alignment horizontal="center" vertical="center"/>
    </xf>
    <xf numFmtId="0" fontId="44" fillId="0" borderId="167" xfId="49" applyFont="1" applyBorder="1" applyAlignment="1">
      <alignment horizontal="left" vertical="center" wrapText="1"/>
    </xf>
    <xf numFmtId="0" fontId="44" fillId="0" borderId="178" xfId="49" applyFont="1" applyBorder="1" applyAlignment="1">
      <alignment horizontal="left" vertical="center" wrapText="1"/>
    </xf>
    <xf numFmtId="0" fontId="46" fillId="0" borderId="0" xfId="49" applyFont="1" applyAlignment="1">
      <alignment horizontal="left" vertical="top" wrapText="1" indent="1"/>
    </xf>
    <xf numFmtId="0" fontId="44" fillId="0" borderId="18" xfId="49" applyFont="1" applyBorder="1" applyAlignment="1">
      <alignment horizontal="center" vertical="center"/>
    </xf>
    <xf numFmtId="0" fontId="44" fillId="0" borderId="148" xfId="49" applyFont="1" applyFill="1" applyBorder="1" applyAlignment="1">
      <alignment horizontal="center" vertical="center" wrapText="1"/>
    </xf>
    <xf numFmtId="0" fontId="44" fillId="0" borderId="147" xfId="49" applyFont="1" applyFill="1" applyBorder="1" applyAlignment="1">
      <alignment horizontal="center" vertical="center" wrapText="1"/>
    </xf>
    <xf numFmtId="0" fontId="44" fillId="0" borderId="146" xfId="49" applyFont="1" applyFill="1" applyBorder="1" applyAlignment="1">
      <alignment horizontal="center" vertical="center" wrapText="1"/>
    </xf>
    <xf numFmtId="0" fontId="44" fillId="25" borderId="106" xfId="49" applyFont="1" applyFill="1" applyBorder="1" applyAlignment="1">
      <alignment horizontal="center" vertical="center" wrapText="1"/>
    </xf>
    <xf numFmtId="0" fontId="44" fillId="25" borderId="77" xfId="49" applyFont="1" applyFill="1" applyBorder="1" applyAlignment="1">
      <alignment horizontal="center" vertical="center" wrapText="1"/>
    </xf>
    <xf numFmtId="0" fontId="44" fillId="0" borderId="167" xfId="49" applyFont="1" applyBorder="1" applyAlignment="1">
      <alignment horizontal="center" vertical="center" wrapText="1"/>
    </xf>
    <xf numFmtId="0" fontId="44" fillId="0" borderId="0" xfId="49" applyFont="1" applyAlignment="1">
      <alignment horizontal="left" vertical="center" wrapText="1"/>
    </xf>
    <xf numFmtId="0" fontId="44" fillId="31" borderId="167" xfId="49" applyFont="1" applyFill="1" applyBorder="1" applyAlignment="1">
      <alignment horizontal="center" vertical="center"/>
    </xf>
    <xf numFmtId="0" fontId="44" fillId="31" borderId="22" xfId="49" applyFont="1" applyFill="1" applyBorder="1" applyAlignment="1">
      <alignment horizontal="center" vertical="center"/>
    </xf>
    <xf numFmtId="0" fontId="0" fillId="0" borderId="18" xfId="0" applyBorder="1" applyAlignment="1">
      <alignment horizontal="center" vertical="center"/>
    </xf>
    <xf numFmtId="0" fontId="44" fillId="31" borderId="167" xfId="49" applyFont="1" applyFill="1" applyBorder="1" applyAlignment="1">
      <alignment horizontal="center" vertical="center" wrapText="1"/>
    </xf>
    <xf numFmtId="0" fontId="44" fillId="31" borderId="22" xfId="49" applyFont="1" applyFill="1" applyBorder="1" applyAlignment="1">
      <alignment horizontal="center" vertical="center" wrapText="1"/>
    </xf>
    <xf numFmtId="0" fontId="0" fillId="0" borderId="18" xfId="0" applyBorder="1" applyAlignment="1">
      <alignment horizontal="center" vertical="center" wrapText="1"/>
    </xf>
    <xf numFmtId="0" fontId="44" fillId="31" borderId="79" xfId="49" applyFont="1" applyFill="1" applyBorder="1" applyAlignment="1">
      <alignment horizontal="center" vertical="center"/>
    </xf>
    <xf numFmtId="0" fontId="44" fillId="31" borderId="80" xfId="49" applyFont="1" applyFill="1" applyBorder="1" applyAlignment="1">
      <alignment horizontal="center" vertical="center"/>
    </xf>
    <xf numFmtId="0" fontId="44" fillId="31" borderId="10" xfId="49" applyFont="1" applyFill="1" applyBorder="1" applyAlignment="1">
      <alignment horizontal="center" vertical="center"/>
    </xf>
    <xf numFmtId="0" fontId="44" fillId="31" borderId="12" xfId="49" applyFont="1" applyFill="1" applyBorder="1" applyAlignment="1">
      <alignment horizontal="center" vertical="center"/>
    </xf>
    <xf numFmtId="0" fontId="44" fillId="31" borderId="172" xfId="49" applyFont="1" applyFill="1" applyBorder="1" applyAlignment="1">
      <alignment horizontal="center" vertical="center"/>
    </xf>
    <xf numFmtId="0" fontId="44" fillId="31" borderId="11" xfId="49" applyFont="1" applyFill="1" applyBorder="1" applyAlignment="1">
      <alignment horizontal="center" vertical="center"/>
    </xf>
    <xf numFmtId="0" fontId="34" fillId="0" borderId="0" xfId="49" applyFont="1" applyBorder="1" applyAlignment="1">
      <alignment horizontal="left" vertical="top" wrapText="1" indent="1"/>
    </xf>
    <xf numFmtId="0" fontId="44" fillId="26" borderId="167" xfId="49" applyFont="1" applyFill="1" applyBorder="1" applyAlignment="1">
      <alignment horizontal="center" vertical="center"/>
    </xf>
    <xf numFmtId="0" fontId="9" fillId="0" borderId="172" xfId="49" applyFont="1" applyBorder="1" applyAlignment="1">
      <alignment horizontal="left" vertical="center"/>
    </xf>
    <xf numFmtId="178" fontId="44" fillId="30" borderId="167" xfId="49" applyNumberFormat="1" applyFont="1" applyFill="1" applyBorder="1" applyAlignment="1">
      <alignment horizontal="center" vertical="center" wrapText="1"/>
    </xf>
    <xf numFmtId="178" fontId="0" fillId="30" borderId="18" xfId="0" applyNumberFormat="1" applyFill="1" applyBorder="1" applyAlignment="1">
      <alignment horizontal="center" vertical="center" wrapText="1"/>
    </xf>
    <xf numFmtId="0" fontId="0" fillId="25" borderId="77" xfId="0" applyFill="1" applyBorder="1" applyAlignment="1">
      <alignment horizontal="center" vertical="center"/>
    </xf>
    <xf numFmtId="0" fontId="44" fillId="27" borderId="77" xfId="49" applyFont="1" applyFill="1" applyBorder="1" applyAlignment="1">
      <alignment horizontal="center" vertical="center" wrapText="1"/>
    </xf>
    <xf numFmtId="0" fontId="0" fillId="27" borderId="77" xfId="0" applyFill="1" applyBorder="1" applyAlignment="1">
      <alignment horizontal="center" vertical="center"/>
    </xf>
    <xf numFmtId="178" fontId="44" fillId="26" borderId="167" xfId="49" applyNumberFormat="1" applyFont="1" applyFill="1" applyBorder="1" applyAlignment="1">
      <alignment horizontal="center" vertical="center" wrapText="1"/>
    </xf>
    <xf numFmtId="178" fontId="0" fillId="26" borderId="18" xfId="0" applyNumberFormat="1" applyFill="1" applyBorder="1" applyAlignment="1">
      <alignment horizontal="center" vertical="center" wrapText="1"/>
    </xf>
    <xf numFmtId="0" fontId="44" fillId="31" borderId="81" xfId="49" applyFont="1" applyFill="1" applyBorder="1" applyAlignment="1">
      <alignment horizontal="center" vertical="center"/>
    </xf>
    <xf numFmtId="0" fontId="93" fillId="25" borderId="174" xfId="49" applyFont="1" applyFill="1" applyBorder="1" applyAlignment="1">
      <alignment horizontal="center" vertical="center"/>
    </xf>
    <xf numFmtId="0" fontId="93" fillId="25" borderId="176" xfId="49" applyFont="1" applyFill="1" applyBorder="1" applyAlignment="1">
      <alignment horizontal="center" vertical="center"/>
    </xf>
    <xf numFmtId="0" fontId="93" fillId="25" borderId="175" xfId="49" applyFont="1" applyFill="1" applyBorder="1" applyAlignment="1">
      <alignment horizontal="center" vertical="center"/>
    </xf>
    <xf numFmtId="0" fontId="44" fillId="26" borderId="79" xfId="49" applyFont="1" applyFill="1" applyBorder="1" applyAlignment="1">
      <alignment horizontal="center" vertical="center"/>
    </xf>
    <xf numFmtId="0" fontId="44" fillId="26" borderId="172" xfId="49" applyFont="1" applyFill="1" applyBorder="1" applyAlignment="1">
      <alignment horizontal="center" vertical="center"/>
    </xf>
    <xf numFmtId="0" fontId="44" fillId="26" borderId="80" xfId="49" applyFont="1" applyFill="1" applyBorder="1" applyAlignment="1">
      <alignment horizontal="center" vertical="center"/>
    </xf>
    <xf numFmtId="0" fontId="44" fillId="26" borderId="10" xfId="49" applyFont="1" applyFill="1" applyBorder="1" applyAlignment="1">
      <alignment horizontal="center" vertical="center"/>
    </xf>
    <xf numFmtId="0" fontId="44" fillId="26" borderId="11" xfId="49" applyFont="1" applyFill="1" applyBorder="1" applyAlignment="1">
      <alignment horizontal="center" vertical="center"/>
    </xf>
    <xf numFmtId="0" fontId="44" fillId="26" borderId="12" xfId="49" applyFont="1" applyFill="1" applyBorder="1" applyAlignment="1">
      <alignment horizontal="center" vertical="center"/>
    </xf>
    <xf numFmtId="0" fontId="70" fillId="0" borderId="0" xfId="49" applyFont="1" applyAlignment="1">
      <alignment horizontal="center" wrapText="1"/>
    </xf>
    <xf numFmtId="0" fontId="0" fillId="0" borderId="0" xfId="0" applyAlignment="1">
      <alignment horizontal="center" wrapText="1"/>
    </xf>
    <xf numFmtId="0" fontId="44" fillId="0" borderId="0" xfId="49" applyFont="1" applyAlignment="1">
      <alignment horizontal="center" vertical="center"/>
    </xf>
    <xf numFmtId="0" fontId="44" fillId="26" borderId="81" xfId="49" applyFont="1" applyFill="1" applyBorder="1" applyAlignment="1">
      <alignment horizontal="center" vertical="center"/>
    </xf>
    <xf numFmtId="0" fontId="44" fillId="26" borderId="22" xfId="49" applyFont="1" applyFill="1" applyBorder="1" applyAlignment="1">
      <alignment horizontal="center" vertical="center"/>
    </xf>
    <xf numFmtId="0" fontId="0" fillId="0" borderId="0" xfId="0" applyAlignment="1">
      <alignment vertical="center" wrapText="1"/>
    </xf>
    <xf numFmtId="0" fontId="0" fillId="0" borderId="80" xfId="0" applyBorder="1" applyAlignment="1">
      <alignment horizontal="center" vertical="center"/>
    </xf>
    <xf numFmtId="0" fontId="44" fillId="31" borderId="17" xfId="49" applyFont="1" applyFill="1" applyBorder="1" applyAlignment="1">
      <alignment horizontal="center" vertical="center"/>
    </xf>
    <xf numFmtId="0" fontId="0" fillId="0" borderId="42" xfId="0" applyBorder="1" applyAlignment="1">
      <alignment horizontal="center" vertical="center"/>
    </xf>
    <xf numFmtId="0" fontId="0" fillId="0" borderId="10" xfId="0" applyBorder="1" applyAlignment="1">
      <alignment horizontal="center" vertical="center"/>
    </xf>
    <xf numFmtId="0" fontId="0" fillId="0" borderId="12" xfId="0" applyBorder="1" applyAlignment="1">
      <alignment horizontal="center" vertical="center"/>
    </xf>
    <xf numFmtId="0" fontId="44" fillId="0" borderId="0" xfId="49" applyFont="1" applyBorder="1" applyAlignment="1">
      <alignment horizontal="left" vertical="top" wrapText="1"/>
    </xf>
    <xf numFmtId="0" fontId="44" fillId="0" borderId="172" xfId="49" applyFont="1" applyBorder="1" applyAlignment="1">
      <alignment horizontal="left" vertical="center" wrapText="1"/>
    </xf>
    <xf numFmtId="0" fontId="44" fillId="0" borderId="0" xfId="49" applyFont="1" applyBorder="1" applyAlignment="1">
      <alignment horizontal="left" vertical="center" wrapText="1"/>
    </xf>
    <xf numFmtId="0" fontId="44" fillId="0" borderId="60" xfId="49" applyFont="1" applyFill="1" applyBorder="1" applyAlignment="1">
      <alignment horizontal="center" vertical="center"/>
    </xf>
    <xf numFmtId="0" fontId="44" fillId="0" borderId="62" xfId="49" applyFont="1" applyFill="1" applyBorder="1" applyAlignment="1">
      <alignment horizontal="center" vertical="center"/>
    </xf>
    <xf numFmtId="0" fontId="44" fillId="0" borderId="20" xfId="49" applyFont="1" applyBorder="1" applyAlignment="1">
      <alignment horizontal="center" vertical="center"/>
    </xf>
    <xf numFmtId="0" fontId="44" fillId="0" borderId="56" xfId="49" applyFont="1" applyBorder="1" applyAlignment="1">
      <alignment horizontal="center" vertical="center"/>
    </xf>
    <xf numFmtId="0" fontId="44" fillId="0" borderId="19" xfId="49" applyFont="1" applyBorder="1" applyAlignment="1">
      <alignment horizontal="center" vertical="center"/>
    </xf>
    <xf numFmtId="0" fontId="44" fillId="0" borderId="54" xfId="49" applyFont="1" applyBorder="1" applyAlignment="1">
      <alignment horizontal="center" vertical="center"/>
    </xf>
    <xf numFmtId="0" fontId="44" fillId="0" borderId="50" xfId="49" applyFont="1" applyFill="1" applyBorder="1" applyAlignment="1">
      <alignment horizontal="center" vertical="center"/>
    </xf>
    <xf numFmtId="0" fontId="44" fillId="0" borderId="64" xfId="49" applyFont="1" applyFill="1" applyBorder="1" applyAlignment="1">
      <alignment horizontal="center" vertical="center"/>
    </xf>
    <xf numFmtId="0" fontId="44" fillId="31" borderId="81" xfId="49" applyFont="1" applyFill="1" applyBorder="1" applyAlignment="1">
      <alignment horizontal="center" vertical="center" wrapText="1"/>
    </xf>
    <xf numFmtId="0" fontId="0" fillId="31" borderId="18" xfId="0" applyFill="1" applyBorder="1" applyAlignment="1">
      <alignment horizontal="center" vertical="center" wrapText="1"/>
    </xf>
    <xf numFmtId="0" fontId="44" fillId="25" borderId="57" xfId="49" applyFont="1" applyFill="1" applyBorder="1" applyAlignment="1">
      <alignment horizontal="center" vertical="center"/>
    </xf>
    <xf numFmtId="0" fontId="44" fillId="25" borderId="59" xfId="49" applyFont="1" applyFill="1" applyBorder="1" applyAlignment="1">
      <alignment horizontal="center" vertical="center"/>
    </xf>
    <xf numFmtId="178" fontId="101" fillId="26" borderId="81" xfId="49" applyNumberFormat="1" applyFont="1" applyFill="1" applyBorder="1" applyAlignment="1">
      <alignment horizontal="center" vertical="center" wrapText="1"/>
    </xf>
    <xf numFmtId="178" fontId="101" fillId="26" borderId="22" xfId="49" applyNumberFormat="1" applyFont="1" applyFill="1" applyBorder="1" applyAlignment="1">
      <alignment horizontal="center" vertical="center" wrapText="1"/>
    </xf>
    <xf numFmtId="178" fontId="102" fillId="26" borderId="18" xfId="0" applyNumberFormat="1" applyFont="1" applyFill="1" applyBorder="1" applyAlignment="1">
      <alignment horizontal="center" vertical="center" wrapText="1"/>
    </xf>
    <xf numFmtId="0" fontId="44" fillId="0" borderId="79" xfId="49" applyFont="1" applyBorder="1" applyAlignment="1">
      <alignment horizontal="center" vertical="center"/>
    </xf>
    <xf numFmtId="0" fontId="44" fillId="0" borderId="80" xfId="49" applyFont="1" applyBorder="1" applyAlignment="1">
      <alignment horizontal="center" vertical="center"/>
    </xf>
    <xf numFmtId="0" fontId="44" fillId="0" borderId="17" xfId="49" applyFont="1" applyBorder="1" applyAlignment="1">
      <alignment horizontal="center" vertical="center"/>
    </xf>
    <xf numFmtId="0" fontId="44" fillId="0" borderId="42" xfId="49" applyFont="1" applyBorder="1" applyAlignment="1">
      <alignment horizontal="center" vertical="center"/>
    </xf>
    <xf numFmtId="0" fontId="44" fillId="0" borderId="10" xfId="49" applyFont="1" applyBorder="1" applyAlignment="1">
      <alignment horizontal="center" vertical="center"/>
    </xf>
    <xf numFmtId="0" fontId="44" fillId="0" borderId="12" xfId="49" applyFont="1" applyBorder="1" applyAlignment="1">
      <alignment horizontal="center" vertical="center"/>
    </xf>
    <xf numFmtId="0" fontId="34" fillId="0" borderId="0" xfId="49" applyFont="1" applyBorder="1" applyAlignment="1" applyProtection="1">
      <alignment vertical="center" wrapText="1"/>
    </xf>
    <xf numFmtId="0" fontId="44" fillId="0" borderId="167" xfId="49" applyFont="1" applyFill="1" applyBorder="1" applyAlignment="1" applyProtection="1">
      <alignment horizontal="left" vertical="center" indent="1"/>
    </xf>
    <xf numFmtId="0" fontId="44" fillId="0" borderId="43" xfId="49" applyFont="1" applyFill="1" applyBorder="1" applyAlignment="1" applyProtection="1">
      <alignment horizontal="left" vertical="center" indent="1"/>
    </xf>
    <xf numFmtId="0" fontId="44" fillId="0" borderId="170" xfId="49" applyFont="1" applyBorder="1" applyAlignment="1" applyProtection="1">
      <alignment horizontal="left" vertical="center" indent="1"/>
    </xf>
    <xf numFmtId="0" fontId="44" fillId="0" borderId="171" xfId="49" applyFont="1" applyBorder="1" applyAlignment="1" applyProtection="1">
      <alignment horizontal="left" vertical="center" indent="1"/>
    </xf>
    <xf numFmtId="0" fontId="44" fillId="0" borderId="20" xfId="49" applyFont="1" applyBorder="1" applyAlignment="1" applyProtection="1">
      <alignment horizontal="left" vertical="center" indent="1"/>
    </xf>
    <xf numFmtId="0" fontId="44" fillId="0" borderId="55" xfId="49" applyFont="1" applyBorder="1" applyAlignment="1" applyProtection="1">
      <alignment horizontal="left" vertical="center" indent="1"/>
    </xf>
    <xf numFmtId="0" fontId="44" fillId="0" borderId="18" xfId="49" applyFont="1" applyFill="1" applyBorder="1" applyAlignment="1" applyProtection="1">
      <alignment horizontal="left" vertical="center" indent="1"/>
    </xf>
    <xf numFmtId="0" fontId="44" fillId="0" borderId="57" xfId="49" applyFont="1" applyBorder="1" applyAlignment="1" applyProtection="1">
      <alignment horizontal="left" vertical="center" indent="1"/>
    </xf>
    <xf numFmtId="0" fontId="44" fillId="0" borderId="58" xfId="49" applyFont="1" applyBorder="1" applyAlignment="1" applyProtection="1">
      <alignment horizontal="left" vertical="center" indent="1"/>
    </xf>
    <xf numFmtId="0" fontId="44" fillId="31" borderId="152" xfId="49" applyFont="1" applyFill="1" applyBorder="1" applyAlignment="1" applyProtection="1">
      <alignment horizontal="center" vertical="center" wrapText="1"/>
    </xf>
    <xf numFmtId="0" fontId="0" fillId="0" borderId="18" xfId="0" applyBorder="1" applyAlignment="1" applyProtection="1">
      <alignment horizontal="center" vertical="center" wrapText="1"/>
    </xf>
    <xf numFmtId="0" fontId="44" fillId="26" borderId="152" xfId="49" applyFont="1" applyFill="1" applyBorder="1" applyAlignment="1" applyProtection="1">
      <alignment horizontal="center" vertical="center"/>
    </xf>
    <xf numFmtId="0" fontId="44" fillId="26" borderId="22" xfId="49" applyFont="1" applyFill="1" applyBorder="1" applyAlignment="1" applyProtection="1">
      <alignment horizontal="center" vertical="center"/>
    </xf>
    <xf numFmtId="0" fontId="0" fillId="0" borderId="18" xfId="0" applyBorder="1" applyAlignment="1" applyProtection="1">
      <alignment horizontal="center" vertical="center"/>
    </xf>
    <xf numFmtId="178" fontId="101" fillId="26" borderId="152" xfId="49" applyNumberFormat="1" applyFont="1" applyFill="1" applyBorder="1" applyAlignment="1" applyProtection="1">
      <alignment horizontal="center" vertical="center" wrapText="1"/>
    </xf>
    <xf numFmtId="178" fontId="101" fillId="26" borderId="22" xfId="49" applyNumberFormat="1" applyFont="1" applyFill="1" applyBorder="1" applyAlignment="1" applyProtection="1">
      <alignment horizontal="center" vertical="center" wrapText="1"/>
    </xf>
    <xf numFmtId="178" fontId="102" fillId="26" borderId="18" xfId="0" applyNumberFormat="1" applyFont="1" applyFill="1" applyBorder="1" applyAlignment="1" applyProtection="1">
      <alignment horizontal="center" vertical="center" wrapText="1"/>
    </xf>
    <xf numFmtId="178" fontId="44" fillId="26" borderId="153" xfId="49" applyNumberFormat="1" applyFont="1" applyFill="1" applyBorder="1" applyAlignment="1" applyProtection="1">
      <alignment horizontal="center" vertical="center" wrapText="1"/>
    </xf>
    <xf numFmtId="178" fontId="44" fillId="26" borderId="145" xfId="49" applyNumberFormat="1" applyFont="1" applyFill="1" applyBorder="1" applyAlignment="1" applyProtection="1">
      <alignment horizontal="center" vertical="center" wrapText="1"/>
    </xf>
    <xf numFmtId="178" fontId="44" fillId="26" borderId="17" xfId="49" applyNumberFormat="1" applyFont="1" applyFill="1" applyBorder="1" applyAlignment="1" applyProtection="1">
      <alignment horizontal="center" vertical="center" wrapText="1"/>
    </xf>
    <xf numFmtId="178" fontId="44" fillId="26" borderId="0" xfId="49" applyNumberFormat="1" applyFont="1" applyFill="1" applyBorder="1" applyAlignment="1" applyProtection="1">
      <alignment horizontal="center" vertical="center" wrapText="1"/>
    </xf>
    <xf numFmtId="178" fontId="44" fillId="26" borderId="50" xfId="49" applyNumberFormat="1" applyFont="1" applyFill="1" applyBorder="1" applyAlignment="1" applyProtection="1">
      <alignment horizontal="center" vertical="center" wrapText="1"/>
    </xf>
    <xf numFmtId="178" fontId="44" fillId="26" borderId="101" xfId="49" applyNumberFormat="1" applyFont="1" applyFill="1" applyBorder="1" applyAlignment="1" applyProtection="1">
      <alignment horizontal="center" vertical="center" wrapText="1"/>
    </xf>
    <xf numFmtId="178" fontId="44" fillId="0" borderId="77" xfId="49" applyNumberFormat="1" applyFont="1" applyFill="1" applyBorder="1" applyAlignment="1" applyProtection="1">
      <alignment horizontal="center" vertical="center" wrapText="1"/>
    </xf>
    <xf numFmtId="180" fontId="9" fillId="0" borderId="57" xfId="49" applyNumberFormat="1" applyFont="1" applyBorder="1" applyAlignment="1" applyProtection="1">
      <alignment horizontal="center" vertical="center" shrinkToFit="1"/>
    </xf>
    <xf numFmtId="180" fontId="9" fillId="0" borderId="58" xfId="49" applyNumberFormat="1" applyFont="1" applyBorder="1" applyAlignment="1" applyProtection="1">
      <alignment horizontal="center" vertical="center" shrinkToFit="1"/>
    </xf>
    <xf numFmtId="180" fontId="9" fillId="0" borderId="120" xfId="49" applyNumberFormat="1" applyFont="1" applyBorder="1" applyAlignment="1" applyProtection="1">
      <alignment horizontal="center" vertical="center" shrinkToFit="1"/>
    </xf>
    <xf numFmtId="0" fontId="44" fillId="26" borderId="79" xfId="49" applyFont="1" applyFill="1" applyBorder="1" applyAlignment="1" applyProtection="1">
      <alignment horizontal="center" vertical="center"/>
    </xf>
    <xf numFmtId="0" fontId="44" fillId="26" borderId="172" xfId="49" applyFont="1" applyFill="1" applyBorder="1" applyAlignment="1" applyProtection="1">
      <alignment horizontal="center" vertical="center"/>
    </xf>
    <xf numFmtId="0" fontId="44" fillId="26" borderId="80" xfId="49" applyFont="1" applyFill="1" applyBorder="1" applyAlignment="1" applyProtection="1">
      <alignment horizontal="center" vertical="center"/>
    </xf>
    <xf numFmtId="0" fontId="44" fillId="26" borderId="10" xfId="49" applyFont="1" applyFill="1" applyBorder="1" applyAlignment="1" applyProtection="1">
      <alignment horizontal="center" vertical="center"/>
    </xf>
    <xf numFmtId="0" fontId="44" fillId="26" borderId="11" xfId="49" applyFont="1" applyFill="1" applyBorder="1" applyAlignment="1" applyProtection="1">
      <alignment horizontal="center" vertical="center"/>
    </xf>
    <xf numFmtId="0" fontId="44" fillId="26" borderId="12" xfId="49" applyFont="1" applyFill="1" applyBorder="1" applyAlignment="1" applyProtection="1">
      <alignment horizontal="center" vertical="center"/>
    </xf>
    <xf numFmtId="0" fontId="34" fillId="26" borderId="0" xfId="49" applyFont="1" applyFill="1" applyBorder="1" applyAlignment="1" applyProtection="1">
      <alignment horizontal="left" vertical="center" wrapText="1" indent="1"/>
    </xf>
    <xf numFmtId="0" fontId="92" fillId="0" borderId="0" xfId="49" applyFont="1" applyAlignment="1" applyProtection="1">
      <alignment horizontal="left" vertical="center" wrapText="1"/>
    </xf>
    <xf numFmtId="0" fontId="44" fillId="31" borderId="152" xfId="49" applyFont="1" applyFill="1" applyBorder="1" applyAlignment="1" applyProtection="1">
      <alignment horizontal="center" vertical="center"/>
    </xf>
    <xf numFmtId="0" fontId="44" fillId="31" borderId="148" xfId="49" applyFont="1" applyFill="1" applyBorder="1" applyAlignment="1" applyProtection="1">
      <alignment horizontal="center" vertical="center"/>
    </xf>
    <xf numFmtId="0" fontId="44" fillId="31" borderId="147" xfId="49" applyFont="1" applyFill="1" applyBorder="1" applyAlignment="1" applyProtection="1">
      <alignment horizontal="center" vertical="center"/>
    </xf>
    <xf numFmtId="0" fontId="44" fillId="31" borderId="146" xfId="49" applyFont="1" applyFill="1" applyBorder="1" applyAlignment="1" applyProtection="1">
      <alignment horizontal="center" vertical="center"/>
    </xf>
    <xf numFmtId="0" fontId="44" fillId="0" borderId="66" xfId="49" applyFont="1" applyBorder="1" applyAlignment="1" applyProtection="1">
      <alignment horizontal="left" vertical="center" indent="1"/>
    </xf>
    <xf numFmtId="0" fontId="44" fillId="0" borderId="67" xfId="49" applyFont="1" applyBorder="1" applyAlignment="1" applyProtection="1">
      <alignment horizontal="left" vertical="center" indent="1"/>
    </xf>
    <xf numFmtId="0" fontId="44" fillId="0" borderId="111" xfId="49" applyFont="1" applyBorder="1" applyAlignment="1" applyProtection="1">
      <alignment horizontal="left" vertical="center" indent="1"/>
    </xf>
    <xf numFmtId="0" fontId="70" fillId="0" borderId="0" xfId="49" applyFont="1" applyAlignment="1" applyProtection="1">
      <alignment horizontal="left" wrapText="1" indent="9"/>
    </xf>
    <xf numFmtId="0" fontId="44" fillId="0" borderId="107" xfId="49" applyFont="1" applyFill="1" applyBorder="1" applyAlignment="1" applyProtection="1">
      <alignment horizontal="left" vertical="center" indent="1"/>
    </xf>
    <xf numFmtId="0" fontId="44" fillId="0" borderId="94" xfId="49" applyFont="1" applyFill="1" applyBorder="1" applyAlignment="1" applyProtection="1">
      <alignment horizontal="left" vertical="center" indent="1"/>
    </xf>
    <xf numFmtId="0" fontId="44" fillId="0" borderId="69" xfId="49" applyFont="1" applyBorder="1" applyAlignment="1" applyProtection="1">
      <alignment horizontal="left" vertical="center" indent="1"/>
    </xf>
    <xf numFmtId="0" fontId="44" fillId="0" borderId="70" xfId="49" applyFont="1" applyBorder="1" applyAlignment="1" applyProtection="1">
      <alignment horizontal="left" vertical="center" indent="1"/>
    </xf>
    <xf numFmtId="0" fontId="44" fillId="0" borderId="110" xfId="49" applyFont="1" applyBorder="1" applyAlignment="1" applyProtection="1">
      <alignment horizontal="left" vertical="center" indent="1"/>
    </xf>
    <xf numFmtId="0" fontId="44" fillId="0" borderId="56" xfId="49" applyFont="1" applyBorder="1" applyAlignment="1" applyProtection="1">
      <alignment horizontal="left" vertical="center" indent="1"/>
    </xf>
    <xf numFmtId="0" fontId="44" fillId="0" borderId="71" xfId="49" applyFont="1" applyBorder="1" applyAlignment="1" applyProtection="1">
      <alignment horizontal="left" vertical="center" indent="1"/>
    </xf>
    <xf numFmtId="49" fontId="9" fillId="0" borderId="22" xfId="0" applyNumberFormat="1" applyFont="1" applyFill="1" applyBorder="1" applyAlignment="1" applyProtection="1">
      <alignment horizontal="center" vertical="center" wrapText="1" shrinkToFit="1"/>
    </xf>
    <xf numFmtId="38" fontId="9" fillId="25" borderId="77" xfId="47" applyFont="1" applyFill="1" applyBorder="1" applyAlignment="1" applyProtection="1">
      <alignment horizontal="center" vertical="center" wrapText="1"/>
    </xf>
    <xf numFmtId="0" fontId="0" fillId="25" borderId="77" xfId="0" applyFill="1" applyBorder="1" applyAlignment="1" applyProtection="1">
      <alignment horizontal="center" vertical="center" wrapText="1"/>
    </xf>
    <xf numFmtId="0" fontId="9" fillId="25" borderId="77" xfId="0" applyFont="1" applyFill="1" applyBorder="1" applyAlignment="1" applyProtection="1">
      <alignment horizontal="center" vertical="center" wrapText="1"/>
    </xf>
    <xf numFmtId="0" fontId="0" fillId="25" borderId="77" xfId="0" applyFill="1" applyBorder="1" applyAlignment="1" applyProtection="1">
      <alignment horizontal="center" vertical="center"/>
    </xf>
    <xf numFmtId="38" fontId="82" fillId="0" borderId="167" xfId="47" applyFont="1" applyFill="1" applyBorder="1" applyAlignment="1" applyProtection="1">
      <alignment horizontal="center" vertical="center" shrinkToFit="1"/>
    </xf>
    <xf numFmtId="0" fontId="0" fillId="0" borderId="18" xfId="0" applyFill="1" applyBorder="1" applyAlignment="1" applyProtection="1">
      <alignment horizontal="center" vertical="center" shrinkToFit="1"/>
    </xf>
    <xf numFmtId="0" fontId="9" fillId="0" borderId="167" xfId="0" applyFont="1" applyFill="1" applyBorder="1" applyAlignment="1" applyProtection="1">
      <alignment horizontal="center" vertical="center" shrinkToFit="1"/>
    </xf>
    <xf numFmtId="0" fontId="0" fillId="0" borderId="18" xfId="0" applyBorder="1" applyAlignment="1" applyProtection="1">
      <alignment horizontal="center" vertical="center" shrinkToFit="1"/>
    </xf>
    <xf numFmtId="0" fontId="9" fillId="0" borderId="18" xfId="0" applyFont="1" applyFill="1" applyBorder="1" applyAlignment="1" applyProtection="1">
      <alignment horizontal="center" vertical="center" shrinkToFit="1"/>
    </xf>
    <xf numFmtId="38" fontId="82" fillId="0" borderId="18" xfId="47" applyFont="1" applyFill="1" applyBorder="1" applyAlignment="1" applyProtection="1">
      <alignment horizontal="center" vertical="center" shrinkToFit="1"/>
    </xf>
    <xf numFmtId="49" fontId="9" fillId="0" borderId="167" xfId="0" applyNumberFormat="1" applyFont="1" applyFill="1" applyBorder="1" applyAlignment="1" applyProtection="1">
      <alignment horizontal="center" vertical="center" wrapText="1" shrinkToFit="1"/>
    </xf>
    <xf numFmtId="0" fontId="0" fillId="0" borderId="18" xfId="0" applyFill="1" applyBorder="1" applyAlignment="1" applyProtection="1">
      <alignment horizontal="center" vertical="center" wrapText="1" shrinkToFit="1"/>
    </xf>
    <xf numFmtId="49" fontId="9" fillId="0" borderId="18" xfId="0" applyNumberFormat="1" applyFont="1" applyFill="1" applyBorder="1" applyAlignment="1" applyProtection="1">
      <alignment horizontal="center" vertical="center" wrapText="1" shrinkToFit="1"/>
    </xf>
    <xf numFmtId="0" fontId="9" fillId="0" borderId="167" xfId="0" applyFont="1" applyFill="1" applyBorder="1" applyAlignment="1" applyProtection="1">
      <alignment horizontal="center" vertical="center"/>
    </xf>
    <xf numFmtId="0" fontId="9" fillId="0" borderId="18" xfId="0" applyFont="1" applyFill="1" applyBorder="1" applyAlignment="1" applyProtection="1">
      <alignment horizontal="center" vertical="center"/>
    </xf>
    <xf numFmtId="0" fontId="82" fillId="0" borderId="167" xfId="0" applyFont="1" applyFill="1" applyBorder="1" applyAlignment="1" applyProtection="1">
      <alignment horizontal="center" vertical="center" wrapText="1"/>
    </xf>
    <xf numFmtId="0" fontId="82" fillId="0" borderId="18" xfId="0" applyFont="1" applyFill="1" applyBorder="1" applyAlignment="1" applyProtection="1">
      <alignment horizontal="center" vertical="center" wrapText="1"/>
    </xf>
    <xf numFmtId="0" fontId="9" fillId="25" borderId="77" xfId="0" applyFont="1" applyFill="1" applyBorder="1" applyAlignment="1" applyProtection="1">
      <alignment horizontal="center" vertical="center"/>
    </xf>
    <xf numFmtId="49" fontId="9" fillId="0" borderId="167" xfId="0" applyNumberFormat="1" applyFont="1" applyFill="1" applyBorder="1" applyAlignment="1" applyProtection="1">
      <alignment horizontal="left" vertical="top" wrapText="1" shrinkToFit="1"/>
    </xf>
    <xf numFmtId="49" fontId="9" fillId="0" borderId="22" xfId="0" applyNumberFormat="1" applyFont="1" applyFill="1" applyBorder="1" applyAlignment="1" applyProtection="1">
      <alignment horizontal="left" vertical="top" wrapText="1" shrinkToFit="1"/>
    </xf>
    <xf numFmtId="49" fontId="9" fillId="0" borderId="18" xfId="0" applyNumberFormat="1" applyFont="1" applyFill="1" applyBorder="1" applyAlignment="1" applyProtection="1">
      <alignment horizontal="left" vertical="top" wrapText="1" shrinkToFit="1"/>
    </xf>
    <xf numFmtId="49" fontId="9" fillId="0" borderId="167" xfId="0" applyNumberFormat="1" applyFont="1" applyFill="1" applyBorder="1" applyAlignment="1" applyProtection="1">
      <alignment horizontal="left" vertical="center" wrapText="1" shrinkToFit="1"/>
    </xf>
    <xf numFmtId="49" fontId="9" fillId="0" borderId="18" xfId="0" applyNumberFormat="1" applyFont="1" applyFill="1" applyBorder="1" applyAlignment="1" applyProtection="1">
      <alignment horizontal="left" vertical="center" wrapText="1" shrinkToFit="1"/>
    </xf>
    <xf numFmtId="49" fontId="9" fillId="0" borderId="77" xfId="0" applyNumberFormat="1" applyFont="1" applyFill="1" applyBorder="1" applyAlignment="1" applyProtection="1">
      <alignment vertical="center" wrapText="1" shrinkToFit="1"/>
    </xf>
    <xf numFmtId="0" fontId="0" fillId="0" borderId="77" xfId="0" applyBorder="1" applyAlignment="1" applyProtection="1">
      <alignment vertical="center" wrapText="1" shrinkToFit="1"/>
    </xf>
    <xf numFmtId="0" fontId="0" fillId="0" borderId="18" xfId="0" applyBorder="1" applyAlignment="1" applyProtection="1">
      <alignment horizontal="left" vertical="center" wrapText="1" shrinkToFit="1"/>
    </xf>
    <xf numFmtId="49" fontId="33" fillId="24" borderId="60" xfId="0" applyNumberFormat="1" applyFont="1" applyFill="1" applyBorder="1" applyAlignment="1" applyProtection="1">
      <alignment horizontal="left" vertical="center" shrinkToFit="1"/>
    </xf>
    <xf numFmtId="49" fontId="33" fillId="24" borderId="61" xfId="0" applyNumberFormat="1" applyFont="1" applyFill="1" applyBorder="1" applyAlignment="1" applyProtection="1">
      <alignment horizontal="left" vertical="center" shrinkToFit="1"/>
    </xf>
    <xf numFmtId="49" fontId="33" fillId="24" borderId="62" xfId="0" applyNumberFormat="1" applyFont="1" applyFill="1" applyBorder="1" applyAlignment="1" applyProtection="1">
      <alignment horizontal="left" vertical="center" shrinkToFit="1"/>
    </xf>
    <xf numFmtId="49" fontId="33" fillId="24" borderId="66" xfId="0" applyNumberFormat="1" applyFont="1" applyFill="1" applyBorder="1" applyAlignment="1" applyProtection="1">
      <alignment horizontal="left" vertical="center" shrinkToFit="1"/>
    </xf>
    <xf numFmtId="49" fontId="33" fillId="24" borderId="67" xfId="0" applyNumberFormat="1" applyFont="1" applyFill="1" applyBorder="1" applyAlignment="1" applyProtection="1">
      <alignment horizontal="left" vertical="center" shrinkToFit="1"/>
    </xf>
    <xf numFmtId="49" fontId="33" fillId="24" borderId="97" xfId="0" applyNumberFormat="1" applyFont="1" applyFill="1" applyBorder="1" applyAlignment="1" applyProtection="1">
      <alignment horizontal="left" vertical="center" shrinkToFit="1"/>
    </xf>
    <xf numFmtId="49" fontId="33" fillId="24" borderId="69" xfId="0" applyNumberFormat="1" applyFont="1" applyFill="1" applyBorder="1" applyAlignment="1" applyProtection="1">
      <alignment horizontal="left" vertical="center" shrinkToFit="1"/>
    </xf>
    <xf numFmtId="49" fontId="33" fillId="24" borderId="70" xfId="0" applyNumberFormat="1" applyFont="1" applyFill="1" applyBorder="1" applyAlignment="1" applyProtection="1">
      <alignment horizontal="left" vertical="center" shrinkToFit="1"/>
    </xf>
    <xf numFmtId="49" fontId="33" fillId="24" borderId="71" xfId="0" applyNumberFormat="1" applyFont="1" applyFill="1" applyBorder="1" applyAlignment="1" applyProtection="1">
      <alignment horizontal="left" vertical="center" shrinkToFit="1"/>
    </xf>
    <xf numFmtId="49" fontId="33" fillId="24" borderId="50" xfId="0" applyNumberFormat="1" applyFont="1" applyFill="1" applyBorder="1" applyAlignment="1" applyProtection="1">
      <alignment horizontal="left" vertical="center" shrinkToFit="1"/>
    </xf>
    <xf numFmtId="49" fontId="33" fillId="24" borderId="101" xfId="0" applyNumberFormat="1" applyFont="1" applyFill="1" applyBorder="1" applyAlignment="1" applyProtection="1">
      <alignment horizontal="left" vertical="center" shrinkToFit="1"/>
    </xf>
    <xf numFmtId="49" fontId="33" fillId="24" borderId="64" xfId="0" applyNumberFormat="1" applyFont="1" applyFill="1" applyBorder="1" applyAlignment="1" applyProtection="1">
      <alignment horizontal="left" vertical="center" shrinkToFit="1"/>
    </xf>
    <xf numFmtId="49" fontId="33" fillId="24" borderId="57" xfId="0" applyNumberFormat="1" applyFont="1" applyFill="1" applyBorder="1" applyAlignment="1" applyProtection="1">
      <alignment horizontal="left" vertical="center" shrinkToFit="1"/>
    </xf>
    <xf numFmtId="49" fontId="33" fillId="24" borderId="58" xfId="0" applyNumberFormat="1" applyFont="1" applyFill="1" applyBorder="1" applyAlignment="1" applyProtection="1">
      <alignment horizontal="left" vertical="center" shrinkToFit="1"/>
    </xf>
    <xf numFmtId="49" fontId="33" fillId="24" borderId="59" xfId="0" applyNumberFormat="1" applyFont="1" applyFill="1" applyBorder="1" applyAlignment="1" applyProtection="1">
      <alignment horizontal="left" vertical="center" shrinkToFit="1"/>
    </xf>
    <xf numFmtId="49" fontId="33" fillId="24" borderId="170" xfId="0" applyNumberFormat="1" applyFont="1" applyFill="1" applyBorder="1" applyAlignment="1" applyProtection="1">
      <alignment horizontal="left" vertical="center" shrinkToFit="1"/>
    </xf>
    <xf numFmtId="49" fontId="33" fillId="24" borderId="171" xfId="0" applyNumberFormat="1" applyFont="1" applyFill="1" applyBorder="1" applyAlignment="1" applyProtection="1">
      <alignment horizontal="left" vertical="center" shrinkToFit="1"/>
    </xf>
    <xf numFmtId="49" fontId="33" fillId="24" borderId="168" xfId="0" applyNumberFormat="1" applyFont="1" applyFill="1" applyBorder="1" applyAlignment="1" applyProtection="1">
      <alignment horizontal="left" vertical="center" shrinkToFit="1"/>
    </xf>
    <xf numFmtId="49" fontId="33" fillId="24" borderId="20" xfId="0" applyNumberFormat="1" applyFont="1" applyFill="1" applyBorder="1" applyAlignment="1" applyProtection="1">
      <alignment horizontal="left" vertical="center" shrinkToFit="1"/>
    </xf>
    <xf numFmtId="49" fontId="33" fillId="24" borderId="55" xfId="0" applyNumberFormat="1" applyFont="1" applyFill="1" applyBorder="1" applyAlignment="1" applyProtection="1">
      <alignment horizontal="left" vertical="center" shrinkToFit="1"/>
    </xf>
    <xf numFmtId="49" fontId="33" fillId="24" borderId="56" xfId="0" applyNumberFormat="1" applyFont="1" applyFill="1" applyBorder="1" applyAlignment="1" applyProtection="1">
      <alignment horizontal="left" vertical="center" shrinkToFit="1"/>
    </xf>
    <xf numFmtId="0" fontId="72" fillId="0" borderId="0" xfId="0" applyFont="1" applyFill="1" applyAlignment="1" applyProtection="1">
      <alignment horizontal="center" vertical="center"/>
    </xf>
  </cellXfs>
  <cellStyles count="58">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スタイル 1" xfId="25"/>
    <cellStyle name="タイトル" xfId="26" builtinId="15" customBuiltin="1"/>
    <cellStyle name="チェック セル" xfId="27" builtinId="23" customBuiltin="1"/>
    <cellStyle name="どちらでもない" xfId="28" builtinId="28" customBuiltin="1"/>
    <cellStyle name="メモ" xfId="29" builtinId="10" customBuiltin="1"/>
    <cellStyle name="リンク セル" xfId="30" builtinId="24" customBuiltin="1"/>
    <cellStyle name="悪い" xfId="31" builtinId="27" customBuiltin="1"/>
    <cellStyle name="計算" xfId="32" builtinId="22" customBuiltin="1"/>
    <cellStyle name="警告文" xfId="33" builtinId="11" customBuiltin="1"/>
    <cellStyle name="桁区切り" xfId="47" builtinId="6"/>
    <cellStyle name="桁区切り 2" xfId="50"/>
    <cellStyle name="桁区切り 2 2" xfId="57"/>
    <cellStyle name="桁区切り 3" xfId="52"/>
    <cellStyle name="見出し 1" xfId="34" builtinId="16" customBuiltin="1"/>
    <cellStyle name="見出し 2" xfId="35" builtinId="17" customBuiltin="1"/>
    <cellStyle name="見出し 3" xfId="36" builtinId="18" customBuiltin="1"/>
    <cellStyle name="見出し 4" xfId="37" builtinId="19" customBuiltin="1"/>
    <cellStyle name="集計" xfId="38" builtinId="25" customBuiltin="1"/>
    <cellStyle name="出力" xfId="39" builtinId="21" customBuiltin="1"/>
    <cellStyle name="説明文" xfId="40" builtinId="53" customBuiltin="1"/>
    <cellStyle name="入力" xfId="41" builtinId="20" customBuiltin="1"/>
    <cellStyle name="標準" xfId="0" builtinId="0"/>
    <cellStyle name="標準 2" xfId="42"/>
    <cellStyle name="標準 2 2" xfId="43"/>
    <cellStyle name="標準 3" xfId="44"/>
    <cellStyle name="標準 3 2" xfId="53"/>
    <cellStyle name="標準 4" xfId="49"/>
    <cellStyle name="標準 4 2" xfId="56"/>
    <cellStyle name="標準 5" xfId="51"/>
    <cellStyle name="標準 5 2" xfId="54"/>
    <cellStyle name="標準 6" xfId="55"/>
    <cellStyle name="標準_１５年度コード体系一覧表（系統分類名変後）" xfId="48"/>
    <cellStyle name="未定義" xfId="45"/>
    <cellStyle name="良い" xfId="46" builtinId="26" customBuiltin="1"/>
  </cellStyles>
  <dxfs count="97">
    <dxf>
      <font>
        <b/>
        <i val="0"/>
        <color auto="1"/>
      </font>
    </dxf>
    <dxf>
      <font>
        <b/>
        <i val="0"/>
        <color rgb="FFFF0000"/>
      </font>
    </dxf>
    <dxf>
      <font>
        <b/>
        <i val="0"/>
        <color rgb="FF3333FF"/>
      </font>
    </dxf>
    <dxf>
      <font>
        <b/>
        <i val="0"/>
        <color auto="1"/>
      </font>
      <fill>
        <patternFill>
          <bgColor rgb="FF99FFCC"/>
        </patternFill>
      </fill>
    </dxf>
    <dxf>
      <font>
        <b/>
        <i val="0"/>
        <color auto="1"/>
      </font>
      <fill>
        <patternFill>
          <bgColor rgb="FF99FFCC"/>
        </patternFill>
      </fill>
    </dxf>
    <dxf>
      <font>
        <b/>
        <i val="0"/>
        <color auto="1"/>
      </font>
    </dxf>
    <dxf>
      <font>
        <b/>
        <i val="0"/>
        <color rgb="FFFF0000"/>
      </font>
    </dxf>
    <dxf>
      <font>
        <b/>
        <i val="0"/>
        <color rgb="FF3333FF"/>
      </font>
    </dxf>
    <dxf>
      <font>
        <b/>
        <i val="0"/>
        <color rgb="FF3333FF"/>
      </font>
      <fill>
        <patternFill>
          <bgColor rgb="FFCCFFCC"/>
        </patternFill>
      </fill>
    </dxf>
    <dxf>
      <font>
        <b/>
        <i val="0"/>
        <color rgb="FFFF0000"/>
      </font>
      <fill>
        <patternFill>
          <bgColor rgb="FFFFFFCC"/>
        </patternFill>
      </fill>
    </dxf>
    <dxf>
      <font>
        <b/>
        <i val="0"/>
        <color rgb="FF3333FF"/>
      </font>
      <fill>
        <patternFill>
          <bgColor rgb="FFCCFFCC"/>
        </patternFill>
      </fill>
    </dxf>
    <dxf>
      <font>
        <b/>
        <i val="0"/>
        <color rgb="FF3333FF"/>
      </font>
      <fill>
        <patternFill>
          <bgColor rgb="FFCCFFCC"/>
        </patternFill>
      </fill>
    </dxf>
    <dxf>
      <font>
        <b/>
        <i val="0"/>
        <color rgb="FFFF0000"/>
      </font>
      <fill>
        <patternFill>
          <bgColor rgb="FFFFFFCC"/>
        </patternFill>
      </fill>
    </dxf>
    <dxf>
      <font>
        <b/>
        <i val="0"/>
        <color rgb="FF3333FF"/>
      </font>
      <fill>
        <patternFill>
          <bgColor rgb="FFCCFFCC"/>
        </patternFill>
      </fill>
    </dxf>
    <dxf>
      <font>
        <b/>
        <i val="0"/>
        <color rgb="FFFF0000"/>
      </font>
      <fill>
        <patternFill>
          <bgColor rgb="FFFFFFCC"/>
        </patternFill>
      </fill>
    </dxf>
    <dxf>
      <font>
        <b/>
        <i val="0"/>
        <color rgb="FF3333FF"/>
      </font>
      <fill>
        <patternFill>
          <bgColor rgb="FFCCFFCC"/>
        </patternFill>
      </fill>
    </dxf>
    <dxf>
      <font>
        <b/>
        <i val="0"/>
        <color rgb="FF3333FF"/>
      </font>
      <fill>
        <patternFill>
          <bgColor rgb="FFCCFFCC"/>
        </patternFill>
      </fill>
    </dxf>
    <dxf>
      <font>
        <b/>
        <i val="0"/>
        <color rgb="FFFF0000"/>
      </font>
      <fill>
        <patternFill>
          <bgColor rgb="FFFFFFCC"/>
        </patternFill>
      </fill>
    </dxf>
    <dxf>
      <font>
        <b/>
        <i val="0"/>
        <color rgb="FF3333FF"/>
      </font>
      <fill>
        <patternFill>
          <bgColor rgb="FFCCFFCC"/>
        </patternFill>
      </fill>
    </dxf>
    <dxf>
      <font>
        <b/>
        <i val="0"/>
        <color rgb="FFFF0000"/>
      </font>
      <fill>
        <patternFill>
          <bgColor rgb="FFFFFFCC"/>
        </patternFill>
      </fill>
    </dxf>
    <dxf>
      <font>
        <b/>
        <i val="0"/>
        <color rgb="FF3333FF"/>
      </font>
      <fill>
        <patternFill>
          <bgColor rgb="FFCCFFCC"/>
        </patternFill>
      </fill>
    </dxf>
    <dxf>
      <font>
        <b/>
        <i val="0"/>
        <color rgb="FF3333FF"/>
      </font>
      <fill>
        <patternFill>
          <bgColor rgb="FFCCFFCC"/>
        </patternFill>
      </fill>
    </dxf>
    <dxf>
      <font>
        <b/>
        <i val="0"/>
        <color rgb="FFFF0000"/>
      </font>
      <fill>
        <patternFill>
          <bgColor rgb="FFFFFFCC"/>
        </patternFill>
      </fill>
    </dxf>
    <dxf>
      <font>
        <b/>
        <i val="0"/>
        <color rgb="FFFF0000"/>
      </font>
      <fill>
        <patternFill>
          <bgColor rgb="FFFFFFCC"/>
        </patternFill>
      </fill>
    </dxf>
    <dxf>
      <font>
        <b val="0"/>
        <i val="0"/>
        <color rgb="FFFF0000"/>
      </font>
      <fill>
        <patternFill>
          <bgColor rgb="FFCCFFCC"/>
        </patternFill>
      </fill>
    </dxf>
    <dxf>
      <font>
        <b val="0"/>
        <i val="0"/>
        <color theme="1"/>
      </font>
      <fill>
        <patternFill>
          <bgColor rgb="FFCCFFCC"/>
        </patternFill>
      </fill>
    </dxf>
    <dxf>
      <font>
        <color rgb="FFFF0000"/>
      </font>
      <fill>
        <patternFill>
          <bgColor rgb="FFFFFFCC"/>
        </patternFill>
      </fill>
    </dxf>
    <dxf>
      <font>
        <b/>
        <i val="0"/>
        <color rgb="FF3333FF"/>
      </font>
      <fill>
        <patternFill>
          <bgColor rgb="FFCCFFCC"/>
        </patternFill>
      </fill>
    </dxf>
    <dxf>
      <font>
        <b/>
        <i val="0"/>
        <color rgb="FFFF0000"/>
      </font>
      <fill>
        <patternFill>
          <bgColor rgb="FFFFFFCC"/>
        </patternFill>
      </fill>
    </dxf>
    <dxf>
      <font>
        <b/>
        <i val="0"/>
        <color rgb="FF3333FF"/>
      </font>
      <fill>
        <patternFill>
          <bgColor rgb="FFCCFFCC"/>
        </patternFill>
      </fill>
    </dxf>
    <dxf>
      <font>
        <b/>
        <i val="0"/>
        <color rgb="FF3333FF"/>
      </font>
      <fill>
        <patternFill>
          <bgColor rgb="FFCCFFCC"/>
        </patternFill>
      </fill>
    </dxf>
    <dxf>
      <font>
        <b/>
        <i val="0"/>
        <color rgb="FFFF0000"/>
      </font>
      <fill>
        <patternFill>
          <bgColor rgb="FFFFFFCC"/>
        </patternFill>
      </fill>
    </dxf>
    <dxf>
      <font>
        <b/>
        <i val="0"/>
        <color rgb="FF3333FF"/>
      </font>
      <fill>
        <patternFill>
          <bgColor rgb="FFCCFFCC"/>
        </patternFill>
      </fill>
    </dxf>
    <dxf>
      <font>
        <b/>
        <i val="0"/>
        <color rgb="FFFF0000"/>
      </font>
      <fill>
        <patternFill>
          <bgColor rgb="FFFFFFCC"/>
        </patternFill>
      </fill>
    </dxf>
    <dxf>
      <font>
        <b/>
        <i val="0"/>
        <color rgb="FF3333FF"/>
      </font>
      <fill>
        <patternFill>
          <bgColor rgb="FFCCFFCC"/>
        </patternFill>
      </fill>
    </dxf>
    <dxf>
      <font>
        <b/>
        <i val="0"/>
        <color rgb="FF3333FF"/>
      </font>
      <fill>
        <patternFill>
          <bgColor rgb="FFCCFFCC"/>
        </patternFill>
      </fill>
    </dxf>
    <dxf>
      <font>
        <b/>
        <i val="0"/>
        <color rgb="FFFF0000"/>
      </font>
      <fill>
        <patternFill>
          <bgColor rgb="FFFFFFCC"/>
        </patternFill>
      </fill>
    </dxf>
    <dxf>
      <font>
        <b/>
        <i val="0"/>
        <color rgb="FF3333FF"/>
      </font>
      <fill>
        <patternFill>
          <bgColor rgb="FFCCFFCC"/>
        </patternFill>
      </fill>
    </dxf>
    <dxf>
      <font>
        <b/>
        <i val="0"/>
        <color rgb="FFFF0000"/>
      </font>
      <fill>
        <patternFill>
          <bgColor rgb="FFFFFFCC"/>
        </patternFill>
      </fill>
    </dxf>
    <dxf>
      <font>
        <b/>
        <i val="0"/>
        <color rgb="FF3333FF"/>
      </font>
      <fill>
        <patternFill>
          <bgColor rgb="FFCCFFCC"/>
        </patternFill>
      </fill>
    </dxf>
    <dxf>
      <font>
        <b/>
        <i val="0"/>
        <color rgb="FF3333FF"/>
      </font>
      <fill>
        <patternFill>
          <bgColor rgb="FFCCFFCC"/>
        </patternFill>
      </fill>
    </dxf>
    <dxf>
      <font>
        <b/>
        <i val="0"/>
        <color rgb="FFFF0000"/>
      </font>
      <fill>
        <patternFill>
          <bgColor rgb="FFFFFFCC"/>
        </patternFill>
      </fill>
    </dxf>
    <dxf>
      <font>
        <b/>
        <i val="0"/>
        <color rgb="FF3333FF"/>
      </font>
      <fill>
        <patternFill>
          <bgColor rgb="FFCCFFCC"/>
        </patternFill>
      </fill>
    </dxf>
    <dxf>
      <font>
        <b/>
        <i val="0"/>
        <color rgb="FFFF0000"/>
      </font>
      <fill>
        <patternFill>
          <bgColor rgb="FFFFFFCC"/>
        </patternFill>
      </fill>
    </dxf>
    <dxf>
      <font>
        <b/>
        <i val="0"/>
        <color rgb="FF3333FF"/>
      </font>
      <fill>
        <patternFill>
          <bgColor rgb="FFCCFFCC"/>
        </patternFill>
      </fill>
    </dxf>
    <dxf>
      <font>
        <b/>
        <i val="0"/>
        <color rgb="FF3333FF"/>
      </font>
      <fill>
        <patternFill>
          <bgColor rgb="FFCCFFCC"/>
        </patternFill>
      </fill>
    </dxf>
    <dxf>
      <font>
        <b/>
        <i val="0"/>
        <color rgb="FFFF0000"/>
      </font>
      <fill>
        <patternFill>
          <bgColor rgb="FFFFFFCC"/>
        </patternFill>
      </fill>
    </dxf>
    <dxf>
      <font>
        <b/>
        <i val="0"/>
        <color rgb="FF3333FF"/>
      </font>
      <fill>
        <patternFill>
          <bgColor rgb="FFCCFFCC"/>
        </patternFill>
      </fill>
    </dxf>
    <dxf>
      <font>
        <b/>
        <i val="0"/>
        <color rgb="FFFF0000"/>
      </font>
      <fill>
        <patternFill>
          <bgColor rgb="FFFFFFCC"/>
        </patternFill>
      </fill>
    </dxf>
    <dxf>
      <font>
        <b/>
        <i val="0"/>
        <color rgb="FF3333FF"/>
      </font>
      <fill>
        <patternFill>
          <bgColor rgb="FFCCFFCC"/>
        </patternFill>
      </fill>
    </dxf>
    <dxf>
      <font>
        <b/>
        <i val="0"/>
        <color rgb="FF3333FF"/>
      </font>
      <fill>
        <patternFill>
          <bgColor rgb="FFCCFFCC"/>
        </patternFill>
      </fill>
    </dxf>
    <dxf>
      <font>
        <b/>
        <i val="0"/>
        <color rgb="FFFF0000"/>
      </font>
      <fill>
        <patternFill>
          <bgColor rgb="FFFFFFCC"/>
        </patternFill>
      </fill>
    </dxf>
    <dxf>
      <font>
        <b/>
        <i val="0"/>
        <color rgb="FF3333FF"/>
      </font>
      <fill>
        <patternFill>
          <fgColor rgb="FF99FFCC"/>
          <bgColor rgb="FFCCFFCC"/>
        </patternFill>
      </fill>
    </dxf>
    <dxf>
      <font>
        <b/>
        <i val="0"/>
        <color rgb="FFFF0000"/>
      </font>
      <fill>
        <patternFill>
          <bgColor rgb="FFFFFFCC"/>
        </patternFill>
      </fill>
    </dxf>
    <dxf>
      <font>
        <b/>
        <i val="0"/>
        <color auto="1"/>
      </font>
    </dxf>
    <dxf>
      <font>
        <b/>
        <i val="0"/>
        <color rgb="FFFF0000"/>
      </font>
    </dxf>
    <dxf>
      <font>
        <b/>
        <i val="0"/>
        <color rgb="FF3333FF"/>
      </font>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00FFFF"/>
        </patternFill>
      </fill>
    </dxf>
    <dxf>
      <font>
        <b/>
        <i val="0"/>
        <color rgb="FFFF00FF"/>
      </font>
      <fill>
        <patternFill>
          <bgColor rgb="FF99FFCC"/>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s>
  <tableStyles count="0" defaultTableStyle="TableStyleMedium2" defaultPivotStyle="PivotStyleLight16"/>
  <colors>
    <mruColors>
      <color rgb="FFCCFFFF"/>
      <color rgb="FFFFFFCC"/>
      <color rgb="FFFFCCCC"/>
      <color rgb="FF99FFCC"/>
      <color rgb="FFFFCCFF"/>
      <color rgb="FFCCFFCC"/>
      <color rgb="FF3333FF"/>
      <color rgb="FFFFFF99"/>
      <color rgb="FF66FFFF"/>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3.xml"/><Relationship Id="rId3" Type="http://schemas.openxmlformats.org/officeDocument/2006/relationships/worksheet" Target="worksheets/sheet3.xml"/><Relationship Id="rId21" Type="http://schemas.openxmlformats.org/officeDocument/2006/relationships/externalLink" Target="externalLinks/externalLink6.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_rels/drawing3.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s>
</file>

<file path=xl/drawings/_rels/drawing12.xml.rels><?xml version="1.0" encoding="UTF-8" standalone="yes"?>
<Relationships xmlns="http://schemas.openxmlformats.org/package/2006/relationships"><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xdr:from>
      <xdr:col>22</xdr:col>
      <xdr:colOff>154782</xdr:colOff>
      <xdr:row>4</xdr:row>
      <xdr:rowOff>130969</xdr:rowOff>
    </xdr:from>
    <xdr:to>
      <xdr:col>29</xdr:col>
      <xdr:colOff>607219</xdr:colOff>
      <xdr:row>6</xdr:row>
      <xdr:rowOff>23813</xdr:rowOff>
    </xdr:to>
    <xdr:sp macro="" textlink="">
      <xdr:nvSpPr>
        <xdr:cNvPr id="3" name="テキスト ボックス 2"/>
        <xdr:cNvSpPr txBox="1"/>
      </xdr:nvSpPr>
      <xdr:spPr>
        <a:xfrm>
          <a:off x="13132595" y="773907"/>
          <a:ext cx="7167562" cy="797719"/>
        </a:xfrm>
        <a:prstGeom prst="rect">
          <a:avLst/>
        </a:prstGeom>
        <a:solidFill>
          <a:srgbClr val="66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このシートは保護を解除しているので、入力作業用のシートとしてご利用ください。なお、このシートの入力で交付金の申請書類の作成はできませんので、ご注意ください。</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23</xdr:col>
      <xdr:colOff>285750</xdr:colOff>
      <xdr:row>31</xdr:row>
      <xdr:rowOff>178594</xdr:rowOff>
    </xdr:from>
    <xdr:to>
      <xdr:col>27</xdr:col>
      <xdr:colOff>1714500</xdr:colOff>
      <xdr:row>36</xdr:row>
      <xdr:rowOff>71437</xdr:rowOff>
    </xdr:to>
    <xdr:sp macro="" textlink="">
      <xdr:nvSpPr>
        <xdr:cNvPr id="2" name="テキスト ボックス 1"/>
        <xdr:cNvSpPr txBox="1"/>
      </xdr:nvSpPr>
      <xdr:spPr>
        <a:xfrm>
          <a:off x="15728156" y="7465219"/>
          <a:ext cx="4095750" cy="102393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solidFill>
                <a:srgbClr val="3333FF"/>
              </a:solidFill>
              <a:latin typeface="ＭＳ ゴシック" panose="020B0609070205080204" pitchFamily="49" charset="-128"/>
              <a:ea typeface="ＭＳ ゴシック" panose="020B0609070205080204" pitchFamily="49" charset="-128"/>
            </a:rPr>
            <a:t>※</a:t>
          </a:r>
          <a:r>
            <a:rPr kumimoji="1" lang="ja-JP" altLang="en-US" sz="1100">
              <a:solidFill>
                <a:srgbClr val="3333FF"/>
              </a:solidFill>
              <a:latin typeface="ＭＳ ゴシック" panose="020B0609070205080204" pitchFamily="49" charset="-128"/>
              <a:ea typeface="ＭＳ ゴシック" panose="020B0609070205080204" pitchFamily="49" charset="-128"/>
            </a:rPr>
            <a:t>ここでは入学金の例を示していますが、</a:t>
          </a:r>
          <a:endParaRPr kumimoji="1" lang="en-US" altLang="ja-JP" sz="1100">
            <a:solidFill>
              <a:srgbClr val="3333FF"/>
            </a:solidFill>
            <a:latin typeface="ＭＳ ゴシック" panose="020B0609070205080204" pitchFamily="49" charset="-128"/>
            <a:ea typeface="ＭＳ ゴシック" panose="020B0609070205080204" pitchFamily="49" charset="-128"/>
          </a:endParaRPr>
        </a:p>
        <a:p>
          <a:pPr algn="ctr"/>
          <a:r>
            <a:rPr kumimoji="1" lang="ja-JP" altLang="en-US" sz="1100">
              <a:solidFill>
                <a:srgbClr val="3333FF"/>
              </a:solidFill>
              <a:latin typeface="ＭＳ ゴシック" panose="020B0609070205080204" pitchFamily="49" charset="-128"/>
              <a:ea typeface="ＭＳ ゴシック" panose="020B0609070205080204" pitchFamily="49" charset="-128"/>
            </a:rPr>
            <a:t>授業料の入力も可能です</a:t>
          </a:r>
        </a:p>
      </xdr:txBody>
    </xdr:sp>
    <xdr:clientData/>
  </xdr:twoCellAnchor>
  <xdr:twoCellAnchor>
    <xdr:from>
      <xdr:col>34</xdr:col>
      <xdr:colOff>226217</xdr:colOff>
      <xdr:row>31</xdr:row>
      <xdr:rowOff>190500</xdr:rowOff>
    </xdr:from>
    <xdr:to>
      <xdr:col>46</xdr:col>
      <xdr:colOff>1000123</xdr:colOff>
      <xdr:row>36</xdr:row>
      <xdr:rowOff>83343</xdr:rowOff>
    </xdr:to>
    <xdr:sp macro="" textlink="">
      <xdr:nvSpPr>
        <xdr:cNvPr id="3" name="テキスト ボックス 2"/>
        <xdr:cNvSpPr txBox="1"/>
      </xdr:nvSpPr>
      <xdr:spPr>
        <a:xfrm>
          <a:off x="26253280" y="7477125"/>
          <a:ext cx="9108281" cy="102393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solidFill>
                <a:srgbClr val="3333FF"/>
              </a:solidFill>
              <a:latin typeface="ＭＳ ゴシック" panose="020B0609070205080204" pitchFamily="49" charset="-128"/>
              <a:ea typeface="ＭＳ ゴシック" panose="020B0609070205080204" pitchFamily="49" charset="-128"/>
            </a:rPr>
            <a:t>※</a:t>
          </a:r>
          <a:r>
            <a:rPr kumimoji="1" lang="ja-JP" altLang="en-US" sz="1100">
              <a:solidFill>
                <a:srgbClr val="3333FF"/>
              </a:solidFill>
              <a:latin typeface="ＭＳ ゴシック" panose="020B0609070205080204" pitchFamily="49" charset="-128"/>
              <a:ea typeface="ＭＳ ゴシック" panose="020B0609070205080204" pitchFamily="49" charset="-128"/>
            </a:rPr>
            <a:t>ここでは入学金の例を示していますが、</a:t>
          </a:r>
          <a:endParaRPr kumimoji="1" lang="en-US" altLang="ja-JP" sz="1100">
            <a:solidFill>
              <a:srgbClr val="3333FF"/>
            </a:solidFill>
            <a:latin typeface="ＭＳ ゴシック" panose="020B0609070205080204" pitchFamily="49" charset="-128"/>
            <a:ea typeface="ＭＳ ゴシック" panose="020B0609070205080204" pitchFamily="49" charset="-128"/>
          </a:endParaRPr>
        </a:p>
        <a:p>
          <a:pPr algn="ctr"/>
          <a:r>
            <a:rPr kumimoji="1" lang="ja-JP" altLang="en-US" sz="1100">
              <a:solidFill>
                <a:srgbClr val="3333FF"/>
              </a:solidFill>
              <a:latin typeface="ＭＳ ゴシック" panose="020B0609070205080204" pitchFamily="49" charset="-128"/>
              <a:ea typeface="ＭＳ ゴシック" panose="020B0609070205080204" pitchFamily="49" charset="-128"/>
            </a:rPr>
            <a:t>授業料の入力も可能です</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238126</xdr:colOff>
      <xdr:row>109</xdr:row>
      <xdr:rowOff>95251</xdr:rowOff>
    </xdr:from>
    <xdr:to>
      <xdr:col>6</xdr:col>
      <xdr:colOff>3383577</xdr:colOff>
      <xdr:row>124</xdr:row>
      <xdr:rowOff>108867</xdr:rowOff>
    </xdr:to>
    <xdr:pic>
      <xdr:nvPicPr>
        <xdr:cNvPr id="2" name="図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8126" y="74447401"/>
          <a:ext cx="10336826" cy="35854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57</xdr:row>
      <xdr:rowOff>202406</xdr:rowOff>
    </xdr:from>
    <xdr:to>
      <xdr:col>7</xdr:col>
      <xdr:colOff>464344</xdr:colOff>
      <xdr:row>106</xdr:row>
      <xdr:rowOff>-1</xdr:rowOff>
    </xdr:to>
    <xdr:pic>
      <xdr:nvPicPr>
        <xdr:cNvPr id="5" name="図 4"/>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62138719"/>
          <a:ext cx="11144250" cy="11465718"/>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95251</xdr:colOff>
      <xdr:row>289</xdr:row>
      <xdr:rowOff>63499</xdr:rowOff>
    </xdr:from>
    <xdr:to>
      <xdr:col>28</xdr:col>
      <xdr:colOff>0</xdr:colOff>
      <xdr:row>304</xdr:row>
      <xdr:rowOff>94191</xdr:rowOff>
    </xdr:to>
    <xdr:grpSp>
      <xdr:nvGrpSpPr>
        <xdr:cNvPr id="129" name="グループ化 128"/>
        <xdr:cNvGrpSpPr/>
      </xdr:nvGrpSpPr>
      <xdr:grpSpPr>
        <a:xfrm>
          <a:off x="95251" y="54425694"/>
          <a:ext cx="18013865" cy="2644259"/>
          <a:chOff x="95251" y="54425694"/>
          <a:chExt cx="18013865" cy="2644259"/>
        </a:xfrm>
      </xdr:grpSpPr>
      <xdr:pic>
        <xdr:nvPicPr>
          <xdr:cNvPr id="44" name="図 4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1" y="54458353"/>
            <a:ext cx="17923499" cy="261160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46" name="正方形/長方形 45"/>
          <xdr:cNvSpPr/>
        </xdr:nvSpPr>
        <xdr:spPr>
          <a:xfrm>
            <a:off x="5915458" y="54425694"/>
            <a:ext cx="1592122" cy="555197"/>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47" name="正方形/長方形 46"/>
          <xdr:cNvSpPr/>
        </xdr:nvSpPr>
        <xdr:spPr>
          <a:xfrm>
            <a:off x="11429895" y="54447467"/>
            <a:ext cx="1592122" cy="555197"/>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48" name="正方形/長方形 47"/>
          <xdr:cNvSpPr/>
        </xdr:nvSpPr>
        <xdr:spPr>
          <a:xfrm>
            <a:off x="16796719" y="54447468"/>
            <a:ext cx="769700" cy="555197"/>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18" name="正方形/長方形 117"/>
          <xdr:cNvSpPr/>
        </xdr:nvSpPr>
        <xdr:spPr>
          <a:xfrm>
            <a:off x="232317" y="56104573"/>
            <a:ext cx="4347943" cy="580535"/>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19" name="正方形/長方形 118"/>
          <xdr:cNvSpPr/>
        </xdr:nvSpPr>
        <xdr:spPr>
          <a:xfrm>
            <a:off x="4994818" y="56104573"/>
            <a:ext cx="534330" cy="580535"/>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20" name="正方形/長方形 119"/>
          <xdr:cNvSpPr/>
        </xdr:nvSpPr>
        <xdr:spPr>
          <a:xfrm>
            <a:off x="6446798" y="56092957"/>
            <a:ext cx="1010580" cy="580535"/>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21" name="正方形/長方形 120"/>
          <xdr:cNvSpPr/>
        </xdr:nvSpPr>
        <xdr:spPr>
          <a:xfrm>
            <a:off x="7782621" y="56092957"/>
            <a:ext cx="813110" cy="580535"/>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22" name="正方形/長方形 121"/>
          <xdr:cNvSpPr/>
        </xdr:nvSpPr>
        <xdr:spPr>
          <a:xfrm>
            <a:off x="9071982" y="56092957"/>
            <a:ext cx="1010580" cy="580535"/>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23" name="正方形/長方形 122"/>
          <xdr:cNvSpPr/>
        </xdr:nvSpPr>
        <xdr:spPr>
          <a:xfrm>
            <a:off x="10384573" y="56092957"/>
            <a:ext cx="1091890" cy="580535"/>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24" name="正方形/長方形 123"/>
          <xdr:cNvSpPr/>
        </xdr:nvSpPr>
        <xdr:spPr>
          <a:xfrm>
            <a:off x="12320549" y="56085729"/>
            <a:ext cx="1010580" cy="580535"/>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25" name="正方形/長方形 124"/>
          <xdr:cNvSpPr/>
        </xdr:nvSpPr>
        <xdr:spPr>
          <a:xfrm>
            <a:off x="14078414" y="56092958"/>
            <a:ext cx="1010580" cy="580535"/>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27" name="正方形/長方形 126"/>
          <xdr:cNvSpPr/>
        </xdr:nvSpPr>
        <xdr:spPr>
          <a:xfrm>
            <a:off x="15414238" y="56081341"/>
            <a:ext cx="987347" cy="580535"/>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28" name="正方形/長方形 127"/>
          <xdr:cNvSpPr/>
        </xdr:nvSpPr>
        <xdr:spPr>
          <a:xfrm>
            <a:off x="16889451" y="56081341"/>
            <a:ext cx="1219665" cy="592408"/>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0</xdr:col>
      <xdr:colOff>222211</xdr:colOff>
      <xdr:row>171</xdr:row>
      <xdr:rowOff>10584</xdr:rowOff>
    </xdr:from>
    <xdr:to>
      <xdr:col>26</xdr:col>
      <xdr:colOff>231776</xdr:colOff>
      <xdr:row>194</xdr:row>
      <xdr:rowOff>74083</xdr:rowOff>
    </xdr:to>
    <xdr:grpSp>
      <xdr:nvGrpSpPr>
        <xdr:cNvPr id="104" name="グループ化 103"/>
        <xdr:cNvGrpSpPr/>
      </xdr:nvGrpSpPr>
      <xdr:grpSpPr>
        <a:xfrm>
          <a:off x="222211" y="32279425"/>
          <a:ext cx="17828285" cy="4070969"/>
          <a:chOff x="222211" y="32279425"/>
          <a:chExt cx="17828285" cy="4070969"/>
        </a:xfrm>
      </xdr:grpSpPr>
      <xdr:pic>
        <xdr:nvPicPr>
          <xdr:cNvPr id="26" name="図 25"/>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22211" y="32279425"/>
            <a:ext cx="17828285" cy="4070969"/>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92" name="八角形 81"/>
          <xdr:cNvSpPr/>
        </xdr:nvSpPr>
        <xdr:spPr>
          <a:xfrm>
            <a:off x="952499" y="32315304"/>
            <a:ext cx="761223" cy="742073"/>
          </a:xfrm>
          <a:custGeom>
            <a:avLst/>
            <a:gdLst>
              <a:gd name="connsiteX0" fmla="*/ 0 w 1185333"/>
              <a:gd name="connsiteY0" fmla="*/ 210783 h 719666"/>
              <a:gd name="connsiteX1" fmla="*/ 210783 w 1185333"/>
              <a:gd name="connsiteY1" fmla="*/ 0 h 719666"/>
              <a:gd name="connsiteX2" fmla="*/ 974550 w 1185333"/>
              <a:gd name="connsiteY2" fmla="*/ 0 h 719666"/>
              <a:gd name="connsiteX3" fmla="*/ 1185333 w 1185333"/>
              <a:gd name="connsiteY3" fmla="*/ 210783 h 719666"/>
              <a:gd name="connsiteX4" fmla="*/ 1185333 w 1185333"/>
              <a:gd name="connsiteY4" fmla="*/ 508883 h 719666"/>
              <a:gd name="connsiteX5" fmla="*/ 974550 w 1185333"/>
              <a:gd name="connsiteY5" fmla="*/ 719666 h 719666"/>
              <a:gd name="connsiteX6" fmla="*/ 210783 w 1185333"/>
              <a:gd name="connsiteY6" fmla="*/ 719666 h 719666"/>
              <a:gd name="connsiteX7" fmla="*/ 0 w 1185333"/>
              <a:gd name="connsiteY7" fmla="*/ 508883 h 719666"/>
              <a:gd name="connsiteX8" fmla="*/ 0 w 1185333"/>
              <a:gd name="connsiteY8" fmla="*/ 210783 h 719666"/>
              <a:gd name="connsiteX0" fmla="*/ 0 w 1185333"/>
              <a:gd name="connsiteY0" fmla="*/ 508883 h 719666"/>
              <a:gd name="connsiteX1" fmla="*/ 210783 w 1185333"/>
              <a:gd name="connsiteY1" fmla="*/ 0 h 719666"/>
              <a:gd name="connsiteX2" fmla="*/ 974550 w 1185333"/>
              <a:gd name="connsiteY2" fmla="*/ 0 h 719666"/>
              <a:gd name="connsiteX3" fmla="*/ 1185333 w 1185333"/>
              <a:gd name="connsiteY3" fmla="*/ 210783 h 719666"/>
              <a:gd name="connsiteX4" fmla="*/ 1185333 w 1185333"/>
              <a:gd name="connsiteY4" fmla="*/ 508883 h 719666"/>
              <a:gd name="connsiteX5" fmla="*/ 974550 w 1185333"/>
              <a:gd name="connsiteY5" fmla="*/ 719666 h 719666"/>
              <a:gd name="connsiteX6" fmla="*/ 210783 w 1185333"/>
              <a:gd name="connsiteY6" fmla="*/ 719666 h 719666"/>
              <a:gd name="connsiteX7" fmla="*/ 0 w 1185333"/>
              <a:gd name="connsiteY7" fmla="*/ 508883 h 719666"/>
              <a:gd name="connsiteX0" fmla="*/ 0 w 974550"/>
              <a:gd name="connsiteY0" fmla="*/ 719666 h 719666"/>
              <a:gd name="connsiteX1" fmla="*/ 0 w 974550"/>
              <a:gd name="connsiteY1" fmla="*/ 0 h 719666"/>
              <a:gd name="connsiteX2" fmla="*/ 763767 w 974550"/>
              <a:gd name="connsiteY2" fmla="*/ 0 h 719666"/>
              <a:gd name="connsiteX3" fmla="*/ 974550 w 974550"/>
              <a:gd name="connsiteY3" fmla="*/ 210783 h 719666"/>
              <a:gd name="connsiteX4" fmla="*/ 974550 w 974550"/>
              <a:gd name="connsiteY4" fmla="*/ 508883 h 719666"/>
              <a:gd name="connsiteX5" fmla="*/ 763767 w 974550"/>
              <a:gd name="connsiteY5" fmla="*/ 719666 h 719666"/>
              <a:gd name="connsiteX6" fmla="*/ 0 w 974550"/>
              <a:gd name="connsiteY6" fmla="*/ 719666 h 719666"/>
              <a:gd name="connsiteX0" fmla="*/ 0 w 974550"/>
              <a:gd name="connsiteY0" fmla="*/ 719666 h 719666"/>
              <a:gd name="connsiteX1" fmla="*/ 0 w 974550"/>
              <a:gd name="connsiteY1" fmla="*/ 0 h 719666"/>
              <a:gd name="connsiteX2" fmla="*/ 573267 w 974550"/>
              <a:gd name="connsiteY2" fmla="*/ 0 h 719666"/>
              <a:gd name="connsiteX3" fmla="*/ 974550 w 974550"/>
              <a:gd name="connsiteY3" fmla="*/ 210783 h 719666"/>
              <a:gd name="connsiteX4" fmla="*/ 974550 w 974550"/>
              <a:gd name="connsiteY4" fmla="*/ 508883 h 719666"/>
              <a:gd name="connsiteX5" fmla="*/ 763767 w 974550"/>
              <a:gd name="connsiteY5" fmla="*/ 719666 h 719666"/>
              <a:gd name="connsiteX6" fmla="*/ 0 w 974550"/>
              <a:gd name="connsiteY6" fmla="*/ 719666 h 719666"/>
              <a:gd name="connsiteX0" fmla="*/ 0 w 974550"/>
              <a:gd name="connsiteY0" fmla="*/ 719666 h 719666"/>
              <a:gd name="connsiteX1" fmla="*/ 0 w 974550"/>
              <a:gd name="connsiteY1" fmla="*/ 0 h 719666"/>
              <a:gd name="connsiteX2" fmla="*/ 573267 w 974550"/>
              <a:gd name="connsiteY2" fmla="*/ 0 h 719666"/>
              <a:gd name="connsiteX3" fmla="*/ 582967 w 974550"/>
              <a:gd name="connsiteY3" fmla="*/ 380116 h 719666"/>
              <a:gd name="connsiteX4" fmla="*/ 974550 w 974550"/>
              <a:gd name="connsiteY4" fmla="*/ 508883 h 719666"/>
              <a:gd name="connsiteX5" fmla="*/ 763767 w 974550"/>
              <a:gd name="connsiteY5" fmla="*/ 719666 h 719666"/>
              <a:gd name="connsiteX6" fmla="*/ 0 w 974550"/>
              <a:gd name="connsiteY6" fmla="*/ 719666 h 719666"/>
              <a:gd name="connsiteX0" fmla="*/ 0 w 836967"/>
              <a:gd name="connsiteY0" fmla="*/ 719666 h 719666"/>
              <a:gd name="connsiteX1" fmla="*/ 0 w 836967"/>
              <a:gd name="connsiteY1" fmla="*/ 0 h 719666"/>
              <a:gd name="connsiteX2" fmla="*/ 573267 w 836967"/>
              <a:gd name="connsiteY2" fmla="*/ 0 h 719666"/>
              <a:gd name="connsiteX3" fmla="*/ 582967 w 836967"/>
              <a:gd name="connsiteY3" fmla="*/ 380116 h 719666"/>
              <a:gd name="connsiteX4" fmla="*/ 836967 w 836967"/>
              <a:gd name="connsiteY4" fmla="*/ 403049 h 719666"/>
              <a:gd name="connsiteX5" fmla="*/ 763767 w 836967"/>
              <a:gd name="connsiteY5" fmla="*/ 719666 h 719666"/>
              <a:gd name="connsiteX6" fmla="*/ 0 w 836967"/>
              <a:gd name="connsiteY6" fmla="*/ 719666 h 719666"/>
              <a:gd name="connsiteX0" fmla="*/ 0 w 836967"/>
              <a:gd name="connsiteY0" fmla="*/ 719666 h 719666"/>
              <a:gd name="connsiteX1" fmla="*/ 0 w 836967"/>
              <a:gd name="connsiteY1" fmla="*/ 0 h 719666"/>
              <a:gd name="connsiteX2" fmla="*/ 573267 w 836967"/>
              <a:gd name="connsiteY2" fmla="*/ 0 h 719666"/>
              <a:gd name="connsiteX3" fmla="*/ 582967 w 836967"/>
              <a:gd name="connsiteY3" fmla="*/ 380116 h 719666"/>
              <a:gd name="connsiteX4" fmla="*/ 836967 w 836967"/>
              <a:gd name="connsiteY4" fmla="*/ 403049 h 719666"/>
              <a:gd name="connsiteX5" fmla="*/ 763767 w 836967"/>
              <a:gd name="connsiteY5" fmla="*/ 719666 h 719666"/>
              <a:gd name="connsiteX6" fmla="*/ 0 w 836967"/>
              <a:gd name="connsiteY6" fmla="*/ 719666 h 719666"/>
              <a:gd name="connsiteX0" fmla="*/ 0 w 815800"/>
              <a:gd name="connsiteY0" fmla="*/ 719666 h 719666"/>
              <a:gd name="connsiteX1" fmla="*/ 0 w 815800"/>
              <a:gd name="connsiteY1" fmla="*/ 0 h 719666"/>
              <a:gd name="connsiteX2" fmla="*/ 573267 w 815800"/>
              <a:gd name="connsiteY2" fmla="*/ 0 h 719666"/>
              <a:gd name="connsiteX3" fmla="*/ 582967 w 815800"/>
              <a:gd name="connsiteY3" fmla="*/ 380116 h 719666"/>
              <a:gd name="connsiteX4" fmla="*/ 815800 w 815800"/>
              <a:gd name="connsiteY4" fmla="*/ 360716 h 719666"/>
              <a:gd name="connsiteX5" fmla="*/ 763767 w 815800"/>
              <a:gd name="connsiteY5" fmla="*/ 719666 h 719666"/>
              <a:gd name="connsiteX6" fmla="*/ 0 w 815800"/>
              <a:gd name="connsiteY6" fmla="*/ 719666 h 719666"/>
              <a:gd name="connsiteX0" fmla="*/ 0 w 773467"/>
              <a:gd name="connsiteY0" fmla="*/ 719666 h 719666"/>
              <a:gd name="connsiteX1" fmla="*/ 0 w 773467"/>
              <a:gd name="connsiteY1" fmla="*/ 0 h 719666"/>
              <a:gd name="connsiteX2" fmla="*/ 573267 w 773467"/>
              <a:gd name="connsiteY2" fmla="*/ 0 h 719666"/>
              <a:gd name="connsiteX3" fmla="*/ 582967 w 773467"/>
              <a:gd name="connsiteY3" fmla="*/ 380116 h 719666"/>
              <a:gd name="connsiteX4" fmla="*/ 773467 w 773467"/>
              <a:gd name="connsiteY4" fmla="*/ 350132 h 719666"/>
              <a:gd name="connsiteX5" fmla="*/ 763767 w 773467"/>
              <a:gd name="connsiteY5" fmla="*/ 719666 h 719666"/>
              <a:gd name="connsiteX6" fmla="*/ 0 w 773467"/>
              <a:gd name="connsiteY6" fmla="*/ 719666 h 719666"/>
              <a:gd name="connsiteX0" fmla="*/ 0 w 815800"/>
              <a:gd name="connsiteY0" fmla="*/ 719666 h 719666"/>
              <a:gd name="connsiteX1" fmla="*/ 0 w 815800"/>
              <a:gd name="connsiteY1" fmla="*/ 0 h 719666"/>
              <a:gd name="connsiteX2" fmla="*/ 573267 w 815800"/>
              <a:gd name="connsiteY2" fmla="*/ 0 h 719666"/>
              <a:gd name="connsiteX3" fmla="*/ 582967 w 815800"/>
              <a:gd name="connsiteY3" fmla="*/ 380116 h 719666"/>
              <a:gd name="connsiteX4" fmla="*/ 815800 w 815800"/>
              <a:gd name="connsiteY4" fmla="*/ 381882 h 719666"/>
              <a:gd name="connsiteX5" fmla="*/ 763767 w 815800"/>
              <a:gd name="connsiteY5" fmla="*/ 719666 h 719666"/>
              <a:gd name="connsiteX6" fmla="*/ 0 w 815800"/>
              <a:gd name="connsiteY6" fmla="*/ 719666 h 719666"/>
              <a:gd name="connsiteX0" fmla="*/ 0 w 773467"/>
              <a:gd name="connsiteY0" fmla="*/ 719666 h 719666"/>
              <a:gd name="connsiteX1" fmla="*/ 0 w 773467"/>
              <a:gd name="connsiteY1" fmla="*/ 0 h 719666"/>
              <a:gd name="connsiteX2" fmla="*/ 573267 w 773467"/>
              <a:gd name="connsiteY2" fmla="*/ 0 h 719666"/>
              <a:gd name="connsiteX3" fmla="*/ 582967 w 773467"/>
              <a:gd name="connsiteY3" fmla="*/ 380116 h 719666"/>
              <a:gd name="connsiteX4" fmla="*/ 773467 w 773467"/>
              <a:gd name="connsiteY4" fmla="*/ 381882 h 719666"/>
              <a:gd name="connsiteX5" fmla="*/ 763767 w 773467"/>
              <a:gd name="connsiteY5" fmla="*/ 719666 h 719666"/>
              <a:gd name="connsiteX6" fmla="*/ 0 w 773467"/>
              <a:gd name="connsiteY6" fmla="*/ 719666 h 719666"/>
              <a:gd name="connsiteX0" fmla="*/ 0 w 815800"/>
              <a:gd name="connsiteY0" fmla="*/ 719666 h 719666"/>
              <a:gd name="connsiteX1" fmla="*/ 0 w 815800"/>
              <a:gd name="connsiteY1" fmla="*/ 0 h 719666"/>
              <a:gd name="connsiteX2" fmla="*/ 573267 w 815800"/>
              <a:gd name="connsiteY2" fmla="*/ 0 h 719666"/>
              <a:gd name="connsiteX3" fmla="*/ 582967 w 815800"/>
              <a:gd name="connsiteY3" fmla="*/ 380116 h 719666"/>
              <a:gd name="connsiteX4" fmla="*/ 815800 w 815800"/>
              <a:gd name="connsiteY4" fmla="*/ 381882 h 719666"/>
              <a:gd name="connsiteX5" fmla="*/ 763767 w 815800"/>
              <a:gd name="connsiteY5" fmla="*/ 719666 h 719666"/>
              <a:gd name="connsiteX6" fmla="*/ 0 w 815800"/>
              <a:gd name="connsiteY6" fmla="*/ 719666 h 719666"/>
              <a:gd name="connsiteX0" fmla="*/ 0 w 784050"/>
              <a:gd name="connsiteY0" fmla="*/ 719666 h 719666"/>
              <a:gd name="connsiteX1" fmla="*/ 0 w 784050"/>
              <a:gd name="connsiteY1" fmla="*/ 0 h 719666"/>
              <a:gd name="connsiteX2" fmla="*/ 573267 w 784050"/>
              <a:gd name="connsiteY2" fmla="*/ 0 h 719666"/>
              <a:gd name="connsiteX3" fmla="*/ 582967 w 784050"/>
              <a:gd name="connsiteY3" fmla="*/ 380116 h 719666"/>
              <a:gd name="connsiteX4" fmla="*/ 784050 w 784050"/>
              <a:gd name="connsiteY4" fmla="*/ 392465 h 719666"/>
              <a:gd name="connsiteX5" fmla="*/ 763767 w 784050"/>
              <a:gd name="connsiteY5" fmla="*/ 719666 h 719666"/>
              <a:gd name="connsiteX6" fmla="*/ 0 w 784050"/>
              <a:gd name="connsiteY6" fmla="*/ 719666 h 719666"/>
              <a:gd name="connsiteX0" fmla="*/ 0 w 815800"/>
              <a:gd name="connsiteY0" fmla="*/ 719666 h 719666"/>
              <a:gd name="connsiteX1" fmla="*/ 0 w 815800"/>
              <a:gd name="connsiteY1" fmla="*/ 0 h 719666"/>
              <a:gd name="connsiteX2" fmla="*/ 573267 w 815800"/>
              <a:gd name="connsiteY2" fmla="*/ 0 h 719666"/>
              <a:gd name="connsiteX3" fmla="*/ 582967 w 815800"/>
              <a:gd name="connsiteY3" fmla="*/ 380116 h 719666"/>
              <a:gd name="connsiteX4" fmla="*/ 815800 w 815800"/>
              <a:gd name="connsiteY4" fmla="*/ 403048 h 719666"/>
              <a:gd name="connsiteX5" fmla="*/ 763767 w 815800"/>
              <a:gd name="connsiteY5" fmla="*/ 719666 h 719666"/>
              <a:gd name="connsiteX6" fmla="*/ 0 w 815800"/>
              <a:gd name="connsiteY6" fmla="*/ 719666 h 719666"/>
              <a:gd name="connsiteX0" fmla="*/ 0 w 784050"/>
              <a:gd name="connsiteY0" fmla="*/ 719666 h 719666"/>
              <a:gd name="connsiteX1" fmla="*/ 0 w 784050"/>
              <a:gd name="connsiteY1" fmla="*/ 0 h 719666"/>
              <a:gd name="connsiteX2" fmla="*/ 573267 w 784050"/>
              <a:gd name="connsiteY2" fmla="*/ 0 h 719666"/>
              <a:gd name="connsiteX3" fmla="*/ 582967 w 784050"/>
              <a:gd name="connsiteY3" fmla="*/ 380116 h 719666"/>
              <a:gd name="connsiteX4" fmla="*/ 784050 w 784050"/>
              <a:gd name="connsiteY4" fmla="*/ 403048 h 719666"/>
              <a:gd name="connsiteX5" fmla="*/ 763767 w 784050"/>
              <a:gd name="connsiteY5" fmla="*/ 719666 h 719666"/>
              <a:gd name="connsiteX6" fmla="*/ 0 w 784050"/>
              <a:gd name="connsiteY6" fmla="*/ 719666 h 719666"/>
              <a:gd name="connsiteX0" fmla="*/ 784050 w 875490"/>
              <a:gd name="connsiteY0" fmla="*/ 403048 h 719666"/>
              <a:gd name="connsiteX1" fmla="*/ 763767 w 875490"/>
              <a:gd name="connsiteY1" fmla="*/ 719666 h 719666"/>
              <a:gd name="connsiteX2" fmla="*/ 0 w 875490"/>
              <a:gd name="connsiteY2" fmla="*/ 719666 h 719666"/>
              <a:gd name="connsiteX3" fmla="*/ 0 w 875490"/>
              <a:gd name="connsiteY3" fmla="*/ 0 h 719666"/>
              <a:gd name="connsiteX4" fmla="*/ 573267 w 875490"/>
              <a:gd name="connsiteY4" fmla="*/ 0 h 719666"/>
              <a:gd name="connsiteX5" fmla="*/ 582967 w 875490"/>
              <a:gd name="connsiteY5" fmla="*/ 380116 h 719666"/>
              <a:gd name="connsiteX6" fmla="*/ 875490 w 875490"/>
              <a:gd name="connsiteY6" fmla="*/ 494488 h 719666"/>
              <a:gd name="connsiteX0" fmla="*/ 784050 w 784050"/>
              <a:gd name="connsiteY0" fmla="*/ 403048 h 719666"/>
              <a:gd name="connsiteX1" fmla="*/ 763767 w 784050"/>
              <a:gd name="connsiteY1" fmla="*/ 719666 h 719666"/>
              <a:gd name="connsiteX2" fmla="*/ 0 w 784050"/>
              <a:gd name="connsiteY2" fmla="*/ 719666 h 719666"/>
              <a:gd name="connsiteX3" fmla="*/ 0 w 784050"/>
              <a:gd name="connsiteY3" fmla="*/ 0 h 719666"/>
              <a:gd name="connsiteX4" fmla="*/ 573267 w 784050"/>
              <a:gd name="connsiteY4" fmla="*/ 0 h 719666"/>
              <a:gd name="connsiteX5" fmla="*/ 582967 w 784050"/>
              <a:gd name="connsiteY5" fmla="*/ 380116 h 719666"/>
              <a:gd name="connsiteX6" fmla="*/ 780240 w 784050"/>
              <a:gd name="connsiteY6" fmla="*/ 367488 h 719666"/>
              <a:gd name="connsiteX0" fmla="*/ 784050 w 790823"/>
              <a:gd name="connsiteY0" fmla="*/ 403048 h 719666"/>
              <a:gd name="connsiteX1" fmla="*/ 763767 w 790823"/>
              <a:gd name="connsiteY1" fmla="*/ 719666 h 719666"/>
              <a:gd name="connsiteX2" fmla="*/ 0 w 790823"/>
              <a:gd name="connsiteY2" fmla="*/ 719666 h 719666"/>
              <a:gd name="connsiteX3" fmla="*/ 0 w 790823"/>
              <a:gd name="connsiteY3" fmla="*/ 0 h 719666"/>
              <a:gd name="connsiteX4" fmla="*/ 573267 w 790823"/>
              <a:gd name="connsiteY4" fmla="*/ 0 h 719666"/>
              <a:gd name="connsiteX5" fmla="*/ 582967 w 790823"/>
              <a:gd name="connsiteY5" fmla="*/ 380116 h 719666"/>
              <a:gd name="connsiteX6" fmla="*/ 790823 w 790823"/>
              <a:gd name="connsiteY6" fmla="*/ 378071 h 719666"/>
              <a:gd name="connsiteX0" fmla="*/ 784050 w 784050"/>
              <a:gd name="connsiteY0" fmla="*/ 403048 h 719666"/>
              <a:gd name="connsiteX1" fmla="*/ 763767 w 784050"/>
              <a:gd name="connsiteY1" fmla="*/ 719666 h 719666"/>
              <a:gd name="connsiteX2" fmla="*/ 0 w 784050"/>
              <a:gd name="connsiteY2" fmla="*/ 719666 h 719666"/>
              <a:gd name="connsiteX3" fmla="*/ 0 w 784050"/>
              <a:gd name="connsiteY3" fmla="*/ 0 h 719666"/>
              <a:gd name="connsiteX4" fmla="*/ 573267 w 784050"/>
              <a:gd name="connsiteY4" fmla="*/ 0 h 719666"/>
              <a:gd name="connsiteX5" fmla="*/ 582967 w 784050"/>
              <a:gd name="connsiteY5" fmla="*/ 380116 h 719666"/>
              <a:gd name="connsiteX6" fmla="*/ 759073 w 784050"/>
              <a:gd name="connsiteY6" fmla="*/ 388654 h 719666"/>
              <a:gd name="connsiteX0" fmla="*/ 784050 w 784050"/>
              <a:gd name="connsiteY0" fmla="*/ 403048 h 719666"/>
              <a:gd name="connsiteX1" fmla="*/ 763767 w 784050"/>
              <a:gd name="connsiteY1" fmla="*/ 719666 h 719666"/>
              <a:gd name="connsiteX2" fmla="*/ 0 w 784050"/>
              <a:gd name="connsiteY2" fmla="*/ 719666 h 719666"/>
              <a:gd name="connsiteX3" fmla="*/ 0 w 784050"/>
              <a:gd name="connsiteY3" fmla="*/ 0 h 719666"/>
              <a:gd name="connsiteX4" fmla="*/ 573267 w 784050"/>
              <a:gd name="connsiteY4" fmla="*/ 0 h 719666"/>
              <a:gd name="connsiteX5" fmla="*/ 582967 w 784050"/>
              <a:gd name="connsiteY5" fmla="*/ 380116 h 719666"/>
              <a:gd name="connsiteX0" fmla="*/ 805216 w 805216"/>
              <a:gd name="connsiteY0" fmla="*/ 392464 h 719666"/>
              <a:gd name="connsiteX1" fmla="*/ 763767 w 805216"/>
              <a:gd name="connsiteY1" fmla="*/ 719666 h 719666"/>
              <a:gd name="connsiteX2" fmla="*/ 0 w 805216"/>
              <a:gd name="connsiteY2" fmla="*/ 719666 h 719666"/>
              <a:gd name="connsiteX3" fmla="*/ 0 w 805216"/>
              <a:gd name="connsiteY3" fmla="*/ 0 h 719666"/>
              <a:gd name="connsiteX4" fmla="*/ 573267 w 805216"/>
              <a:gd name="connsiteY4" fmla="*/ 0 h 719666"/>
              <a:gd name="connsiteX5" fmla="*/ 582967 w 805216"/>
              <a:gd name="connsiteY5" fmla="*/ 380116 h 719666"/>
              <a:gd name="connsiteX0" fmla="*/ 784049 w 784049"/>
              <a:gd name="connsiteY0" fmla="*/ 350131 h 719666"/>
              <a:gd name="connsiteX1" fmla="*/ 763767 w 784049"/>
              <a:gd name="connsiteY1" fmla="*/ 719666 h 719666"/>
              <a:gd name="connsiteX2" fmla="*/ 0 w 784049"/>
              <a:gd name="connsiteY2" fmla="*/ 719666 h 719666"/>
              <a:gd name="connsiteX3" fmla="*/ 0 w 784049"/>
              <a:gd name="connsiteY3" fmla="*/ 0 h 719666"/>
              <a:gd name="connsiteX4" fmla="*/ 573267 w 784049"/>
              <a:gd name="connsiteY4" fmla="*/ 0 h 719666"/>
              <a:gd name="connsiteX5" fmla="*/ 582967 w 784049"/>
              <a:gd name="connsiteY5" fmla="*/ 380116 h 719666"/>
              <a:gd name="connsiteX0" fmla="*/ 858132 w 858132"/>
              <a:gd name="connsiteY0" fmla="*/ 371297 h 719666"/>
              <a:gd name="connsiteX1" fmla="*/ 763767 w 858132"/>
              <a:gd name="connsiteY1" fmla="*/ 719666 h 719666"/>
              <a:gd name="connsiteX2" fmla="*/ 0 w 858132"/>
              <a:gd name="connsiteY2" fmla="*/ 719666 h 719666"/>
              <a:gd name="connsiteX3" fmla="*/ 0 w 858132"/>
              <a:gd name="connsiteY3" fmla="*/ 0 h 719666"/>
              <a:gd name="connsiteX4" fmla="*/ 573267 w 858132"/>
              <a:gd name="connsiteY4" fmla="*/ 0 h 719666"/>
              <a:gd name="connsiteX5" fmla="*/ 582967 w 858132"/>
              <a:gd name="connsiteY5" fmla="*/ 380116 h 719666"/>
              <a:gd name="connsiteX0" fmla="*/ 794632 w 794632"/>
              <a:gd name="connsiteY0" fmla="*/ 371297 h 719666"/>
              <a:gd name="connsiteX1" fmla="*/ 763767 w 794632"/>
              <a:gd name="connsiteY1" fmla="*/ 719666 h 719666"/>
              <a:gd name="connsiteX2" fmla="*/ 0 w 794632"/>
              <a:gd name="connsiteY2" fmla="*/ 719666 h 719666"/>
              <a:gd name="connsiteX3" fmla="*/ 0 w 794632"/>
              <a:gd name="connsiteY3" fmla="*/ 0 h 719666"/>
              <a:gd name="connsiteX4" fmla="*/ 573267 w 794632"/>
              <a:gd name="connsiteY4" fmla="*/ 0 h 719666"/>
              <a:gd name="connsiteX5" fmla="*/ 582967 w 794632"/>
              <a:gd name="connsiteY5" fmla="*/ 380116 h 719666"/>
              <a:gd name="connsiteX0" fmla="*/ 794632 w 794632"/>
              <a:gd name="connsiteY0" fmla="*/ 371297 h 719666"/>
              <a:gd name="connsiteX1" fmla="*/ 763767 w 794632"/>
              <a:gd name="connsiteY1" fmla="*/ 719666 h 719666"/>
              <a:gd name="connsiteX2" fmla="*/ 0 w 794632"/>
              <a:gd name="connsiteY2" fmla="*/ 719666 h 719666"/>
              <a:gd name="connsiteX3" fmla="*/ 0 w 794632"/>
              <a:gd name="connsiteY3" fmla="*/ 0 h 719666"/>
              <a:gd name="connsiteX4" fmla="*/ 573267 w 794632"/>
              <a:gd name="connsiteY4" fmla="*/ 0 h 719666"/>
              <a:gd name="connsiteX5" fmla="*/ 582967 w 794632"/>
              <a:gd name="connsiteY5" fmla="*/ 380116 h 719666"/>
              <a:gd name="connsiteX6" fmla="*/ 794632 w 794632"/>
              <a:gd name="connsiteY6" fmla="*/ 371297 h 719666"/>
              <a:gd name="connsiteX0" fmla="*/ 794632 w 794632"/>
              <a:gd name="connsiteY0" fmla="*/ 381880 h 719666"/>
              <a:gd name="connsiteX1" fmla="*/ 763767 w 794632"/>
              <a:gd name="connsiteY1" fmla="*/ 719666 h 719666"/>
              <a:gd name="connsiteX2" fmla="*/ 0 w 794632"/>
              <a:gd name="connsiteY2" fmla="*/ 719666 h 719666"/>
              <a:gd name="connsiteX3" fmla="*/ 0 w 794632"/>
              <a:gd name="connsiteY3" fmla="*/ 0 h 719666"/>
              <a:gd name="connsiteX4" fmla="*/ 573267 w 794632"/>
              <a:gd name="connsiteY4" fmla="*/ 0 h 719666"/>
              <a:gd name="connsiteX5" fmla="*/ 582967 w 794632"/>
              <a:gd name="connsiteY5" fmla="*/ 380116 h 719666"/>
              <a:gd name="connsiteX6" fmla="*/ 794632 w 794632"/>
              <a:gd name="connsiteY6" fmla="*/ 381880 h 719666"/>
              <a:gd name="connsiteX0" fmla="*/ 784048 w 784048"/>
              <a:gd name="connsiteY0" fmla="*/ 392464 h 719666"/>
              <a:gd name="connsiteX1" fmla="*/ 763767 w 784048"/>
              <a:gd name="connsiteY1" fmla="*/ 719666 h 719666"/>
              <a:gd name="connsiteX2" fmla="*/ 0 w 784048"/>
              <a:gd name="connsiteY2" fmla="*/ 719666 h 719666"/>
              <a:gd name="connsiteX3" fmla="*/ 0 w 784048"/>
              <a:gd name="connsiteY3" fmla="*/ 0 h 719666"/>
              <a:gd name="connsiteX4" fmla="*/ 573267 w 784048"/>
              <a:gd name="connsiteY4" fmla="*/ 0 h 719666"/>
              <a:gd name="connsiteX5" fmla="*/ 582967 w 784048"/>
              <a:gd name="connsiteY5" fmla="*/ 380116 h 719666"/>
              <a:gd name="connsiteX6" fmla="*/ 784048 w 784048"/>
              <a:gd name="connsiteY6" fmla="*/ 392464 h 719666"/>
              <a:gd name="connsiteX0" fmla="*/ 784048 w 784048"/>
              <a:gd name="connsiteY0" fmla="*/ 350131 h 719666"/>
              <a:gd name="connsiteX1" fmla="*/ 763767 w 784048"/>
              <a:gd name="connsiteY1" fmla="*/ 719666 h 719666"/>
              <a:gd name="connsiteX2" fmla="*/ 0 w 784048"/>
              <a:gd name="connsiteY2" fmla="*/ 719666 h 719666"/>
              <a:gd name="connsiteX3" fmla="*/ 0 w 784048"/>
              <a:gd name="connsiteY3" fmla="*/ 0 h 719666"/>
              <a:gd name="connsiteX4" fmla="*/ 573267 w 784048"/>
              <a:gd name="connsiteY4" fmla="*/ 0 h 719666"/>
              <a:gd name="connsiteX5" fmla="*/ 582967 w 784048"/>
              <a:gd name="connsiteY5" fmla="*/ 380116 h 719666"/>
              <a:gd name="connsiteX6" fmla="*/ 784048 w 784048"/>
              <a:gd name="connsiteY6" fmla="*/ 350131 h 719666"/>
              <a:gd name="connsiteX0" fmla="*/ 784048 w 784048"/>
              <a:gd name="connsiteY0" fmla="*/ 360714 h 719666"/>
              <a:gd name="connsiteX1" fmla="*/ 763767 w 784048"/>
              <a:gd name="connsiteY1" fmla="*/ 719666 h 719666"/>
              <a:gd name="connsiteX2" fmla="*/ 0 w 784048"/>
              <a:gd name="connsiteY2" fmla="*/ 719666 h 719666"/>
              <a:gd name="connsiteX3" fmla="*/ 0 w 784048"/>
              <a:gd name="connsiteY3" fmla="*/ 0 h 719666"/>
              <a:gd name="connsiteX4" fmla="*/ 573267 w 784048"/>
              <a:gd name="connsiteY4" fmla="*/ 0 h 719666"/>
              <a:gd name="connsiteX5" fmla="*/ 582967 w 784048"/>
              <a:gd name="connsiteY5" fmla="*/ 380116 h 719666"/>
              <a:gd name="connsiteX6" fmla="*/ 784048 w 784048"/>
              <a:gd name="connsiteY6" fmla="*/ 360714 h 719666"/>
              <a:gd name="connsiteX0" fmla="*/ 791250 w 791250"/>
              <a:gd name="connsiteY0" fmla="*/ 378373 h 719666"/>
              <a:gd name="connsiteX1" fmla="*/ 763767 w 791250"/>
              <a:gd name="connsiteY1" fmla="*/ 719666 h 719666"/>
              <a:gd name="connsiteX2" fmla="*/ 0 w 791250"/>
              <a:gd name="connsiteY2" fmla="*/ 719666 h 719666"/>
              <a:gd name="connsiteX3" fmla="*/ 0 w 791250"/>
              <a:gd name="connsiteY3" fmla="*/ 0 h 719666"/>
              <a:gd name="connsiteX4" fmla="*/ 573267 w 791250"/>
              <a:gd name="connsiteY4" fmla="*/ 0 h 719666"/>
              <a:gd name="connsiteX5" fmla="*/ 582967 w 791250"/>
              <a:gd name="connsiteY5" fmla="*/ 380116 h 719666"/>
              <a:gd name="connsiteX6" fmla="*/ 791250 w 791250"/>
              <a:gd name="connsiteY6" fmla="*/ 378373 h 719666"/>
              <a:gd name="connsiteX0" fmla="*/ 780448 w 780448"/>
              <a:gd name="connsiteY0" fmla="*/ 378373 h 719666"/>
              <a:gd name="connsiteX1" fmla="*/ 763767 w 780448"/>
              <a:gd name="connsiteY1" fmla="*/ 719666 h 719666"/>
              <a:gd name="connsiteX2" fmla="*/ 0 w 780448"/>
              <a:gd name="connsiteY2" fmla="*/ 719666 h 719666"/>
              <a:gd name="connsiteX3" fmla="*/ 0 w 780448"/>
              <a:gd name="connsiteY3" fmla="*/ 0 h 719666"/>
              <a:gd name="connsiteX4" fmla="*/ 573267 w 780448"/>
              <a:gd name="connsiteY4" fmla="*/ 0 h 719666"/>
              <a:gd name="connsiteX5" fmla="*/ 582967 w 780448"/>
              <a:gd name="connsiteY5" fmla="*/ 380116 h 719666"/>
              <a:gd name="connsiteX6" fmla="*/ 780448 w 780448"/>
              <a:gd name="connsiteY6" fmla="*/ 378373 h 719666"/>
              <a:gd name="connsiteX0" fmla="*/ 582967 w 763767"/>
              <a:gd name="connsiteY0" fmla="*/ 380116 h 719666"/>
              <a:gd name="connsiteX1" fmla="*/ 763767 w 763767"/>
              <a:gd name="connsiteY1" fmla="*/ 719666 h 719666"/>
              <a:gd name="connsiteX2" fmla="*/ 0 w 763767"/>
              <a:gd name="connsiteY2" fmla="*/ 719666 h 719666"/>
              <a:gd name="connsiteX3" fmla="*/ 0 w 763767"/>
              <a:gd name="connsiteY3" fmla="*/ 0 h 719666"/>
              <a:gd name="connsiteX4" fmla="*/ 573267 w 763767"/>
              <a:gd name="connsiteY4" fmla="*/ 0 h 719666"/>
              <a:gd name="connsiteX5" fmla="*/ 582967 w 763767"/>
              <a:gd name="connsiteY5" fmla="*/ 380116 h 719666"/>
              <a:gd name="connsiteX0" fmla="*/ 582967 w 763767"/>
              <a:gd name="connsiteY0" fmla="*/ 380116 h 719666"/>
              <a:gd name="connsiteX1" fmla="*/ 617014 w 763767"/>
              <a:gd name="connsiteY1" fmla="*/ 425953 h 719666"/>
              <a:gd name="connsiteX2" fmla="*/ 763767 w 763767"/>
              <a:gd name="connsiteY2" fmla="*/ 719666 h 719666"/>
              <a:gd name="connsiteX3" fmla="*/ 0 w 763767"/>
              <a:gd name="connsiteY3" fmla="*/ 719666 h 719666"/>
              <a:gd name="connsiteX4" fmla="*/ 0 w 763767"/>
              <a:gd name="connsiteY4" fmla="*/ 0 h 719666"/>
              <a:gd name="connsiteX5" fmla="*/ 573267 w 763767"/>
              <a:gd name="connsiteY5" fmla="*/ 0 h 719666"/>
              <a:gd name="connsiteX6" fmla="*/ 582967 w 763767"/>
              <a:gd name="connsiteY6" fmla="*/ 380116 h 719666"/>
              <a:gd name="connsiteX0" fmla="*/ 582967 w 775448"/>
              <a:gd name="connsiteY0" fmla="*/ 380116 h 719666"/>
              <a:gd name="connsiteX1" fmla="*/ 775448 w 775448"/>
              <a:gd name="connsiteY1" fmla="*/ 369446 h 719666"/>
              <a:gd name="connsiteX2" fmla="*/ 763767 w 775448"/>
              <a:gd name="connsiteY2" fmla="*/ 719666 h 719666"/>
              <a:gd name="connsiteX3" fmla="*/ 0 w 775448"/>
              <a:gd name="connsiteY3" fmla="*/ 719666 h 719666"/>
              <a:gd name="connsiteX4" fmla="*/ 0 w 775448"/>
              <a:gd name="connsiteY4" fmla="*/ 0 h 719666"/>
              <a:gd name="connsiteX5" fmla="*/ 573267 w 775448"/>
              <a:gd name="connsiteY5" fmla="*/ 0 h 719666"/>
              <a:gd name="connsiteX6" fmla="*/ 582967 w 775448"/>
              <a:gd name="connsiteY6" fmla="*/ 380116 h 719666"/>
              <a:gd name="connsiteX0" fmla="*/ 582967 w 763767"/>
              <a:gd name="connsiteY0" fmla="*/ 380116 h 719666"/>
              <a:gd name="connsiteX1" fmla="*/ 753843 w 763767"/>
              <a:gd name="connsiteY1" fmla="*/ 387105 h 719666"/>
              <a:gd name="connsiteX2" fmla="*/ 763767 w 763767"/>
              <a:gd name="connsiteY2" fmla="*/ 719666 h 719666"/>
              <a:gd name="connsiteX3" fmla="*/ 0 w 763767"/>
              <a:gd name="connsiteY3" fmla="*/ 719666 h 719666"/>
              <a:gd name="connsiteX4" fmla="*/ 0 w 763767"/>
              <a:gd name="connsiteY4" fmla="*/ 0 h 719666"/>
              <a:gd name="connsiteX5" fmla="*/ 573267 w 763767"/>
              <a:gd name="connsiteY5" fmla="*/ 0 h 719666"/>
              <a:gd name="connsiteX6" fmla="*/ 582967 w 763767"/>
              <a:gd name="connsiteY6" fmla="*/ 380116 h 719666"/>
              <a:gd name="connsiteX0" fmla="*/ 582967 w 763767"/>
              <a:gd name="connsiteY0" fmla="*/ 380116 h 719666"/>
              <a:gd name="connsiteX1" fmla="*/ 761044 w 763767"/>
              <a:gd name="connsiteY1" fmla="*/ 372979 h 719666"/>
              <a:gd name="connsiteX2" fmla="*/ 763767 w 763767"/>
              <a:gd name="connsiteY2" fmla="*/ 719666 h 719666"/>
              <a:gd name="connsiteX3" fmla="*/ 0 w 763767"/>
              <a:gd name="connsiteY3" fmla="*/ 719666 h 719666"/>
              <a:gd name="connsiteX4" fmla="*/ 0 w 763767"/>
              <a:gd name="connsiteY4" fmla="*/ 0 h 719666"/>
              <a:gd name="connsiteX5" fmla="*/ 573267 w 763767"/>
              <a:gd name="connsiteY5" fmla="*/ 0 h 719666"/>
              <a:gd name="connsiteX6" fmla="*/ 582967 w 763767"/>
              <a:gd name="connsiteY6" fmla="*/ 380116 h 719666"/>
              <a:gd name="connsiteX0" fmla="*/ 582967 w 763767"/>
              <a:gd name="connsiteY0" fmla="*/ 380116 h 719666"/>
              <a:gd name="connsiteX1" fmla="*/ 761044 w 763767"/>
              <a:gd name="connsiteY1" fmla="*/ 383573 h 719666"/>
              <a:gd name="connsiteX2" fmla="*/ 763767 w 763767"/>
              <a:gd name="connsiteY2" fmla="*/ 719666 h 719666"/>
              <a:gd name="connsiteX3" fmla="*/ 0 w 763767"/>
              <a:gd name="connsiteY3" fmla="*/ 719666 h 719666"/>
              <a:gd name="connsiteX4" fmla="*/ 0 w 763767"/>
              <a:gd name="connsiteY4" fmla="*/ 0 h 719666"/>
              <a:gd name="connsiteX5" fmla="*/ 573267 w 763767"/>
              <a:gd name="connsiteY5" fmla="*/ 0 h 719666"/>
              <a:gd name="connsiteX6" fmla="*/ 582967 w 763767"/>
              <a:gd name="connsiteY6" fmla="*/ 380116 h 719666"/>
              <a:gd name="connsiteX0" fmla="*/ 572165 w 763767"/>
              <a:gd name="connsiteY0" fmla="*/ 383647 h 719666"/>
              <a:gd name="connsiteX1" fmla="*/ 761044 w 763767"/>
              <a:gd name="connsiteY1" fmla="*/ 383573 h 719666"/>
              <a:gd name="connsiteX2" fmla="*/ 763767 w 763767"/>
              <a:gd name="connsiteY2" fmla="*/ 719666 h 719666"/>
              <a:gd name="connsiteX3" fmla="*/ 0 w 763767"/>
              <a:gd name="connsiteY3" fmla="*/ 719666 h 719666"/>
              <a:gd name="connsiteX4" fmla="*/ 0 w 763767"/>
              <a:gd name="connsiteY4" fmla="*/ 0 h 719666"/>
              <a:gd name="connsiteX5" fmla="*/ 573267 w 763767"/>
              <a:gd name="connsiteY5" fmla="*/ 0 h 719666"/>
              <a:gd name="connsiteX6" fmla="*/ 572165 w 763767"/>
              <a:gd name="connsiteY6" fmla="*/ 383647 h 71966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763767" h="719666">
                <a:moveTo>
                  <a:pt x="572165" y="383647"/>
                </a:moveTo>
                <a:lnTo>
                  <a:pt x="761044" y="383573"/>
                </a:lnTo>
                <a:cubicBezTo>
                  <a:pt x="761952" y="499135"/>
                  <a:pt x="762859" y="604104"/>
                  <a:pt x="763767" y="719666"/>
                </a:cubicBezTo>
                <a:lnTo>
                  <a:pt x="0" y="719666"/>
                </a:lnTo>
                <a:lnTo>
                  <a:pt x="0" y="0"/>
                </a:lnTo>
                <a:lnTo>
                  <a:pt x="573267" y="0"/>
                </a:lnTo>
                <a:cubicBezTo>
                  <a:pt x="572900" y="127882"/>
                  <a:pt x="572532" y="255765"/>
                  <a:pt x="572165" y="383647"/>
                </a:cubicBezTo>
                <a:close/>
              </a:path>
            </a:pathLst>
          </a:cu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93" name="十二角形 88"/>
          <xdr:cNvSpPr/>
        </xdr:nvSpPr>
        <xdr:spPr>
          <a:xfrm>
            <a:off x="2660030" y="32280456"/>
            <a:ext cx="2275675" cy="774636"/>
          </a:xfrm>
          <a:custGeom>
            <a:avLst/>
            <a:gdLst>
              <a:gd name="connsiteX0" fmla="*/ 0 w 538989"/>
              <a:gd name="connsiteY0" fmla="*/ 185798 h 507620"/>
              <a:gd name="connsiteX1" fmla="*/ 72215 w 538989"/>
              <a:gd name="connsiteY1" fmla="*/ 68012 h 507620"/>
              <a:gd name="connsiteX2" fmla="*/ 197280 w 538989"/>
              <a:gd name="connsiteY2" fmla="*/ 0 h 507620"/>
              <a:gd name="connsiteX3" fmla="*/ 341709 w 538989"/>
              <a:gd name="connsiteY3" fmla="*/ 0 h 507620"/>
              <a:gd name="connsiteX4" fmla="*/ 466774 w 538989"/>
              <a:gd name="connsiteY4" fmla="*/ 68012 h 507620"/>
              <a:gd name="connsiteX5" fmla="*/ 538989 w 538989"/>
              <a:gd name="connsiteY5" fmla="*/ 185798 h 507620"/>
              <a:gd name="connsiteX6" fmla="*/ 538989 w 538989"/>
              <a:gd name="connsiteY6" fmla="*/ 321822 h 507620"/>
              <a:gd name="connsiteX7" fmla="*/ 466774 w 538989"/>
              <a:gd name="connsiteY7" fmla="*/ 439608 h 507620"/>
              <a:gd name="connsiteX8" fmla="*/ 341709 w 538989"/>
              <a:gd name="connsiteY8" fmla="*/ 507620 h 507620"/>
              <a:gd name="connsiteX9" fmla="*/ 197280 w 538989"/>
              <a:gd name="connsiteY9" fmla="*/ 507620 h 507620"/>
              <a:gd name="connsiteX10" fmla="*/ 72215 w 538989"/>
              <a:gd name="connsiteY10" fmla="*/ 439608 h 507620"/>
              <a:gd name="connsiteX11" fmla="*/ 0 w 538989"/>
              <a:gd name="connsiteY11" fmla="*/ 321822 h 507620"/>
              <a:gd name="connsiteX12" fmla="*/ 0 w 538989"/>
              <a:gd name="connsiteY12" fmla="*/ 185798 h 507620"/>
              <a:gd name="connsiteX0" fmla="*/ 0 w 2221042"/>
              <a:gd name="connsiteY0" fmla="*/ 185798 h 507620"/>
              <a:gd name="connsiteX1" fmla="*/ 72215 w 2221042"/>
              <a:gd name="connsiteY1" fmla="*/ 68012 h 507620"/>
              <a:gd name="connsiteX2" fmla="*/ 197280 w 2221042"/>
              <a:gd name="connsiteY2" fmla="*/ 0 h 507620"/>
              <a:gd name="connsiteX3" fmla="*/ 341709 w 2221042"/>
              <a:gd name="connsiteY3" fmla="*/ 0 h 507620"/>
              <a:gd name="connsiteX4" fmla="*/ 466774 w 2221042"/>
              <a:gd name="connsiteY4" fmla="*/ 68012 h 507620"/>
              <a:gd name="connsiteX5" fmla="*/ 538989 w 2221042"/>
              <a:gd name="connsiteY5" fmla="*/ 185798 h 507620"/>
              <a:gd name="connsiteX6" fmla="*/ 538989 w 2221042"/>
              <a:gd name="connsiteY6" fmla="*/ 321822 h 507620"/>
              <a:gd name="connsiteX7" fmla="*/ 466774 w 2221042"/>
              <a:gd name="connsiteY7" fmla="*/ 439608 h 507620"/>
              <a:gd name="connsiteX8" fmla="*/ 2221042 w 2221042"/>
              <a:gd name="connsiteY8" fmla="*/ 504768 h 507620"/>
              <a:gd name="connsiteX9" fmla="*/ 197280 w 2221042"/>
              <a:gd name="connsiteY9" fmla="*/ 507620 h 507620"/>
              <a:gd name="connsiteX10" fmla="*/ 72215 w 2221042"/>
              <a:gd name="connsiteY10" fmla="*/ 439608 h 507620"/>
              <a:gd name="connsiteX11" fmla="*/ 0 w 2221042"/>
              <a:gd name="connsiteY11" fmla="*/ 321822 h 507620"/>
              <a:gd name="connsiteX12" fmla="*/ 0 w 2221042"/>
              <a:gd name="connsiteY12" fmla="*/ 185798 h 507620"/>
              <a:gd name="connsiteX0" fmla="*/ 0 w 2221042"/>
              <a:gd name="connsiteY0" fmla="*/ 404955 h 726777"/>
              <a:gd name="connsiteX1" fmla="*/ 72215 w 2221042"/>
              <a:gd name="connsiteY1" fmla="*/ 287169 h 726777"/>
              <a:gd name="connsiteX2" fmla="*/ 197280 w 2221042"/>
              <a:gd name="connsiteY2" fmla="*/ 219157 h 726777"/>
              <a:gd name="connsiteX3" fmla="*/ 341709 w 2221042"/>
              <a:gd name="connsiteY3" fmla="*/ 219157 h 726777"/>
              <a:gd name="connsiteX4" fmla="*/ 466774 w 2221042"/>
              <a:gd name="connsiteY4" fmla="*/ 287169 h 726777"/>
              <a:gd name="connsiteX5" fmla="*/ 538989 w 2221042"/>
              <a:gd name="connsiteY5" fmla="*/ 404955 h 726777"/>
              <a:gd name="connsiteX6" fmla="*/ 538989 w 2221042"/>
              <a:gd name="connsiteY6" fmla="*/ 540979 h 726777"/>
              <a:gd name="connsiteX7" fmla="*/ 2220629 w 2221042"/>
              <a:gd name="connsiteY7" fmla="*/ 0 h 726777"/>
              <a:gd name="connsiteX8" fmla="*/ 2221042 w 2221042"/>
              <a:gd name="connsiteY8" fmla="*/ 723925 h 726777"/>
              <a:gd name="connsiteX9" fmla="*/ 197280 w 2221042"/>
              <a:gd name="connsiteY9" fmla="*/ 726777 h 726777"/>
              <a:gd name="connsiteX10" fmla="*/ 72215 w 2221042"/>
              <a:gd name="connsiteY10" fmla="*/ 658765 h 726777"/>
              <a:gd name="connsiteX11" fmla="*/ 0 w 2221042"/>
              <a:gd name="connsiteY11" fmla="*/ 540979 h 726777"/>
              <a:gd name="connsiteX12" fmla="*/ 0 w 2221042"/>
              <a:gd name="connsiteY12" fmla="*/ 404955 h 726777"/>
              <a:gd name="connsiteX0" fmla="*/ 0 w 2221042"/>
              <a:gd name="connsiteY0" fmla="*/ 404955 h 726777"/>
              <a:gd name="connsiteX1" fmla="*/ 72215 w 2221042"/>
              <a:gd name="connsiteY1" fmla="*/ 287169 h 726777"/>
              <a:gd name="connsiteX2" fmla="*/ 197280 w 2221042"/>
              <a:gd name="connsiteY2" fmla="*/ 219157 h 726777"/>
              <a:gd name="connsiteX3" fmla="*/ 341709 w 2221042"/>
              <a:gd name="connsiteY3" fmla="*/ 219157 h 726777"/>
              <a:gd name="connsiteX4" fmla="*/ 466774 w 2221042"/>
              <a:gd name="connsiteY4" fmla="*/ 287169 h 726777"/>
              <a:gd name="connsiteX5" fmla="*/ 538989 w 2221042"/>
              <a:gd name="connsiteY5" fmla="*/ 404955 h 726777"/>
              <a:gd name="connsiteX6" fmla="*/ 538989 w 2221042"/>
              <a:gd name="connsiteY6" fmla="*/ 540979 h 726777"/>
              <a:gd name="connsiteX7" fmla="*/ 2220629 w 2221042"/>
              <a:gd name="connsiteY7" fmla="*/ 0 h 726777"/>
              <a:gd name="connsiteX8" fmla="*/ 2221042 w 2221042"/>
              <a:gd name="connsiteY8" fmla="*/ 723925 h 726777"/>
              <a:gd name="connsiteX9" fmla="*/ 197280 w 2221042"/>
              <a:gd name="connsiteY9" fmla="*/ 726777 h 726777"/>
              <a:gd name="connsiteX10" fmla="*/ 157769 w 2221042"/>
              <a:gd name="connsiteY10" fmla="*/ 0 h 726777"/>
              <a:gd name="connsiteX11" fmla="*/ 0 w 2221042"/>
              <a:gd name="connsiteY11" fmla="*/ 540979 h 726777"/>
              <a:gd name="connsiteX12" fmla="*/ 0 w 2221042"/>
              <a:gd name="connsiteY12" fmla="*/ 404955 h 726777"/>
              <a:gd name="connsiteX0" fmla="*/ 0 w 2221042"/>
              <a:gd name="connsiteY0" fmla="*/ 405817 h 727639"/>
              <a:gd name="connsiteX1" fmla="*/ 72215 w 2221042"/>
              <a:gd name="connsiteY1" fmla="*/ 288031 h 727639"/>
              <a:gd name="connsiteX2" fmla="*/ 197280 w 2221042"/>
              <a:gd name="connsiteY2" fmla="*/ 220019 h 727639"/>
              <a:gd name="connsiteX3" fmla="*/ 341709 w 2221042"/>
              <a:gd name="connsiteY3" fmla="*/ 220019 h 727639"/>
              <a:gd name="connsiteX4" fmla="*/ 466774 w 2221042"/>
              <a:gd name="connsiteY4" fmla="*/ 288031 h 727639"/>
              <a:gd name="connsiteX5" fmla="*/ 538989 w 2221042"/>
              <a:gd name="connsiteY5" fmla="*/ 405817 h 727639"/>
              <a:gd name="connsiteX6" fmla="*/ 538989 w 2221042"/>
              <a:gd name="connsiteY6" fmla="*/ 541841 h 727639"/>
              <a:gd name="connsiteX7" fmla="*/ 2220629 w 2221042"/>
              <a:gd name="connsiteY7" fmla="*/ 862 h 727639"/>
              <a:gd name="connsiteX8" fmla="*/ 2221042 w 2221042"/>
              <a:gd name="connsiteY8" fmla="*/ 724787 h 727639"/>
              <a:gd name="connsiteX9" fmla="*/ 197280 w 2221042"/>
              <a:gd name="connsiteY9" fmla="*/ 727639 h 727639"/>
              <a:gd name="connsiteX10" fmla="*/ 157769 w 2221042"/>
              <a:gd name="connsiteY10" fmla="*/ 862 h 727639"/>
              <a:gd name="connsiteX11" fmla="*/ 1035202 w 2221042"/>
              <a:gd name="connsiteY11" fmla="*/ 0 h 727639"/>
              <a:gd name="connsiteX12" fmla="*/ 0 w 2221042"/>
              <a:gd name="connsiteY12" fmla="*/ 405817 h 727639"/>
              <a:gd name="connsiteX0" fmla="*/ 948728 w 2148827"/>
              <a:gd name="connsiteY0" fmla="*/ 371595 h 727639"/>
              <a:gd name="connsiteX1" fmla="*/ 0 w 2148827"/>
              <a:gd name="connsiteY1" fmla="*/ 288031 h 727639"/>
              <a:gd name="connsiteX2" fmla="*/ 125065 w 2148827"/>
              <a:gd name="connsiteY2" fmla="*/ 220019 h 727639"/>
              <a:gd name="connsiteX3" fmla="*/ 269494 w 2148827"/>
              <a:gd name="connsiteY3" fmla="*/ 220019 h 727639"/>
              <a:gd name="connsiteX4" fmla="*/ 394559 w 2148827"/>
              <a:gd name="connsiteY4" fmla="*/ 288031 h 727639"/>
              <a:gd name="connsiteX5" fmla="*/ 466774 w 2148827"/>
              <a:gd name="connsiteY5" fmla="*/ 405817 h 727639"/>
              <a:gd name="connsiteX6" fmla="*/ 466774 w 2148827"/>
              <a:gd name="connsiteY6" fmla="*/ 541841 h 727639"/>
              <a:gd name="connsiteX7" fmla="*/ 2148414 w 2148827"/>
              <a:gd name="connsiteY7" fmla="*/ 862 h 727639"/>
              <a:gd name="connsiteX8" fmla="*/ 2148827 w 2148827"/>
              <a:gd name="connsiteY8" fmla="*/ 724787 h 727639"/>
              <a:gd name="connsiteX9" fmla="*/ 125065 w 2148827"/>
              <a:gd name="connsiteY9" fmla="*/ 727639 h 727639"/>
              <a:gd name="connsiteX10" fmla="*/ 85554 w 2148827"/>
              <a:gd name="connsiteY10" fmla="*/ 862 h 727639"/>
              <a:gd name="connsiteX11" fmla="*/ 962987 w 2148827"/>
              <a:gd name="connsiteY11" fmla="*/ 0 h 727639"/>
              <a:gd name="connsiteX12" fmla="*/ 948728 w 2148827"/>
              <a:gd name="connsiteY12" fmla="*/ 371595 h 727639"/>
              <a:gd name="connsiteX0" fmla="*/ 948728 w 2148827"/>
              <a:gd name="connsiteY0" fmla="*/ 371595 h 727639"/>
              <a:gd name="connsiteX1" fmla="*/ 0 w 2148827"/>
              <a:gd name="connsiteY1" fmla="*/ 288031 h 727639"/>
              <a:gd name="connsiteX2" fmla="*/ 125065 w 2148827"/>
              <a:gd name="connsiteY2" fmla="*/ 220019 h 727639"/>
              <a:gd name="connsiteX3" fmla="*/ 269494 w 2148827"/>
              <a:gd name="connsiteY3" fmla="*/ 220019 h 727639"/>
              <a:gd name="connsiteX4" fmla="*/ 394559 w 2148827"/>
              <a:gd name="connsiteY4" fmla="*/ 288031 h 727639"/>
              <a:gd name="connsiteX5" fmla="*/ 466774 w 2148827"/>
              <a:gd name="connsiteY5" fmla="*/ 405817 h 727639"/>
              <a:gd name="connsiteX6" fmla="*/ 1593233 w 2148827"/>
              <a:gd name="connsiteY6" fmla="*/ 2851 h 727639"/>
              <a:gd name="connsiteX7" fmla="*/ 2148414 w 2148827"/>
              <a:gd name="connsiteY7" fmla="*/ 862 h 727639"/>
              <a:gd name="connsiteX8" fmla="*/ 2148827 w 2148827"/>
              <a:gd name="connsiteY8" fmla="*/ 724787 h 727639"/>
              <a:gd name="connsiteX9" fmla="*/ 125065 w 2148827"/>
              <a:gd name="connsiteY9" fmla="*/ 727639 h 727639"/>
              <a:gd name="connsiteX10" fmla="*/ 85554 w 2148827"/>
              <a:gd name="connsiteY10" fmla="*/ 862 h 727639"/>
              <a:gd name="connsiteX11" fmla="*/ 962987 w 2148827"/>
              <a:gd name="connsiteY11" fmla="*/ 0 h 727639"/>
              <a:gd name="connsiteX12" fmla="*/ 948728 w 2148827"/>
              <a:gd name="connsiteY12" fmla="*/ 371595 h 727639"/>
              <a:gd name="connsiteX0" fmla="*/ 948728 w 2148827"/>
              <a:gd name="connsiteY0" fmla="*/ 371595 h 727639"/>
              <a:gd name="connsiteX1" fmla="*/ 0 w 2148827"/>
              <a:gd name="connsiteY1" fmla="*/ 288031 h 727639"/>
              <a:gd name="connsiteX2" fmla="*/ 125065 w 2148827"/>
              <a:gd name="connsiteY2" fmla="*/ 220019 h 727639"/>
              <a:gd name="connsiteX3" fmla="*/ 269494 w 2148827"/>
              <a:gd name="connsiteY3" fmla="*/ 220019 h 727639"/>
              <a:gd name="connsiteX4" fmla="*/ 394559 w 2148827"/>
              <a:gd name="connsiteY4" fmla="*/ 288031 h 727639"/>
              <a:gd name="connsiteX5" fmla="*/ 1598937 w 2148827"/>
              <a:gd name="connsiteY5" fmla="*/ 368744 h 727639"/>
              <a:gd name="connsiteX6" fmla="*/ 1593233 w 2148827"/>
              <a:gd name="connsiteY6" fmla="*/ 2851 h 727639"/>
              <a:gd name="connsiteX7" fmla="*/ 2148414 w 2148827"/>
              <a:gd name="connsiteY7" fmla="*/ 862 h 727639"/>
              <a:gd name="connsiteX8" fmla="*/ 2148827 w 2148827"/>
              <a:gd name="connsiteY8" fmla="*/ 724787 h 727639"/>
              <a:gd name="connsiteX9" fmla="*/ 125065 w 2148827"/>
              <a:gd name="connsiteY9" fmla="*/ 727639 h 727639"/>
              <a:gd name="connsiteX10" fmla="*/ 85554 w 2148827"/>
              <a:gd name="connsiteY10" fmla="*/ 862 h 727639"/>
              <a:gd name="connsiteX11" fmla="*/ 962987 w 2148827"/>
              <a:gd name="connsiteY11" fmla="*/ 0 h 727639"/>
              <a:gd name="connsiteX12" fmla="*/ 948728 w 2148827"/>
              <a:gd name="connsiteY12" fmla="*/ 371595 h 727639"/>
              <a:gd name="connsiteX0" fmla="*/ 948728 w 2148827"/>
              <a:gd name="connsiteY0" fmla="*/ 371595 h 727639"/>
              <a:gd name="connsiteX1" fmla="*/ 0 w 2148827"/>
              <a:gd name="connsiteY1" fmla="*/ 288031 h 727639"/>
              <a:gd name="connsiteX2" fmla="*/ 125065 w 2148827"/>
              <a:gd name="connsiteY2" fmla="*/ 220019 h 727639"/>
              <a:gd name="connsiteX3" fmla="*/ 269494 w 2148827"/>
              <a:gd name="connsiteY3" fmla="*/ 220019 h 727639"/>
              <a:gd name="connsiteX4" fmla="*/ 1598937 w 2148827"/>
              <a:gd name="connsiteY4" fmla="*/ 368744 h 727639"/>
              <a:gd name="connsiteX5" fmla="*/ 1593233 w 2148827"/>
              <a:gd name="connsiteY5" fmla="*/ 2851 h 727639"/>
              <a:gd name="connsiteX6" fmla="*/ 2148414 w 2148827"/>
              <a:gd name="connsiteY6" fmla="*/ 862 h 727639"/>
              <a:gd name="connsiteX7" fmla="*/ 2148827 w 2148827"/>
              <a:gd name="connsiteY7" fmla="*/ 724787 h 727639"/>
              <a:gd name="connsiteX8" fmla="*/ 125065 w 2148827"/>
              <a:gd name="connsiteY8" fmla="*/ 727639 h 727639"/>
              <a:gd name="connsiteX9" fmla="*/ 85554 w 2148827"/>
              <a:gd name="connsiteY9" fmla="*/ 862 h 727639"/>
              <a:gd name="connsiteX10" fmla="*/ 962987 w 2148827"/>
              <a:gd name="connsiteY10" fmla="*/ 0 h 727639"/>
              <a:gd name="connsiteX11" fmla="*/ 948728 w 2148827"/>
              <a:gd name="connsiteY11" fmla="*/ 371595 h 727639"/>
              <a:gd name="connsiteX0" fmla="*/ 948728 w 2148827"/>
              <a:gd name="connsiteY0" fmla="*/ 371595 h 727639"/>
              <a:gd name="connsiteX1" fmla="*/ 0 w 2148827"/>
              <a:gd name="connsiteY1" fmla="*/ 288031 h 727639"/>
              <a:gd name="connsiteX2" fmla="*/ 125065 w 2148827"/>
              <a:gd name="connsiteY2" fmla="*/ 220019 h 727639"/>
              <a:gd name="connsiteX3" fmla="*/ 1598937 w 2148827"/>
              <a:gd name="connsiteY3" fmla="*/ 368744 h 727639"/>
              <a:gd name="connsiteX4" fmla="*/ 1593233 w 2148827"/>
              <a:gd name="connsiteY4" fmla="*/ 2851 h 727639"/>
              <a:gd name="connsiteX5" fmla="*/ 2148414 w 2148827"/>
              <a:gd name="connsiteY5" fmla="*/ 862 h 727639"/>
              <a:gd name="connsiteX6" fmla="*/ 2148827 w 2148827"/>
              <a:gd name="connsiteY6" fmla="*/ 724787 h 727639"/>
              <a:gd name="connsiteX7" fmla="*/ 125065 w 2148827"/>
              <a:gd name="connsiteY7" fmla="*/ 727639 h 727639"/>
              <a:gd name="connsiteX8" fmla="*/ 85554 w 2148827"/>
              <a:gd name="connsiteY8" fmla="*/ 862 h 727639"/>
              <a:gd name="connsiteX9" fmla="*/ 962987 w 2148827"/>
              <a:gd name="connsiteY9" fmla="*/ 0 h 727639"/>
              <a:gd name="connsiteX10" fmla="*/ 948728 w 2148827"/>
              <a:gd name="connsiteY10" fmla="*/ 371595 h 727639"/>
              <a:gd name="connsiteX0" fmla="*/ 948728 w 2148827"/>
              <a:gd name="connsiteY0" fmla="*/ 371595 h 727639"/>
              <a:gd name="connsiteX1" fmla="*/ 0 w 2148827"/>
              <a:gd name="connsiteY1" fmla="*/ 288031 h 727639"/>
              <a:gd name="connsiteX2" fmla="*/ 1598937 w 2148827"/>
              <a:gd name="connsiteY2" fmla="*/ 368744 h 727639"/>
              <a:gd name="connsiteX3" fmla="*/ 1593233 w 2148827"/>
              <a:gd name="connsiteY3" fmla="*/ 2851 h 727639"/>
              <a:gd name="connsiteX4" fmla="*/ 2148414 w 2148827"/>
              <a:gd name="connsiteY4" fmla="*/ 862 h 727639"/>
              <a:gd name="connsiteX5" fmla="*/ 2148827 w 2148827"/>
              <a:gd name="connsiteY5" fmla="*/ 724787 h 727639"/>
              <a:gd name="connsiteX6" fmla="*/ 125065 w 2148827"/>
              <a:gd name="connsiteY6" fmla="*/ 727639 h 727639"/>
              <a:gd name="connsiteX7" fmla="*/ 85554 w 2148827"/>
              <a:gd name="connsiteY7" fmla="*/ 862 h 727639"/>
              <a:gd name="connsiteX8" fmla="*/ 962987 w 2148827"/>
              <a:gd name="connsiteY8" fmla="*/ 0 h 727639"/>
              <a:gd name="connsiteX9" fmla="*/ 948728 w 2148827"/>
              <a:gd name="connsiteY9" fmla="*/ 371595 h 727639"/>
              <a:gd name="connsiteX0" fmla="*/ 863174 w 2063273"/>
              <a:gd name="connsiteY0" fmla="*/ 371595 h 727639"/>
              <a:gd name="connsiteX1" fmla="*/ 1513383 w 2063273"/>
              <a:gd name="connsiteY1" fmla="*/ 368744 h 727639"/>
              <a:gd name="connsiteX2" fmla="*/ 1507679 w 2063273"/>
              <a:gd name="connsiteY2" fmla="*/ 2851 h 727639"/>
              <a:gd name="connsiteX3" fmla="*/ 2062860 w 2063273"/>
              <a:gd name="connsiteY3" fmla="*/ 862 h 727639"/>
              <a:gd name="connsiteX4" fmla="*/ 2063273 w 2063273"/>
              <a:gd name="connsiteY4" fmla="*/ 724787 h 727639"/>
              <a:gd name="connsiteX5" fmla="*/ 39511 w 2063273"/>
              <a:gd name="connsiteY5" fmla="*/ 727639 h 727639"/>
              <a:gd name="connsiteX6" fmla="*/ 0 w 2063273"/>
              <a:gd name="connsiteY6" fmla="*/ 862 h 727639"/>
              <a:gd name="connsiteX7" fmla="*/ 877433 w 2063273"/>
              <a:gd name="connsiteY7" fmla="*/ 0 h 727639"/>
              <a:gd name="connsiteX8" fmla="*/ 863174 w 2063273"/>
              <a:gd name="connsiteY8" fmla="*/ 371595 h 727639"/>
              <a:gd name="connsiteX0" fmla="*/ 866440 w 2066539"/>
              <a:gd name="connsiteY0" fmla="*/ 371595 h 744750"/>
              <a:gd name="connsiteX1" fmla="*/ 1516649 w 2066539"/>
              <a:gd name="connsiteY1" fmla="*/ 368744 h 744750"/>
              <a:gd name="connsiteX2" fmla="*/ 1510945 w 2066539"/>
              <a:gd name="connsiteY2" fmla="*/ 2851 h 744750"/>
              <a:gd name="connsiteX3" fmla="*/ 2066126 w 2066539"/>
              <a:gd name="connsiteY3" fmla="*/ 862 h 744750"/>
              <a:gd name="connsiteX4" fmla="*/ 2066539 w 2066539"/>
              <a:gd name="connsiteY4" fmla="*/ 724787 h 744750"/>
              <a:gd name="connsiteX5" fmla="*/ 0 w 2066539"/>
              <a:gd name="connsiteY5" fmla="*/ 744750 h 744750"/>
              <a:gd name="connsiteX6" fmla="*/ 3266 w 2066539"/>
              <a:gd name="connsiteY6" fmla="*/ 862 h 744750"/>
              <a:gd name="connsiteX7" fmla="*/ 880699 w 2066539"/>
              <a:gd name="connsiteY7" fmla="*/ 0 h 744750"/>
              <a:gd name="connsiteX8" fmla="*/ 866440 w 2066539"/>
              <a:gd name="connsiteY8" fmla="*/ 371595 h 744750"/>
              <a:gd name="connsiteX0" fmla="*/ 866440 w 2066539"/>
              <a:gd name="connsiteY0" fmla="*/ 371595 h 744750"/>
              <a:gd name="connsiteX1" fmla="*/ 1516649 w 2066539"/>
              <a:gd name="connsiteY1" fmla="*/ 368744 h 744750"/>
              <a:gd name="connsiteX2" fmla="*/ 1510945 w 2066539"/>
              <a:gd name="connsiteY2" fmla="*/ 2851 h 744750"/>
              <a:gd name="connsiteX3" fmla="*/ 2066126 w 2066539"/>
              <a:gd name="connsiteY3" fmla="*/ 862 h 744750"/>
              <a:gd name="connsiteX4" fmla="*/ 2066539 w 2066539"/>
              <a:gd name="connsiteY4" fmla="*/ 724787 h 744750"/>
              <a:gd name="connsiteX5" fmla="*/ 0 w 2066539"/>
              <a:gd name="connsiteY5" fmla="*/ 744750 h 744750"/>
              <a:gd name="connsiteX6" fmla="*/ 3266 w 2066539"/>
              <a:gd name="connsiteY6" fmla="*/ 862 h 744750"/>
              <a:gd name="connsiteX7" fmla="*/ 857884 w 2066539"/>
              <a:gd name="connsiteY7" fmla="*/ 0 h 744750"/>
              <a:gd name="connsiteX8" fmla="*/ 866440 w 2066539"/>
              <a:gd name="connsiteY8" fmla="*/ 371595 h 744750"/>
              <a:gd name="connsiteX0" fmla="*/ 866440 w 2066539"/>
              <a:gd name="connsiteY0" fmla="*/ 371595 h 744750"/>
              <a:gd name="connsiteX1" fmla="*/ 1516649 w 2066539"/>
              <a:gd name="connsiteY1" fmla="*/ 368744 h 744750"/>
              <a:gd name="connsiteX2" fmla="*/ 1525204 w 2066539"/>
              <a:gd name="connsiteY2" fmla="*/ 5703 h 744750"/>
              <a:gd name="connsiteX3" fmla="*/ 2066126 w 2066539"/>
              <a:gd name="connsiteY3" fmla="*/ 862 h 744750"/>
              <a:gd name="connsiteX4" fmla="*/ 2066539 w 2066539"/>
              <a:gd name="connsiteY4" fmla="*/ 724787 h 744750"/>
              <a:gd name="connsiteX5" fmla="*/ 0 w 2066539"/>
              <a:gd name="connsiteY5" fmla="*/ 744750 h 744750"/>
              <a:gd name="connsiteX6" fmla="*/ 3266 w 2066539"/>
              <a:gd name="connsiteY6" fmla="*/ 862 h 744750"/>
              <a:gd name="connsiteX7" fmla="*/ 857884 w 2066539"/>
              <a:gd name="connsiteY7" fmla="*/ 0 h 744750"/>
              <a:gd name="connsiteX8" fmla="*/ 866440 w 2066539"/>
              <a:gd name="connsiteY8" fmla="*/ 371595 h 744750"/>
              <a:gd name="connsiteX0" fmla="*/ 866440 w 2066539"/>
              <a:gd name="connsiteY0" fmla="*/ 371595 h 744750"/>
              <a:gd name="connsiteX1" fmla="*/ 1516649 w 2066539"/>
              <a:gd name="connsiteY1" fmla="*/ 368744 h 744750"/>
              <a:gd name="connsiteX2" fmla="*/ 1505242 w 2066539"/>
              <a:gd name="connsiteY2" fmla="*/ 5703 h 744750"/>
              <a:gd name="connsiteX3" fmla="*/ 2066126 w 2066539"/>
              <a:gd name="connsiteY3" fmla="*/ 862 h 744750"/>
              <a:gd name="connsiteX4" fmla="*/ 2066539 w 2066539"/>
              <a:gd name="connsiteY4" fmla="*/ 724787 h 744750"/>
              <a:gd name="connsiteX5" fmla="*/ 0 w 2066539"/>
              <a:gd name="connsiteY5" fmla="*/ 744750 h 744750"/>
              <a:gd name="connsiteX6" fmla="*/ 3266 w 2066539"/>
              <a:gd name="connsiteY6" fmla="*/ 862 h 744750"/>
              <a:gd name="connsiteX7" fmla="*/ 857884 w 2066539"/>
              <a:gd name="connsiteY7" fmla="*/ 0 h 744750"/>
              <a:gd name="connsiteX8" fmla="*/ 866440 w 2066539"/>
              <a:gd name="connsiteY8" fmla="*/ 371595 h 744750"/>
              <a:gd name="connsiteX0" fmla="*/ 866440 w 2066539"/>
              <a:gd name="connsiteY0" fmla="*/ 371595 h 744750"/>
              <a:gd name="connsiteX1" fmla="*/ 1516649 w 2066539"/>
              <a:gd name="connsiteY1" fmla="*/ 368744 h 744750"/>
              <a:gd name="connsiteX2" fmla="*/ 1516649 w 2066539"/>
              <a:gd name="connsiteY2" fmla="*/ 5703 h 744750"/>
              <a:gd name="connsiteX3" fmla="*/ 2066126 w 2066539"/>
              <a:gd name="connsiteY3" fmla="*/ 862 h 744750"/>
              <a:gd name="connsiteX4" fmla="*/ 2066539 w 2066539"/>
              <a:gd name="connsiteY4" fmla="*/ 724787 h 744750"/>
              <a:gd name="connsiteX5" fmla="*/ 0 w 2066539"/>
              <a:gd name="connsiteY5" fmla="*/ 744750 h 744750"/>
              <a:gd name="connsiteX6" fmla="*/ 3266 w 2066539"/>
              <a:gd name="connsiteY6" fmla="*/ 862 h 744750"/>
              <a:gd name="connsiteX7" fmla="*/ 857884 w 2066539"/>
              <a:gd name="connsiteY7" fmla="*/ 0 h 744750"/>
              <a:gd name="connsiteX8" fmla="*/ 866440 w 2066539"/>
              <a:gd name="connsiteY8" fmla="*/ 371595 h 744750"/>
              <a:gd name="connsiteX0" fmla="*/ 866440 w 2066539"/>
              <a:gd name="connsiteY0" fmla="*/ 371595 h 744750"/>
              <a:gd name="connsiteX1" fmla="*/ 1516649 w 2066539"/>
              <a:gd name="connsiteY1" fmla="*/ 368744 h 744750"/>
              <a:gd name="connsiteX2" fmla="*/ 1516649 w 2066539"/>
              <a:gd name="connsiteY2" fmla="*/ 5703 h 744750"/>
              <a:gd name="connsiteX3" fmla="*/ 2057570 w 2066539"/>
              <a:gd name="connsiteY3" fmla="*/ 862 h 744750"/>
              <a:gd name="connsiteX4" fmla="*/ 2066539 w 2066539"/>
              <a:gd name="connsiteY4" fmla="*/ 724787 h 744750"/>
              <a:gd name="connsiteX5" fmla="*/ 0 w 2066539"/>
              <a:gd name="connsiteY5" fmla="*/ 744750 h 744750"/>
              <a:gd name="connsiteX6" fmla="*/ 3266 w 2066539"/>
              <a:gd name="connsiteY6" fmla="*/ 862 h 744750"/>
              <a:gd name="connsiteX7" fmla="*/ 857884 w 2066539"/>
              <a:gd name="connsiteY7" fmla="*/ 0 h 744750"/>
              <a:gd name="connsiteX8" fmla="*/ 866440 w 2066539"/>
              <a:gd name="connsiteY8" fmla="*/ 371595 h 744750"/>
              <a:gd name="connsiteX0" fmla="*/ 866440 w 2066539"/>
              <a:gd name="connsiteY0" fmla="*/ 371595 h 744750"/>
              <a:gd name="connsiteX1" fmla="*/ 1516649 w 2066539"/>
              <a:gd name="connsiteY1" fmla="*/ 368744 h 744750"/>
              <a:gd name="connsiteX2" fmla="*/ 1516649 w 2066539"/>
              <a:gd name="connsiteY2" fmla="*/ 5703 h 744750"/>
              <a:gd name="connsiteX3" fmla="*/ 2057570 w 2066539"/>
              <a:gd name="connsiteY3" fmla="*/ 862 h 744750"/>
              <a:gd name="connsiteX4" fmla="*/ 2066539 w 2066539"/>
              <a:gd name="connsiteY4" fmla="*/ 724787 h 744750"/>
              <a:gd name="connsiteX5" fmla="*/ 0 w 2066539"/>
              <a:gd name="connsiteY5" fmla="*/ 744750 h 744750"/>
              <a:gd name="connsiteX6" fmla="*/ 3266 w 2066539"/>
              <a:gd name="connsiteY6" fmla="*/ 862 h 744750"/>
              <a:gd name="connsiteX7" fmla="*/ 869291 w 2066539"/>
              <a:gd name="connsiteY7" fmla="*/ 0 h 744750"/>
              <a:gd name="connsiteX8" fmla="*/ 866440 w 2066539"/>
              <a:gd name="connsiteY8" fmla="*/ 371595 h 744750"/>
              <a:gd name="connsiteX0" fmla="*/ 866440 w 2066539"/>
              <a:gd name="connsiteY0" fmla="*/ 371595 h 744750"/>
              <a:gd name="connsiteX1" fmla="*/ 1516649 w 2066539"/>
              <a:gd name="connsiteY1" fmla="*/ 368744 h 744750"/>
              <a:gd name="connsiteX2" fmla="*/ 1516649 w 2066539"/>
              <a:gd name="connsiteY2" fmla="*/ 5703 h 744750"/>
              <a:gd name="connsiteX3" fmla="*/ 2057570 w 2066539"/>
              <a:gd name="connsiteY3" fmla="*/ 862 h 744750"/>
              <a:gd name="connsiteX4" fmla="*/ 2066539 w 2066539"/>
              <a:gd name="connsiteY4" fmla="*/ 724787 h 744750"/>
              <a:gd name="connsiteX5" fmla="*/ 0 w 2066539"/>
              <a:gd name="connsiteY5" fmla="*/ 744750 h 744750"/>
              <a:gd name="connsiteX6" fmla="*/ 3266 w 2066539"/>
              <a:gd name="connsiteY6" fmla="*/ 862 h 744750"/>
              <a:gd name="connsiteX7" fmla="*/ 860735 w 2066539"/>
              <a:gd name="connsiteY7" fmla="*/ 0 h 744750"/>
              <a:gd name="connsiteX8" fmla="*/ 866440 w 2066539"/>
              <a:gd name="connsiteY8" fmla="*/ 371595 h 744750"/>
              <a:gd name="connsiteX0" fmla="*/ 866440 w 2066539"/>
              <a:gd name="connsiteY0" fmla="*/ 371595 h 744750"/>
              <a:gd name="connsiteX1" fmla="*/ 1516649 w 2066539"/>
              <a:gd name="connsiteY1" fmla="*/ 368744 h 744750"/>
              <a:gd name="connsiteX2" fmla="*/ 1516649 w 2066539"/>
              <a:gd name="connsiteY2" fmla="*/ 5703 h 744750"/>
              <a:gd name="connsiteX3" fmla="*/ 2057570 w 2066539"/>
              <a:gd name="connsiteY3" fmla="*/ 862 h 744750"/>
              <a:gd name="connsiteX4" fmla="*/ 2066539 w 2066539"/>
              <a:gd name="connsiteY4" fmla="*/ 741898 h 744750"/>
              <a:gd name="connsiteX5" fmla="*/ 0 w 2066539"/>
              <a:gd name="connsiteY5" fmla="*/ 744750 h 744750"/>
              <a:gd name="connsiteX6" fmla="*/ 3266 w 2066539"/>
              <a:gd name="connsiteY6" fmla="*/ 862 h 744750"/>
              <a:gd name="connsiteX7" fmla="*/ 860735 w 2066539"/>
              <a:gd name="connsiteY7" fmla="*/ 0 h 744750"/>
              <a:gd name="connsiteX8" fmla="*/ 866440 w 2066539"/>
              <a:gd name="connsiteY8" fmla="*/ 371595 h 744750"/>
              <a:gd name="connsiteX0" fmla="*/ 874995 w 2075094"/>
              <a:gd name="connsiteY0" fmla="*/ 371595 h 744750"/>
              <a:gd name="connsiteX1" fmla="*/ 1525204 w 2075094"/>
              <a:gd name="connsiteY1" fmla="*/ 368744 h 744750"/>
              <a:gd name="connsiteX2" fmla="*/ 1525204 w 2075094"/>
              <a:gd name="connsiteY2" fmla="*/ 5703 h 744750"/>
              <a:gd name="connsiteX3" fmla="*/ 2066125 w 2075094"/>
              <a:gd name="connsiteY3" fmla="*/ 862 h 744750"/>
              <a:gd name="connsiteX4" fmla="*/ 2075094 w 2075094"/>
              <a:gd name="connsiteY4" fmla="*/ 741898 h 744750"/>
              <a:gd name="connsiteX5" fmla="*/ 0 w 2075094"/>
              <a:gd name="connsiteY5" fmla="*/ 744750 h 744750"/>
              <a:gd name="connsiteX6" fmla="*/ 11821 w 2075094"/>
              <a:gd name="connsiteY6" fmla="*/ 862 h 744750"/>
              <a:gd name="connsiteX7" fmla="*/ 869290 w 2075094"/>
              <a:gd name="connsiteY7" fmla="*/ 0 h 744750"/>
              <a:gd name="connsiteX8" fmla="*/ 874995 w 2075094"/>
              <a:gd name="connsiteY8" fmla="*/ 371595 h 744750"/>
              <a:gd name="connsiteX0" fmla="*/ 877600 w 2077699"/>
              <a:gd name="connsiteY0" fmla="*/ 373585 h 746740"/>
              <a:gd name="connsiteX1" fmla="*/ 1527809 w 2077699"/>
              <a:gd name="connsiteY1" fmla="*/ 370734 h 746740"/>
              <a:gd name="connsiteX2" fmla="*/ 1527809 w 2077699"/>
              <a:gd name="connsiteY2" fmla="*/ 7693 h 746740"/>
              <a:gd name="connsiteX3" fmla="*/ 2068730 w 2077699"/>
              <a:gd name="connsiteY3" fmla="*/ 2852 h 746740"/>
              <a:gd name="connsiteX4" fmla="*/ 2077699 w 2077699"/>
              <a:gd name="connsiteY4" fmla="*/ 743888 h 746740"/>
              <a:gd name="connsiteX5" fmla="*/ 2605 w 2077699"/>
              <a:gd name="connsiteY5" fmla="*/ 746740 h 746740"/>
              <a:gd name="connsiteX6" fmla="*/ 167 w 2077699"/>
              <a:gd name="connsiteY6" fmla="*/ 0 h 746740"/>
              <a:gd name="connsiteX7" fmla="*/ 871895 w 2077699"/>
              <a:gd name="connsiteY7" fmla="*/ 1990 h 746740"/>
              <a:gd name="connsiteX8" fmla="*/ 877600 w 2077699"/>
              <a:gd name="connsiteY8" fmla="*/ 373585 h 746740"/>
              <a:gd name="connsiteX0" fmla="*/ 877600 w 2077699"/>
              <a:gd name="connsiteY0" fmla="*/ 373585 h 746740"/>
              <a:gd name="connsiteX1" fmla="*/ 1527809 w 2077699"/>
              <a:gd name="connsiteY1" fmla="*/ 370734 h 746740"/>
              <a:gd name="connsiteX2" fmla="*/ 1527809 w 2077699"/>
              <a:gd name="connsiteY2" fmla="*/ 7693 h 746740"/>
              <a:gd name="connsiteX3" fmla="*/ 2077286 w 2077699"/>
              <a:gd name="connsiteY3" fmla="*/ 8555 h 746740"/>
              <a:gd name="connsiteX4" fmla="*/ 2077699 w 2077699"/>
              <a:gd name="connsiteY4" fmla="*/ 743888 h 746740"/>
              <a:gd name="connsiteX5" fmla="*/ 2605 w 2077699"/>
              <a:gd name="connsiteY5" fmla="*/ 746740 h 746740"/>
              <a:gd name="connsiteX6" fmla="*/ 167 w 2077699"/>
              <a:gd name="connsiteY6" fmla="*/ 0 h 746740"/>
              <a:gd name="connsiteX7" fmla="*/ 871895 w 2077699"/>
              <a:gd name="connsiteY7" fmla="*/ 1990 h 746740"/>
              <a:gd name="connsiteX8" fmla="*/ 877600 w 2077699"/>
              <a:gd name="connsiteY8" fmla="*/ 373585 h 746740"/>
              <a:gd name="connsiteX0" fmla="*/ 877600 w 2077699"/>
              <a:gd name="connsiteY0" fmla="*/ 373585 h 746740"/>
              <a:gd name="connsiteX1" fmla="*/ 1527809 w 2077699"/>
              <a:gd name="connsiteY1" fmla="*/ 370734 h 746740"/>
              <a:gd name="connsiteX2" fmla="*/ 1527809 w 2077699"/>
              <a:gd name="connsiteY2" fmla="*/ 7693 h 746740"/>
              <a:gd name="connsiteX3" fmla="*/ 2071582 w 2077699"/>
              <a:gd name="connsiteY3" fmla="*/ 8555 h 746740"/>
              <a:gd name="connsiteX4" fmla="*/ 2077699 w 2077699"/>
              <a:gd name="connsiteY4" fmla="*/ 743888 h 746740"/>
              <a:gd name="connsiteX5" fmla="*/ 2605 w 2077699"/>
              <a:gd name="connsiteY5" fmla="*/ 746740 h 746740"/>
              <a:gd name="connsiteX6" fmla="*/ 167 w 2077699"/>
              <a:gd name="connsiteY6" fmla="*/ 0 h 746740"/>
              <a:gd name="connsiteX7" fmla="*/ 871895 w 2077699"/>
              <a:gd name="connsiteY7" fmla="*/ 1990 h 746740"/>
              <a:gd name="connsiteX8" fmla="*/ 877600 w 2077699"/>
              <a:gd name="connsiteY8" fmla="*/ 373585 h 746740"/>
              <a:gd name="connsiteX0" fmla="*/ 877600 w 2077699"/>
              <a:gd name="connsiteY0" fmla="*/ 382129 h 755284"/>
              <a:gd name="connsiteX1" fmla="*/ 1527809 w 2077699"/>
              <a:gd name="connsiteY1" fmla="*/ 379278 h 755284"/>
              <a:gd name="connsiteX2" fmla="*/ 1527809 w 2077699"/>
              <a:gd name="connsiteY2" fmla="*/ 16237 h 755284"/>
              <a:gd name="connsiteX3" fmla="*/ 2071582 w 2077699"/>
              <a:gd name="connsiteY3" fmla="*/ 17099 h 755284"/>
              <a:gd name="connsiteX4" fmla="*/ 2077699 w 2077699"/>
              <a:gd name="connsiteY4" fmla="*/ 752432 h 755284"/>
              <a:gd name="connsiteX5" fmla="*/ 2605 w 2077699"/>
              <a:gd name="connsiteY5" fmla="*/ 755284 h 755284"/>
              <a:gd name="connsiteX6" fmla="*/ 167 w 2077699"/>
              <a:gd name="connsiteY6" fmla="*/ 8544 h 755284"/>
              <a:gd name="connsiteX7" fmla="*/ 977704 w 2077699"/>
              <a:gd name="connsiteY7" fmla="*/ 0 h 755284"/>
              <a:gd name="connsiteX8" fmla="*/ 877600 w 2077699"/>
              <a:gd name="connsiteY8" fmla="*/ 382129 h 755284"/>
              <a:gd name="connsiteX0" fmla="*/ 973789 w 2077699"/>
              <a:gd name="connsiteY0" fmla="*/ 392662 h 755284"/>
              <a:gd name="connsiteX1" fmla="*/ 1527809 w 2077699"/>
              <a:gd name="connsiteY1" fmla="*/ 379278 h 755284"/>
              <a:gd name="connsiteX2" fmla="*/ 1527809 w 2077699"/>
              <a:gd name="connsiteY2" fmla="*/ 16237 h 755284"/>
              <a:gd name="connsiteX3" fmla="*/ 2071582 w 2077699"/>
              <a:gd name="connsiteY3" fmla="*/ 17099 h 755284"/>
              <a:gd name="connsiteX4" fmla="*/ 2077699 w 2077699"/>
              <a:gd name="connsiteY4" fmla="*/ 752432 h 755284"/>
              <a:gd name="connsiteX5" fmla="*/ 2605 w 2077699"/>
              <a:gd name="connsiteY5" fmla="*/ 755284 h 755284"/>
              <a:gd name="connsiteX6" fmla="*/ 167 w 2077699"/>
              <a:gd name="connsiteY6" fmla="*/ 8544 h 755284"/>
              <a:gd name="connsiteX7" fmla="*/ 977704 w 2077699"/>
              <a:gd name="connsiteY7" fmla="*/ 0 h 755284"/>
              <a:gd name="connsiteX8" fmla="*/ 973789 w 2077699"/>
              <a:gd name="connsiteY8" fmla="*/ 392662 h 755284"/>
              <a:gd name="connsiteX0" fmla="*/ 973789 w 2077699"/>
              <a:gd name="connsiteY0" fmla="*/ 392662 h 755284"/>
              <a:gd name="connsiteX1" fmla="*/ 1578184 w 2077699"/>
              <a:gd name="connsiteY1" fmla="*/ 387837 h 755284"/>
              <a:gd name="connsiteX2" fmla="*/ 1527809 w 2077699"/>
              <a:gd name="connsiteY2" fmla="*/ 16237 h 755284"/>
              <a:gd name="connsiteX3" fmla="*/ 2071582 w 2077699"/>
              <a:gd name="connsiteY3" fmla="*/ 17099 h 755284"/>
              <a:gd name="connsiteX4" fmla="*/ 2077699 w 2077699"/>
              <a:gd name="connsiteY4" fmla="*/ 752432 h 755284"/>
              <a:gd name="connsiteX5" fmla="*/ 2605 w 2077699"/>
              <a:gd name="connsiteY5" fmla="*/ 755284 h 755284"/>
              <a:gd name="connsiteX6" fmla="*/ 167 w 2077699"/>
              <a:gd name="connsiteY6" fmla="*/ 8544 h 755284"/>
              <a:gd name="connsiteX7" fmla="*/ 977704 w 2077699"/>
              <a:gd name="connsiteY7" fmla="*/ 0 h 755284"/>
              <a:gd name="connsiteX8" fmla="*/ 973789 w 2077699"/>
              <a:gd name="connsiteY8" fmla="*/ 392662 h 755284"/>
              <a:gd name="connsiteX0" fmla="*/ 973789 w 2077699"/>
              <a:gd name="connsiteY0" fmla="*/ 392662 h 755284"/>
              <a:gd name="connsiteX1" fmla="*/ 1578184 w 2077699"/>
              <a:gd name="connsiteY1" fmla="*/ 387837 h 755284"/>
              <a:gd name="connsiteX2" fmla="*/ 1559624 w 2077699"/>
              <a:gd name="connsiteY2" fmla="*/ 4826 h 755284"/>
              <a:gd name="connsiteX3" fmla="*/ 2071582 w 2077699"/>
              <a:gd name="connsiteY3" fmla="*/ 17099 h 755284"/>
              <a:gd name="connsiteX4" fmla="*/ 2077699 w 2077699"/>
              <a:gd name="connsiteY4" fmla="*/ 752432 h 755284"/>
              <a:gd name="connsiteX5" fmla="*/ 2605 w 2077699"/>
              <a:gd name="connsiteY5" fmla="*/ 755284 h 755284"/>
              <a:gd name="connsiteX6" fmla="*/ 167 w 2077699"/>
              <a:gd name="connsiteY6" fmla="*/ 8544 h 755284"/>
              <a:gd name="connsiteX7" fmla="*/ 977704 w 2077699"/>
              <a:gd name="connsiteY7" fmla="*/ 0 h 755284"/>
              <a:gd name="connsiteX8" fmla="*/ 973789 w 2077699"/>
              <a:gd name="connsiteY8" fmla="*/ 392662 h 755284"/>
              <a:gd name="connsiteX0" fmla="*/ 973789 w 2077699"/>
              <a:gd name="connsiteY0" fmla="*/ 392662 h 755284"/>
              <a:gd name="connsiteX1" fmla="*/ 1578184 w 2077699"/>
              <a:gd name="connsiteY1" fmla="*/ 387837 h 755284"/>
              <a:gd name="connsiteX2" fmla="*/ 1572881 w 2077699"/>
              <a:gd name="connsiteY2" fmla="*/ 16237 h 755284"/>
              <a:gd name="connsiteX3" fmla="*/ 2071582 w 2077699"/>
              <a:gd name="connsiteY3" fmla="*/ 17099 h 755284"/>
              <a:gd name="connsiteX4" fmla="*/ 2077699 w 2077699"/>
              <a:gd name="connsiteY4" fmla="*/ 752432 h 755284"/>
              <a:gd name="connsiteX5" fmla="*/ 2605 w 2077699"/>
              <a:gd name="connsiteY5" fmla="*/ 755284 h 755284"/>
              <a:gd name="connsiteX6" fmla="*/ 167 w 2077699"/>
              <a:gd name="connsiteY6" fmla="*/ 8544 h 755284"/>
              <a:gd name="connsiteX7" fmla="*/ 977704 w 2077699"/>
              <a:gd name="connsiteY7" fmla="*/ 0 h 755284"/>
              <a:gd name="connsiteX8" fmla="*/ 973789 w 2077699"/>
              <a:gd name="connsiteY8" fmla="*/ 392662 h 755284"/>
              <a:gd name="connsiteX0" fmla="*/ 973789 w 2077699"/>
              <a:gd name="connsiteY0" fmla="*/ 392662 h 755284"/>
              <a:gd name="connsiteX1" fmla="*/ 1578184 w 2077699"/>
              <a:gd name="connsiteY1" fmla="*/ 387837 h 755284"/>
              <a:gd name="connsiteX2" fmla="*/ 1578184 w 2077699"/>
              <a:gd name="connsiteY2" fmla="*/ 24795 h 755284"/>
              <a:gd name="connsiteX3" fmla="*/ 2071582 w 2077699"/>
              <a:gd name="connsiteY3" fmla="*/ 17099 h 755284"/>
              <a:gd name="connsiteX4" fmla="*/ 2077699 w 2077699"/>
              <a:gd name="connsiteY4" fmla="*/ 752432 h 755284"/>
              <a:gd name="connsiteX5" fmla="*/ 2605 w 2077699"/>
              <a:gd name="connsiteY5" fmla="*/ 755284 h 755284"/>
              <a:gd name="connsiteX6" fmla="*/ 167 w 2077699"/>
              <a:gd name="connsiteY6" fmla="*/ 8544 h 755284"/>
              <a:gd name="connsiteX7" fmla="*/ 977704 w 2077699"/>
              <a:gd name="connsiteY7" fmla="*/ 0 h 755284"/>
              <a:gd name="connsiteX8" fmla="*/ 973789 w 2077699"/>
              <a:gd name="connsiteY8" fmla="*/ 392662 h 755284"/>
              <a:gd name="connsiteX0" fmla="*/ 973789 w 2077699"/>
              <a:gd name="connsiteY0" fmla="*/ 384118 h 746740"/>
              <a:gd name="connsiteX1" fmla="*/ 1578184 w 2077699"/>
              <a:gd name="connsiteY1" fmla="*/ 379293 h 746740"/>
              <a:gd name="connsiteX2" fmla="*/ 1578184 w 2077699"/>
              <a:gd name="connsiteY2" fmla="*/ 16251 h 746740"/>
              <a:gd name="connsiteX3" fmla="*/ 2071582 w 2077699"/>
              <a:gd name="connsiteY3" fmla="*/ 8555 h 746740"/>
              <a:gd name="connsiteX4" fmla="*/ 2077699 w 2077699"/>
              <a:gd name="connsiteY4" fmla="*/ 743888 h 746740"/>
              <a:gd name="connsiteX5" fmla="*/ 2605 w 2077699"/>
              <a:gd name="connsiteY5" fmla="*/ 746740 h 746740"/>
              <a:gd name="connsiteX6" fmla="*/ 167 w 2077699"/>
              <a:gd name="connsiteY6" fmla="*/ 0 h 746740"/>
              <a:gd name="connsiteX7" fmla="*/ 972402 w 2077699"/>
              <a:gd name="connsiteY7" fmla="*/ 8573 h 746740"/>
              <a:gd name="connsiteX8" fmla="*/ 973789 w 2077699"/>
              <a:gd name="connsiteY8" fmla="*/ 384118 h 746740"/>
              <a:gd name="connsiteX0" fmla="*/ 973789 w 2077699"/>
              <a:gd name="connsiteY0" fmla="*/ 384118 h 746740"/>
              <a:gd name="connsiteX1" fmla="*/ 1578184 w 2077699"/>
              <a:gd name="connsiteY1" fmla="*/ 379293 h 746740"/>
              <a:gd name="connsiteX2" fmla="*/ 1583487 w 2077699"/>
              <a:gd name="connsiteY2" fmla="*/ 19104 h 746740"/>
              <a:gd name="connsiteX3" fmla="*/ 2071582 w 2077699"/>
              <a:gd name="connsiteY3" fmla="*/ 8555 h 746740"/>
              <a:gd name="connsiteX4" fmla="*/ 2077699 w 2077699"/>
              <a:gd name="connsiteY4" fmla="*/ 743888 h 746740"/>
              <a:gd name="connsiteX5" fmla="*/ 2605 w 2077699"/>
              <a:gd name="connsiteY5" fmla="*/ 746740 h 746740"/>
              <a:gd name="connsiteX6" fmla="*/ 167 w 2077699"/>
              <a:gd name="connsiteY6" fmla="*/ 0 h 746740"/>
              <a:gd name="connsiteX7" fmla="*/ 972402 w 2077699"/>
              <a:gd name="connsiteY7" fmla="*/ 8573 h 746740"/>
              <a:gd name="connsiteX8" fmla="*/ 973789 w 2077699"/>
              <a:gd name="connsiteY8" fmla="*/ 384118 h 746740"/>
              <a:gd name="connsiteX0" fmla="*/ 973789 w 2077699"/>
              <a:gd name="connsiteY0" fmla="*/ 384118 h 746740"/>
              <a:gd name="connsiteX1" fmla="*/ 1578184 w 2077699"/>
              <a:gd name="connsiteY1" fmla="*/ 379293 h 746740"/>
              <a:gd name="connsiteX2" fmla="*/ 1572881 w 2077699"/>
              <a:gd name="connsiteY2" fmla="*/ 7693 h 746740"/>
              <a:gd name="connsiteX3" fmla="*/ 2071582 w 2077699"/>
              <a:gd name="connsiteY3" fmla="*/ 8555 h 746740"/>
              <a:gd name="connsiteX4" fmla="*/ 2077699 w 2077699"/>
              <a:gd name="connsiteY4" fmla="*/ 743888 h 746740"/>
              <a:gd name="connsiteX5" fmla="*/ 2605 w 2077699"/>
              <a:gd name="connsiteY5" fmla="*/ 746740 h 746740"/>
              <a:gd name="connsiteX6" fmla="*/ 167 w 2077699"/>
              <a:gd name="connsiteY6" fmla="*/ 0 h 746740"/>
              <a:gd name="connsiteX7" fmla="*/ 972402 w 2077699"/>
              <a:gd name="connsiteY7" fmla="*/ 8573 h 746740"/>
              <a:gd name="connsiteX8" fmla="*/ 973789 w 2077699"/>
              <a:gd name="connsiteY8" fmla="*/ 384118 h 746740"/>
              <a:gd name="connsiteX0" fmla="*/ 973789 w 2077699"/>
              <a:gd name="connsiteY0" fmla="*/ 384118 h 746740"/>
              <a:gd name="connsiteX1" fmla="*/ 1578184 w 2077699"/>
              <a:gd name="connsiteY1" fmla="*/ 379293 h 746740"/>
              <a:gd name="connsiteX2" fmla="*/ 1580835 w 2077699"/>
              <a:gd name="connsiteY2" fmla="*/ 19104 h 746740"/>
              <a:gd name="connsiteX3" fmla="*/ 2071582 w 2077699"/>
              <a:gd name="connsiteY3" fmla="*/ 8555 h 746740"/>
              <a:gd name="connsiteX4" fmla="*/ 2077699 w 2077699"/>
              <a:gd name="connsiteY4" fmla="*/ 743888 h 746740"/>
              <a:gd name="connsiteX5" fmla="*/ 2605 w 2077699"/>
              <a:gd name="connsiteY5" fmla="*/ 746740 h 746740"/>
              <a:gd name="connsiteX6" fmla="*/ 167 w 2077699"/>
              <a:gd name="connsiteY6" fmla="*/ 0 h 746740"/>
              <a:gd name="connsiteX7" fmla="*/ 972402 w 2077699"/>
              <a:gd name="connsiteY7" fmla="*/ 8573 h 746740"/>
              <a:gd name="connsiteX8" fmla="*/ 973789 w 2077699"/>
              <a:gd name="connsiteY8" fmla="*/ 384118 h 746740"/>
              <a:gd name="connsiteX0" fmla="*/ 973789 w 2077699"/>
              <a:gd name="connsiteY0" fmla="*/ 384118 h 746740"/>
              <a:gd name="connsiteX1" fmla="*/ 1578184 w 2077699"/>
              <a:gd name="connsiteY1" fmla="*/ 379293 h 746740"/>
              <a:gd name="connsiteX2" fmla="*/ 1583487 w 2077699"/>
              <a:gd name="connsiteY2" fmla="*/ 10546 h 746740"/>
              <a:gd name="connsiteX3" fmla="*/ 2071582 w 2077699"/>
              <a:gd name="connsiteY3" fmla="*/ 8555 h 746740"/>
              <a:gd name="connsiteX4" fmla="*/ 2077699 w 2077699"/>
              <a:gd name="connsiteY4" fmla="*/ 743888 h 746740"/>
              <a:gd name="connsiteX5" fmla="*/ 2605 w 2077699"/>
              <a:gd name="connsiteY5" fmla="*/ 746740 h 746740"/>
              <a:gd name="connsiteX6" fmla="*/ 167 w 2077699"/>
              <a:gd name="connsiteY6" fmla="*/ 0 h 746740"/>
              <a:gd name="connsiteX7" fmla="*/ 972402 w 2077699"/>
              <a:gd name="connsiteY7" fmla="*/ 8573 h 746740"/>
              <a:gd name="connsiteX8" fmla="*/ 973789 w 2077699"/>
              <a:gd name="connsiteY8" fmla="*/ 384118 h 746740"/>
              <a:gd name="connsiteX0" fmla="*/ 973789 w 2077699"/>
              <a:gd name="connsiteY0" fmla="*/ 384118 h 746740"/>
              <a:gd name="connsiteX1" fmla="*/ 1578184 w 2077699"/>
              <a:gd name="connsiteY1" fmla="*/ 379293 h 746740"/>
              <a:gd name="connsiteX2" fmla="*/ 1578184 w 2077699"/>
              <a:gd name="connsiteY2" fmla="*/ 4840 h 746740"/>
              <a:gd name="connsiteX3" fmla="*/ 2071582 w 2077699"/>
              <a:gd name="connsiteY3" fmla="*/ 8555 h 746740"/>
              <a:gd name="connsiteX4" fmla="*/ 2077699 w 2077699"/>
              <a:gd name="connsiteY4" fmla="*/ 743888 h 746740"/>
              <a:gd name="connsiteX5" fmla="*/ 2605 w 2077699"/>
              <a:gd name="connsiteY5" fmla="*/ 746740 h 746740"/>
              <a:gd name="connsiteX6" fmla="*/ 167 w 2077699"/>
              <a:gd name="connsiteY6" fmla="*/ 0 h 746740"/>
              <a:gd name="connsiteX7" fmla="*/ 972402 w 2077699"/>
              <a:gd name="connsiteY7" fmla="*/ 8573 h 746740"/>
              <a:gd name="connsiteX8" fmla="*/ 973789 w 2077699"/>
              <a:gd name="connsiteY8" fmla="*/ 384118 h 74674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77699" h="746740">
                <a:moveTo>
                  <a:pt x="973789" y="384118"/>
                </a:moveTo>
                <a:lnTo>
                  <a:pt x="1578184" y="379293"/>
                </a:lnTo>
                <a:cubicBezTo>
                  <a:pt x="1576283" y="257329"/>
                  <a:pt x="1580085" y="126804"/>
                  <a:pt x="1578184" y="4840"/>
                </a:cubicBezTo>
                <a:lnTo>
                  <a:pt x="2071582" y="8555"/>
                </a:lnTo>
                <a:cubicBezTo>
                  <a:pt x="2071720" y="249863"/>
                  <a:pt x="2077561" y="502580"/>
                  <a:pt x="2077699" y="743888"/>
                </a:cubicBezTo>
                <a:lnTo>
                  <a:pt x="2605" y="746740"/>
                </a:lnTo>
                <a:cubicBezTo>
                  <a:pt x="3694" y="498777"/>
                  <a:pt x="-922" y="247963"/>
                  <a:pt x="167" y="0"/>
                </a:cubicBezTo>
                <a:lnTo>
                  <a:pt x="972402" y="8573"/>
                </a:lnTo>
                <a:cubicBezTo>
                  <a:pt x="971452" y="132438"/>
                  <a:pt x="974739" y="260253"/>
                  <a:pt x="973789" y="384118"/>
                </a:cubicBezTo>
                <a:close/>
              </a:path>
            </a:pathLst>
          </a:cu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94" name="正方形/長方形 93"/>
          <xdr:cNvSpPr/>
        </xdr:nvSpPr>
        <xdr:spPr>
          <a:xfrm>
            <a:off x="5563993" y="32303688"/>
            <a:ext cx="1011302" cy="411590"/>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95" name="正方形/長方形 94"/>
          <xdr:cNvSpPr/>
        </xdr:nvSpPr>
        <xdr:spPr>
          <a:xfrm>
            <a:off x="487866" y="34801098"/>
            <a:ext cx="6812079" cy="445842"/>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96" name="正方形/長方形 95"/>
          <xdr:cNvSpPr/>
        </xdr:nvSpPr>
        <xdr:spPr>
          <a:xfrm>
            <a:off x="8049787" y="34824329"/>
            <a:ext cx="779527" cy="372816"/>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97" name="正方形/長方形 96"/>
          <xdr:cNvSpPr/>
        </xdr:nvSpPr>
        <xdr:spPr>
          <a:xfrm>
            <a:off x="10349726" y="34824329"/>
            <a:ext cx="1592921" cy="411976"/>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98" name="正方形/長方形 97"/>
          <xdr:cNvSpPr/>
        </xdr:nvSpPr>
        <xdr:spPr>
          <a:xfrm>
            <a:off x="12463811" y="34812713"/>
            <a:ext cx="1314579" cy="445842"/>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99" name="正方形/長方形 98"/>
          <xdr:cNvSpPr/>
        </xdr:nvSpPr>
        <xdr:spPr>
          <a:xfrm>
            <a:off x="14566280" y="34824329"/>
            <a:ext cx="1592920" cy="402450"/>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0" name="正方形/長方形 99"/>
          <xdr:cNvSpPr/>
        </xdr:nvSpPr>
        <xdr:spPr>
          <a:xfrm>
            <a:off x="16668750" y="34812714"/>
            <a:ext cx="1320929" cy="386574"/>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8</xdr:col>
      <xdr:colOff>359835</xdr:colOff>
      <xdr:row>31</xdr:row>
      <xdr:rowOff>10584</xdr:rowOff>
    </xdr:from>
    <xdr:to>
      <xdr:col>10</xdr:col>
      <xdr:colOff>127001</xdr:colOff>
      <xdr:row>35</xdr:row>
      <xdr:rowOff>21167</xdr:rowOff>
    </xdr:to>
    <xdr:sp macro="" textlink="">
      <xdr:nvSpPr>
        <xdr:cNvPr id="6" name="下矢印 5"/>
        <xdr:cNvSpPr/>
      </xdr:nvSpPr>
      <xdr:spPr>
        <a:xfrm>
          <a:off x="5846235" y="7392459"/>
          <a:ext cx="1138766" cy="963083"/>
        </a:xfrm>
        <a:prstGeom prst="downArrow">
          <a:avLst/>
        </a:prstGeom>
        <a:solidFill>
          <a:srgbClr val="FFCCCC"/>
        </a:solid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677332</xdr:colOff>
      <xdr:row>30</xdr:row>
      <xdr:rowOff>148168</xdr:rowOff>
    </xdr:from>
    <xdr:to>
      <xdr:col>26</xdr:col>
      <xdr:colOff>23231</xdr:colOff>
      <xdr:row>37</xdr:row>
      <xdr:rowOff>285752</xdr:rowOff>
    </xdr:to>
    <xdr:sp macro="" textlink="">
      <xdr:nvSpPr>
        <xdr:cNvPr id="7" name="テキスト ボックス 6"/>
        <xdr:cNvSpPr txBox="1"/>
      </xdr:nvSpPr>
      <xdr:spPr>
        <a:xfrm>
          <a:off x="8216021" y="5932863"/>
          <a:ext cx="9625930" cy="1496639"/>
        </a:xfrm>
        <a:prstGeom prst="rect">
          <a:avLst/>
        </a:prstGeom>
        <a:solidFill>
          <a:srgbClr val="CCFFFF"/>
        </a:solidFill>
        <a:ln w="25400" cmpd="sng">
          <a:solidFill>
            <a:srgbClr val="3333FF"/>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作業②</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a:latin typeface="ＭＳ ゴシック" panose="020B0609070205080204" pitchFamily="49" charset="-128"/>
              <a:ea typeface="ＭＳ ゴシック" panose="020B0609070205080204" pitchFamily="49" charset="-128"/>
            </a:rPr>
            <a:t>　上の</a:t>
          </a:r>
          <a:r>
            <a:rPr kumimoji="1" lang="en-US" altLang="ja-JP" sz="1800">
              <a:latin typeface="ＭＳ ゴシック" panose="020B0609070205080204" pitchFamily="49" charset="-128"/>
              <a:ea typeface="ＭＳ ゴシック" panose="020B0609070205080204" pitchFamily="49" charset="-128"/>
            </a:rPr>
            <a:t>｢</a:t>
          </a:r>
          <a:r>
            <a:rPr kumimoji="1" lang="ja-JP" altLang="en-US" sz="1800">
              <a:latin typeface="ＭＳ ゴシック" panose="020B0609070205080204" pitchFamily="49" charset="-128"/>
              <a:ea typeface="ＭＳ ゴシック" panose="020B0609070205080204" pitchFamily="49" charset="-128"/>
            </a:rPr>
            <a:t>ア</a:t>
          </a:r>
          <a:r>
            <a:rPr kumimoji="1" lang="en-US" altLang="ja-JP" sz="1800">
              <a:latin typeface="ＭＳ ゴシック" panose="020B0609070205080204" pitchFamily="49" charset="-128"/>
              <a:ea typeface="ＭＳ ゴシック" panose="020B0609070205080204" pitchFamily="49" charset="-128"/>
            </a:rPr>
            <a:t>｣</a:t>
          </a:r>
          <a:r>
            <a:rPr kumimoji="1" lang="ja-JP" altLang="en-US" sz="1800">
              <a:latin typeface="ＭＳ ゴシック" panose="020B0609070205080204" pitchFamily="49" charset="-128"/>
              <a:ea typeface="ＭＳ ゴシック" panose="020B0609070205080204" pitchFamily="49" charset="-128"/>
            </a:rPr>
            <a:t>のファイルの太枠の金額・人数を</a:t>
          </a:r>
          <a:r>
            <a:rPr kumimoji="1" lang="en-US" altLang="ja-JP" sz="1800">
              <a:latin typeface="ＭＳ ゴシック" panose="020B0609070205080204" pitchFamily="49" charset="-128"/>
              <a:ea typeface="ＭＳ ゴシック" panose="020B0609070205080204" pitchFamily="49" charset="-128"/>
            </a:rPr>
            <a:t>｢</a:t>
          </a:r>
          <a:r>
            <a:rPr kumimoji="1" lang="ja-JP" altLang="en-US" sz="1800">
              <a:latin typeface="ＭＳ ゴシック" panose="020B0609070205080204" pitchFamily="49" charset="-128"/>
              <a:ea typeface="ＭＳ ゴシック" panose="020B0609070205080204" pitchFamily="49" charset="-128"/>
            </a:rPr>
            <a:t>イ･</a:t>
          </a:r>
          <a:r>
            <a:rPr kumimoji="1" lang="en-US" altLang="ja-JP" sz="1800">
              <a:latin typeface="ＭＳ ゴシック" panose="020B0609070205080204" pitchFamily="49" charset="-128"/>
              <a:ea typeface="ＭＳ ゴシック" panose="020B0609070205080204" pitchFamily="49" charset="-128"/>
            </a:rPr>
            <a:t>a｣</a:t>
          </a:r>
          <a:r>
            <a:rPr kumimoji="1" lang="ja-JP" altLang="en-US" sz="1800">
              <a:latin typeface="ＭＳ ゴシック" panose="020B0609070205080204" pitchFamily="49" charset="-128"/>
              <a:ea typeface="ＭＳ ゴシック" panose="020B0609070205080204" pitchFamily="49" charset="-128"/>
            </a:rPr>
            <a:t>のシートに転記する。</a:t>
          </a:r>
          <a:endParaRPr kumimoji="1" lang="en-US" altLang="ja-JP" sz="1800">
            <a:latin typeface="ＭＳ ゴシック" panose="020B0609070205080204" pitchFamily="49" charset="-128"/>
            <a:ea typeface="ＭＳ ゴシック" panose="020B0609070205080204" pitchFamily="49" charset="-128"/>
          </a:endParaRPr>
        </a:p>
        <a:p>
          <a:pPr algn="l"/>
          <a:r>
            <a:rPr kumimoji="1" lang="ja-JP" altLang="en-US" sz="1800">
              <a:latin typeface="ＭＳ ゴシック" panose="020B0609070205080204" pitchFamily="49" charset="-128"/>
              <a:ea typeface="ＭＳ ゴシック" panose="020B0609070205080204" pitchFamily="49" charset="-128"/>
            </a:rPr>
            <a:t>　　</a:t>
          </a:r>
          <a:r>
            <a:rPr kumimoji="1" lang="en-US" altLang="ja-JP" sz="1800">
              <a:latin typeface="ＭＳ ゴシック" panose="020B0609070205080204" pitchFamily="49" charset="-128"/>
              <a:ea typeface="ＭＳ ゴシック" panose="020B0609070205080204" pitchFamily="49" charset="-128"/>
            </a:rPr>
            <a:t>※</a:t>
          </a:r>
          <a:r>
            <a:rPr kumimoji="1" lang="ja-JP" altLang="en-US" sz="1800">
              <a:latin typeface="ＭＳ ゴシック" panose="020B0609070205080204" pitchFamily="49" charset="-128"/>
              <a:ea typeface="ＭＳ ゴシック" panose="020B0609070205080204" pitchFamily="49" charset="-128"/>
            </a:rPr>
            <a:t>コピーする際は</a:t>
          </a:r>
          <a:r>
            <a:rPr kumimoji="1" lang="ja-JP" altLang="en-US" sz="1800" b="1" u="sng">
              <a:solidFill>
                <a:srgbClr val="FF0000"/>
              </a:solidFill>
              <a:latin typeface="ＭＳ ゴシック" panose="020B0609070205080204" pitchFamily="49" charset="-128"/>
              <a:ea typeface="ＭＳ ゴシック" panose="020B0609070205080204" pitchFamily="49" charset="-128"/>
            </a:rPr>
            <a:t>「値のみ貼り付け（または手入力）」</a:t>
          </a:r>
          <a:r>
            <a:rPr kumimoji="1" lang="ja-JP" altLang="en-US" sz="1800">
              <a:latin typeface="ＭＳ ゴシック" panose="020B0609070205080204" pitchFamily="49" charset="-128"/>
              <a:ea typeface="ＭＳ ゴシック" panose="020B0609070205080204" pitchFamily="49" charset="-128"/>
            </a:rPr>
            <a:t>の方法で行ってください。</a:t>
          </a:r>
          <a:r>
            <a:rPr kumimoji="1" lang="ja-JP" altLang="en-US" sz="1200">
              <a:latin typeface="ＭＳ ゴシック" panose="020B0609070205080204" pitchFamily="49" charset="-128"/>
              <a:ea typeface="ＭＳ ゴシック" panose="020B0609070205080204" pitchFamily="49" charset="-128"/>
            </a:rPr>
            <a:t>　</a:t>
          </a:r>
        </a:p>
      </xdr:txBody>
    </xdr:sp>
    <xdr:clientData/>
  </xdr:twoCellAnchor>
  <xdr:twoCellAnchor>
    <xdr:from>
      <xdr:col>8</xdr:col>
      <xdr:colOff>359835</xdr:colOff>
      <xdr:row>97</xdr:row>
      <xdr:rowOff>10584</xdr:rowOff>
    </xdr:from>
    <xdr:to>
      <xdr:col>10</xdr:col>
      <xdr:colOff>127001</xdr:colOff>
      <xdr:row>101</xdr:row>
      <xdr:rowOff>21167</xdr:rowOff>
    </xdr:to>
    <xdr:sp macro="" textlink="">
      <xdr:nvSpPr>
        <xdr:cNvPr id="8" name="下矢印 7"/>
        <xdr:cNvSpPr/>
      </xdr:nvSpPr>
      <xdr:spPr>
        <a:xfrm>
          <a:off x="5846235" y="23108709"/>
          <a:ext cx="1138766" cy="963083"/>
        </a:xfrm>
        <a:prstGeom prst="downArrow">
          <a:avLst/>
        </a:prstGeom>
        <a:solidFill>
          <a:srgbClr val="FFCCCC"/>
        </a:solid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677333</xdr:colOff>
      <xdr:row>98</xdr:row>
      <xdr:rowOff>116416</xdr:rowOff>
    </xdr:from>
    <xdr:to>
      <xdr:col>26</xdr:col>
      <xdr:colOff>10584</xdr:colOff>
      <xdr:row>104</xdr:row>
      <xdr:rowOff>21166</xdr:rowOff>
    </xdr:to>
    <xdr:sp macro="" textlink="">
      <xdr:nvSpPr>
        <xdr:cNvPr id="14" name="テキスト ボックス 13"/>
        <xdr:cNvSpPr txBox="1"/>
      </xdr:nvSpPr>
      <xdr:spPr>
        <a:xfrm>
          <a:off x="8932333" y="18139833"/>
          <a:ext cx="8964084" cy="1206500"/>
        </a:xfrm>
        <a:prstGeom prst="rect">
          <a:avLst/>
        </a:prstGeom>
        <a:solidFill>
          <a:srgbClr val="CCFFFF"/>
        </a:solidFill>
        <a:ln w="25400" cmpd="sng">
          <a:solidFill>
            <a:srgbClr val="3333FF"/>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作業④</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a:latin typeface="ＭＳ ゴシック" panose="020B0609070205080204" pitchFamily="49" charset="-128"/>
              <a:ea typeface="ＭＳ ゴシック" panose="020B0609070205080204" pitchFamily="49" charset="-128"/>
            </a:rPr>
            <a:t>　</a:t>
          </a:r>
          <a:r>
            <a:rPr kumimoji="1" lang="en-US" altLang="ja-JP" sz="1800">
              <a:latin typeface="ＭＳ ゴシック" panose="020B0609070205080204" pitchFamily="49" charset="-128"/>
              <a:ea typeface="ＭＳ ゴシック" panose="020B0609070205080204" pitchFamily="49" charset="-128"/>
            </a:rPr>
            <a:t>｢</a:t>
          </a:r>
          <a:r>
            <a:rPr kumimoji="1" lang="ja-JP" altLang="en-US" sz="1800">
              <a:latin typeface="ＭＳ ゴシック" panose="020B0609070205080204" pitchFamily="49" charset="-128"/>
              <a:ea typeface="ＭＳ ゴシック" panose="020B0609070205080204" pitchFamily="49" charset="-128"/>
            </a:rPr>
            <a:t>イ･</a:t>
          </a:r>
          <a:r>
            <a:rPr kumimoji="1" lang="en-US" altLang="ja-JP" sz="1800">
              <a:latin typeface="ＭＳ ゴシック" panose="020B0609070205080204" pitchFamily="49" charset="-128"/>
              <a:ea typeface="ＭＳ ゴシック" panose="020B0609070205080204" pitchFamily="49" charset="-128"/>
            </a:rPr>
            <a:t>b｣</a:t>
          </a:r>
          <a:r>
            <a:rPr kumimoji="1" lang="ja-JP" altLang="en-US" sz="1800">
              <a:latin typeface="ＭＳ ゴシック" panose="020B0609070205080204" pitchFamily="49" charset="-128"/>
              <a:ea typeface="ＭＳ ゴシック" panose="020B0609070205080204" pitchFamily="49" charset="-128"/>
            </a:rPr>
            <a:t>のシートの</a:t>
          </a:r>
          <a:r>
            <a:rPr kumimoji="1" lang="en-US" altLang="ja-JP" sz="1800">
              <a:latin typeface="ＭＳ ゴシック" panose="020B0609070205080204" pitchFamily="49" charset="-128"/>
              <a:ea typeface="ＭＳ ゴシック" panose="020B0609070205080204" pitchFamily="49" charset="-128"/>
            </a:rPr>
            <a:t>｢</a:t>
          </a:r>
          <a:r>
            <a:rPr kumimoji="1" lang="ja-JP" altLang="en-US" sz="1800">
              <a:latin typeface="ＭＳ ゴシック" panose="020B0609070205080204" pitchFamily="49" charset="-128"/>
              <a:ea typeface="ＭＳ ゴシック" panose="020B0609070205080204" pitchFamily="49" charset="-128"/>
            </a:rPr>
            <a:t>交付申請ﾁｪｯｸ</a:t>
          </a:r>
          <a:r>
            <a:rPr kumimoji="1" lang="en-US" altLang="ja-JP" sz="1800">
              <a:latin typeface="ＭＳ ゴシック" panose="020B0609070205080204" pitchFamily="49" charset="-128"/>
              <a:ea typeface="ＭＳ ゴシック" panose="020B0609070205080204" pitchFamily="49" charset="-128"/>
            </a:rPr>
            <a:t>｣</a:t>
          </a:r>
          <a:r>
            <a:rPr kumimoji="1" lang="ja-JP" altLang="en-US" sz="1800">
              <a:latin typeface="ＭＳ ゴシック" panose="020B0609070205080204" pitchFamily="49" charset="-128"/>
              <a:ea typeface="ＭＳ ゴシック" panose="020B0609070205080204" pitchFamily="49" charset="-128"/>
            </a:rPr>
            <a:t>が</a:t>
          </a:r>
          <a:r>
            <a:rPr kumimoji="1" lang="en-US" altLang="ja-JP" sz="1800">
              <a:latin typeface="ＭＳ ゴシック" panose="020B0609070205080204" pitchFamily="49" charset="-128"/>
              <a:ea typeface="ＭＳ ゴシック" panose="020B0609070205080204" pitchFamily="49" charset="-128"/>
            </a:rPr>
            <a:t>｢</a:t>
          </a:r>
          <a:r>
            <a:rPr kumimoji="1" lang="ja-JP" altLang="en-US" sz="1800">
              <a:latin typeface="ＭＳ ゴシック" panose="020B0609070205080204" pitchFamily="49" charset="-128"/>
              <a:ea typeface="ＭＳ ゴシック" panose="020B0609070205080204" pitchFamily="49" charset="-128"/>
            </a:rPr>
            <a:t>○</a:t>
          </a:r>
          <a:r>
            <a:rPr kumimoji="1" lang="en-US" altLang="ja-JP" sz="1800">
              <a:latin typeface="ＭＳ ゴシック" panose="020B0609070205080204" pitchFamily="49" charset="-128"/>
              <a:ea typeface="ＭＳ ゴシック" panose="020B0609070205080204" pitchFamily="49" charset="-128"/>
            </a:rPr>
            <a:t>｣</a:t>
          </a:r>
          <a:r>
            <a:rPr kumimoji="1" lang="ja-JP" altLang="en-US" sz="1800">
              <a:latin typeface="ＭＳ ゴシック" panose="020B0609070205080204" pitchFamily="49" charset="-128"/>
              <a:ea typeface="ＭＳ ゴシック" panose="020B0609070205080204" pitchFamily="49" charset="-128"/>
            </a:rPr>
            <a:t>になっていることを確認する。</a:t>
          </a:r>
          <a:endParaRPr kumimoji="1" lang="en-US" altLang="ja-JP" sz="1800">
            <a:latin typeface="ＭＳ ゴシック" panose="020B0609070205080204" pitchFamily="49" charset="-128"/>
            <a:ea typeface="ＭＳ ゴシック" panose="020B0609070205080204" pitchFamily="49" charset="-128"/>
          </a:endParaRPr>
        </a:p>
        <a:p>
          <a:pPr algn="l"/>
          <a:r>
            <a:rPr kumimoji="1" lang="ja-JP" altLang="en-US" sz="1800">
              <a:latin typeface="ＭＳ ゴシック" panose="020B0609070205080204" pitchFamily="49" charset="-128"/>
              <a:ea typeface="ＭＳ ゴシック" panose="020B0609070205080204" pitchFamily="49" charset="-128"/>
            </a:rPr>
            <a:t>　　</a:t>
          </a:r>
          <a:r>
            <a:rPr kumimoji="1" lang="en-US" altLang="ja-JP" sz="1800">
              <a:latin typeface="ＭＳ ゴシック" panose="020B0609070205080204" pitchFamily="49" charset="-128"/>
              <a:ea typeface="ＭＳ ゴシック" panose="020B0609070205080204" pitchFamily="49" charset="-128"/>
            </a:rPr>
            <a:t>※</a:t>
          </a:r>
          <a:r>
            <a:rPr kumimoji="1" lang="ja-JP" altLang="en-US" sz="1800">
              <a:latin typeface="ＭＳ ゴシック" panose="020B0609070205080204" pitchFamily="49" charset="-128"/>
              <a:ea typeface="ＭＳ ゴシック" panose="020B0609070205080204" pitchFamily="49" charset="-128"/>
            </a:rPr>
            <a:t>作業②・③のチェックとなります。</a:t>
          </a:r>
          <a:r>
            <a:rPr kumimoji="1" lang="ja-JP" altLang="en-US" sz="1200">
              <a:latin typeface="ＭＳ ゴシック" panose="020B0609070205080204" pitchFamily="49" charset="-128"/>
              <a:ea typeface="ＭＳ ゴシック" panose="020B0609070205080204" pitchFamily="49" charset="-128"/>
            </a:rPr>
            <a:t>　</a:t>
          </a:r>
        </a:p>
      </xdr:txBody>
    </xdr:sp>
    <xdr:clientData/>
  </xdr:twoCellAnchor>
  <xdr:twoCellAnchor>
    <xdr:from>
      <xdr:col>8</xdr:col>
      <xdr:colOff>359835</xdr:colOff>
      <xdr:row>162</xdr:row>
      <xdr:rowOff>10584</xdr:rowOff>
    </xdr:from>
    <xdr:to>
      <xdr:col>10</xdr:col>
      <xdr:colOff>127001</xdr:colOff>
      <xdr:row>166</xdr:row>
      <xdr:rowOff>21167</xdr:rowOff>
    </xdr:to>
    <xdr:sp macro="" textlink="">
      <xdr:nvSpPr>
        <xdr:cNvPr id="21" name="下矢印 20"/>
        <xdr:cNvSpPr/>
      </xdr:nvSpPr>
      <xdr:spPr>
        <a:xfrm>
          <a:off x="5846235" y="38348709"/>
          <a:ext cx="1138766" cy="963083"/>
        </a:xfrm>
        <a:prstGeom prst="downArrow">
          <a:avLst/>
        </a:prstGeom>
        <a:solidFill>
          <a:srgbClr val="FFCCCC"/>
        </a:solid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359835</xdr:colOff>
      <xdr:row>228</xdr:row>
      <xdr:rowOff>10584</xdr:rowOff>
    </xdr:from>
    <xdr:to>
      <xdr:col>10</xdr:col>
      <xdr:colOff>127001</xdr:colOff>
      <xdr:row>232</xdr:row>
      <xdr:rowOff>21167</xdr:rowOff>
    </xdr:to>
    <xdr:sp macro="" textlink="">
      <xdr:nvSpPr>
        <xdr:cNvPr id="30" name="下矢印 29"/>
        <xdr:cNvSpPr/>
      </xdr:nvSpPr>
      <xdr:spPr>
        <a:xfrm>
          <a:off x="5846235" y="53826834"/>
          <a:ext cx="1138766" cy="963083"/>
        </a:xfrm>
        <a:prstGeom prst="downArrow">
          <a:avLst/>
        </a:prstGeom>
        <a:solidFill>
          <a:srgbClr val="FFCCCC"/>
        </a:solid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222251</xdr:colOff>
      <xdr:row>204</xdr:row>
      <xdr:rowOff>10584</xdr:rowOff>
    </xdr:from>
    <xdr:to>
      <xdr:col>26</xdr:col>
      <xdr:colOff>231776</xdr:colOff>
      <xdr:row>227</xdr:row>
      <xdr:rowOff>74083</xdr:rowOff>
    </xdr:to>
    <xdr:pic>
      <xdr:nvPicPr>
        <xdr:cNvPr id="31" name="図 3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22251" y="48111834"/>
          <a:ext cx="17840325" cy="5540374"/>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13</xdr:col>
      <xdr:colOff>645583</xdr:colOff>
      <xdr:row>228</xdr:row>
      <xdr:rowOff>92927</xdr:rowOff>
    </xdr:from>
    <xdr:to>
      <xdr:col>26</xdr:col>
      <xdr:colOff>105834</xdr:colOff>
      <xdr:row>234</xdr:row>
      <xdr:rowOff>264583</xdr:rowOff>
    </xdr:to>
    <xdr:sp macro="" textlink="">
      <xdr:nvSpPr>
        <xdr:cNvPr id="33" name="テキスト ボックス 32"/>
        <xdr:cNvSpPr txBox="1"/>
      </xdr:nvSpPr>
      <xdr:spPr>
        <a:xfrm>
          <a:off x="9554943" y="42827653"/>
          <a:ext cx="8369611" cy="1217082"/>
        </a:xfrm>
        <a:prstGeom prst="rect">
          <a:avLst/>
        </a:prstGeom>
        <a:solidFill>
          <a:srgbClr val="CCFFFF"/>
        </a:solidFill>
        <a:ln w="25400" cmpd="sng">
          <a:solidFill>
            <a:srgbClr val="3333FF"/>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作業⑥</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a:latin typeface="ＭＳ ゴシック" panose="020B0609070205080204" pitchFamily="49" charset="-128"/>
              <a:ea typeface="ＭＳ ゴシック" panose="020B0609070205080204" pitchFamily="49" charset="-128"/>
            </a:rPr>
            <a:t>　</a:t>
          </a:r>
          <a:r>
            <a:rPr kumimoji="1" lang="en-US" altLang="ja-JP" sz="1800">
              <a:latin typeface="ＭＳ ゴシック" panose="020B0609070205080204" pitchFamily="49" charset="-128"/>
              <a:ea typeface="ＭＳ ゴシック" panose="020B0609070205080204" pitchFamily="49" charset="-128"/>
            </a:rPr>
            <a:t>｢</a:t>
          </a:r>
          <a:r>
            <a:rPr kumimoji="1" lang="ja-JP" altLang="en-US" sz="1800">
              <a:latin typeface="ＭＳ ゴシック" panose="020B0609070205080204" pitchFamily="49" charset="-128"/>
              <a:ea typeface="ＭＳ ゴシック" panose="020B0609070205080204" pitchFamily="49" charset="-128"/>
            </a:rPr>
            <a:t>ウ･</a:t>
          </a:r>
          <a:r>
            <a:rPr kumimoji="1" lang="en-US" altLang="ja-JP" sz="1800">
              <a:latin typeface="ＭＳ ゴシック" panose="020B0609070205080204" pitchFamily="49" charset="-128"/>
              <a:ea typeface="ＭＳ ゴシック" panose="020B0609070205080204" pitchFamily="49" charset="-128"/>
            </a:rPr>
            <a:t>c-1｣</a:t>
          </a:r>
          <a:r>
            <a:rPr kumimoji="1" lang="ja-JP" altLang="en-US" sz="1800">
              <a:latin typeface="ＭＳ ゴシック" panose="020B0609070205080204" pitchFamily="49" charset="-128"/>
              <a:ea typeface="ＭＳ ゴシック" panose="020B0609070205080204" pitchFamily="49" charset="-128"/>
            </a:rPr>
            <a:t>のシートの情報・金額・人数を変更交付申請用に入力する。</a:t>
          </a:r>
          <a:endParaRPr kumimoji="1" lang="en-US" altLang="ja-JP" sz="1800">
            <a:latin typeface="ＭＳ ゴシック" panose="020B0609070205080204" pitchFamily="49" charset="-128"/>
            <a:ea typeface="ＭＳ ゴシック" panose="020B0609070205080204" pitchFamily="49" charset="-128"/>
          </a:endParaRPr>
        </a:p>
        <a:p>
          <a:pPr algn="l"/>
          <a:r>
            <a:rPr kumimoji="1" lang="en-US" altLang="ja-JP" sz="1800">
              <a:latin typeface="ＭＳ ゴシック" panose="020B0609070205080204" pitchFamily="49" charset="-128"/>
              <a:ea typeface="ＭＳ ゴシック" panose="020B0609070205080204" pitchFamily="49" charset="-128"/>
            </a:rPr>
            <a:t>  ※</a:t>
          </a:r>
          <a:r>
            <a:rPr kumimoji="1" lang="ja-JP" altLang="en-US" sz="1800">
              <a:latin typeface="ＭＳ ゴシック" panose="020B0609070205080204" pitchFamily="49" charset="-128"/>
              <a:ea typeface="ＭＳ ゴシック" panose="020B0609070205080204" pitchFamily="49" charset="-128"/>
            </a:rPr>
            <a:t>入力後は「</a:t>
          </a:r>
          <a:r>
            <a:rPr kumimoji="1" lang="en-US" altLang="ja-JP" sz="1800">
              <a:latin typeface="ＭＳ ゴシック" panose="020B0609070205080204" pitchFamily="49" charset="-128"/>
              <a:ea typeface="ＭＳ ゴシック" panose="020B0609070205080204" pitchFamily="49" charset="-128"/>
            </a:rPr>
            <a:t>c-2</a:t>
          </a:r>
          <a:r>
            <a:rPr kumimoji="1" lang="ja-JP" altLang="en-US" sz="1800">
              <a:latin typeface="ＭＳ ゴシック" panose="020B0609070205080204" pitchFamily="49" charset="-128"/>
              <a:ea typeface="ＭＳ ゴシック" panose="020B0609070205080204" pitchFamily="49" charset="-128"/>
            </a:rPr>
            <a:t>」となる。</a:t>
          </a:r>
          <a:endParaRPr kumimoji="1" lang="ja-JP" altLang="en-US" sz="1200">
            <a:latin typeface="ＭＳ ゴシック" panose="020B0609070205080204" pitchFamily="49" charset="-128"/>
            <a:ea typeface="ＭＳ ゴシック" panose="020B0609070205080204" pitchFamily="49" charset="-128"/>
          </a:endParaRPr>
        </a:p>
      </xdr:txBody>
    </xdr:sp>
    <xdr:clientData/>
  </xdr:twoCellAnchor>
  <xdr:twoCellAnchor>
    <xdr:from>
      <xdr:col>0</xdr:col>
      <xdr:colOff>158750</xdr:colOff>
      <xdr:row>235</xdr:row>
      <xdr:rowOff>74083</xdr:rowOff>
    </xdr:from>
    <xdr:to>
      <xdr:col>28</xdr:col>
      <xdr:colOff>127774</xdr:colOff>
      <xdr:row>249</xdr:row>
      <xdr:rowOff>164170</xdr:rowOff>
    </xdr:to>
    <xdr:grpSp>
      <xdr:nvGrpSpPr>
        <xdr:cNvPr id="105" name="グループ化 104"/>
        <xdr:cNvGrpSpPr/>
      </xdr:nvGrpSpPr>
      <xdr:grpSpPr>
        <a:xfrm>
          <a:off x="158750" y="44179479"/>
          <a:ext cx="18078140" cy="2529417"/>
          <a:chOff x="158750" y="44179479"/>
          <a:chExt cx="18078140" cy="2529417"/>
        </a:xfrm>
      </xdr:grpSpPr>
      <xdr:pic>
        <xdr:nvPicPr>
          <xdr:cNvPr id="32" name="図 31"/>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8750" y="44179479"/>
            <a:ext cx="17962033" cy="2529417"/>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34" name="正方形/長方形 33"/>
          <xdr:cNvSpPr/>
        </xdr:nvSpPr>
        <xdr:spPr>
          <a:xfrm>
            <a:off x="336860" y="45789953"/>
            <a:ext cx="17900030" cy="592151"/>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5" name="正方形/長方形 34"/>
          <xdr:cNvSpPr/>
        </xdr:nvSpPr>
        <xdr:spPr>
          <a:xfrm>
            <a:off x="6506685" y="45715871"/>
            <a:ext cx="4723264" cy="782391"/>
          </a:xfrm>
          <a:prstGeom prst="rect">
            <a:avLst/>
          </a:prstGeom>
          <a:noFill/>
          <a:ln w="47625">
            <a:solidFill>
              <a:srgbClr val="3333FF"/>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8</xdr:col>
      <xdr:colOff>571500</xdr:colOff>
      <xdr:row>251</xdr:row>
      <xdr:rowOff>95250</xdr:rowOff>
    </xdr:from>
    <xdr:to>
      <xdr:col>16</xdr:col>
      <xdr:colOff>42334</xdr:colOff>
      <xdr:row>257</xdr:row>
      <xdr:rowOff>116417</xdr:rowOff>
    </xdr:to>
    <xdr:sp macro="" textlink="">
      <xdr:nvSpPr>
        <xdr:cNvPr id="36" name="角丸四角形吹き出し 35"/>
        <xdr:cNvSpPr/>
      </xdr:nvSpPr>
      <xdr:spPr>
        <a:xfrm>
          <a:off x="6057900" y="59388375"/>
          <a:ext cx="4957234" cy="1449917"/>
        </a:xfrm>
        <a:prstGeom prst="wedgeRoundRectCallout">
          <a:avLst>
            <a:gd name="adj1" fmla="val -140"/>
            <a:gd name="adj2" fmla="val -107478"/>
            <a:gd name="adj3" fmla="val 16667"/>
          </a:avLst>
        </a:prstGeom>
        <a:solidFill>
          <a:srgbClr val="CCFFFF"/>
        </a:solidFill>
        <a:ln w="28575">
          <a:solidFill>
            <a:srgbClr val="3333FF"/>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作業⑤で入力した「交付申請時のデータ」が壊れないように留意する。</a:t>
          </a:r>
        </a:p>
      </xdr:txBody>
    </xdr:sp>
    <xdr:clientData/>
  </xdr:twoCellAnchor>
  <xdr:twoCellAnchor>
    <xdr:from>
      <xdr:col>17</xdr:col>
      <xdr:colOff>253999</xdr:colOff>
      <xdr:row>251</xdr:row>
      <xdr:rowOff>95250</xdr:rowOff>
    </xdr:from>
    <xdr:to>
      <xdr:col>25</xdr:col>
      <xdr:colOff>391582</xdr:colOff>
      <xdr:row>257</xdr:row>
      <xdr:rowOff>116417</xdr:rowOff>
    </xdr:to>
    <xdr:sp macro="" textlink="">
      <xdr:nvSpPr>
        <xdr:cNvPr id="37" name="角丸四角形吹き出し 36"/>
        <xdr:cNvSpPr/>
      </xdr:nvSpPr>
      <xdr:spPr>
        <a:xfrm>
          <a:off x="11912599" y="59388375"/>
          <a:ext cx="5623983" cy="1449917"/>
        </a:xfrm>
        <a:prstGeom prst="wedgeRoundRectCallout">
          <a:avLst>
            <a:gd name="adj1" fmla="val -9728"/>
            <a:gd name="adj2" fmla="val -118816"/>
            <a:gd name="adj3" fmla="val 16667"/>
          </a:avLst>
        </a:prstGeom>
        <a:solidFill>
          <a:srgbClr val="CCFFFF"/>
        </a:solidFill>
        <a:ln w="2857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行を適宜挿入しながら、月数・人数・備考欄への入力を行う。</a:t>
          </a:r>
        </a:p>
      </xdr:txBody>
    </xdr:sp>
    <xdr:clientData/>
  </xdr:twoCellAnchor>
  <xdr:twoCellAnchor>
    <xdr:from>
      <xdr:col>0</xdr:col>
      <xdr:colOff>52916</xdr:colOff>
      <xdr:row>251</xdr:row>
      <xdr:rowOff>84666</xdr:rowOff>
    </xdr:from>
    <xdr:to>
      <xdr:col>6</xdr:col>
      <xdr:colOff>380999</xdr:colOff>
      <xdr:row>255</xdr:row>
      <xdr:rowOff>127000</xdr:rowOff>
    </xdr:to>
    <xdr:sp macro="" textlink="">
      <xdr:nvSpPr>
        <xdr:cNvPr id="38" name="角丸四角形吹き出し 37"/>
        <xdr:cNvSpPr/>
      </xdr:nvSpPr>
      <xdr:spPr>
        <a:xfrm>
          <a:off x="52916" y="59377791"/>
          <a:ext cx="4442883" cy="994834"/>
        </a:xfrm>
        <a:prstGeom prst="wedgeRoundRectCallout">
          <a:avLst>
            <a:gd name="adj1" fmla="val -46557"/>
            <a:gd name="adj2" fmla="val -112694"/>
            <a:gd name="adj3" fmla="val 16667"/>
          </a:avLst>
        </a:prstGeom>
        <a:solidFill>
          <a:srgbClr val="CCFFFF"/>
        </a:solidFill>
        <a:ln w="2857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400" b="1">
              <a:solidFill>
                <a:srgbClr val="FF0000"/>
              </a:solidFill>
              <a:latin typeface="ＭＳ ゴシック" panose="020B0609070205080204" pitchFamily="49" charset="-128"/>
              <a:ea typeface="ＭＳ ゴシック" panose="020B0609070205080204" pitchFamily="49" charset="-128"/>
            </a:rPr>
            <a:t>行を挿入した際は、</a:t>
          </a:r>
          <a:r>
            <a:rPr kumimoji="1" lang="en-US" altLang="ja-JP" sz="1400" b="1">
              <a:solidFill>
                <a:srgbClr val="FF0000"/>
              </a:solidFill>
              <a:latin typeface="ＭＳ ゴシック" panose="020B0609070205080204" pitchFamily="49" charset="-128"/>
              <a:ea typeface="ＭＳ ゴシック" panose="020B0609070205080204" pitchFamily="49" charset="-128"/>
            </a:rPr>
            <a:t>｢</a:t>
          </a:r>
          <a:r>
            <a:rPr kumimoji="1" lang="ja-JP" altLang="en-US" sz="1400" b="1">
              <a:solidFill>
                <a:srgbClr val="FF0000"/>
              </a:solidFill>
              <a:latin typeface="ＭＳ ゴシック" panose="020B0609070205080204" pitchFamily="49" charset="-128"/>
              <a:ea typeface="ＭＳ ゴシック" panose="020B0609070205080204" pitchFamily="49" charset="-128"/>
            </a:rPr>
            <a:t>入力番号</a:t>
          </a:r>
          <a:r>
            <a:rPr kumimoji="1" lang="en-US" altLang="ja-JP" sz="1400" b="1">
              <a:solidFill>
                <a:srgbClr val="FF0000"/>
              </a:solidFill>
              <a:latin typeface="ＭＳ ゴシック" panose="020B0609070205080204" pitchFamily="49" charset="-128"/>
              <a:ea typeface="ＭＳ ゴシック" panose="020B0609070205080204" pitchFamily="49" charset="-128"/>
            </a:rPr>
            <a:t>｣</a:t>
          </a:r>
          <a:r>
            <a:rPr kumimoji="1" lang="ja-JP" altLang="en-US" sz="1400" b="1">
              <a:solidFill>
                <a:srgbClr val="FF0000"/>
              </a:solidFill>
              <a:latin typeface="ＭＳ ゴシック" panose="020B0609070205080204" pitchFamily="49" charset="-128"/>
              <a:ea typeface="ＭＳ ゴシック" panose="020B0609070205080204" pitchFamily="49" charset="-128"/>
            </a:rPr>
            <a:t>の左隣（画面外）のＣ・Ｄ列の演算式もコピーすること。</a:t>
          </a:r>
        </a:p>
      </xdr:txBody>
    </xdr:sp>
    <xdr:clientData/>
  </xdr:twoCellAnchor>
  <xdr:twoCellAnchor>
    <xdr:from>
      <xdr:col>8</xdr:col>
      <xdr:colOff>243419</xdr:colOff>
      <xdr:row>281</xdr:row>
      <xdr:rowOff>74084</xdr:rowOff>
    </xdr:from>
    <xdr:to>
      <xdr:col>10</xdr:col>
      <xdr:colOff>10585</xdr:colOff>
      <xdr:row>285</xdr:row>
      <xdr:rowOff>84667</xdr:rowOff>
    </xdr:to>
    <xdr:sp macro="" textlink="">
      <xdr:nvSpPr>
        <xdr:cNvPr id="39" name="下矢印 38"/>
        <xdr:cNvSpPr/>
      </xdr:nvSpPr>
      <xdr:spPr>
        <a:xfrm>
          <a:off x="5729819" y="66510959"/>
          <a:ext cx="1138766" cy="963083"/>
        </a:xfrm>
        <a:prstGeom prst="downArrow">
          <a:avLst/>
        </a:prstGeom>
        <a:solidFill>
          <a:srgbClr val="FFCCCC"/>
        </a:solid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635000</xdr:colOff>
      <xdr:row>284</xdr:row>
      <xdr:rowOff>158750</xdr:rowOff>
    </xdr:from>
    <xdr:to>
      <xdr:col>22</xdr:col>
      <xdr:colOff>359833</xdr:colOff>
      <xdr:row>288</xdr:row>
      <xdr:rowOff>116416</xdr:rowOff>
    </xdr:to>
    <xdr:sp macro="" textlink="">
      <xdr:nvSpPr>
        <xdr:cNvPr id="42" name="テキスト ボックス 41"/>
        <xdr:cNvSpPr txBox="1"/>
      </xdr:nvSpPr>
      <xdr:spPr>
        <a:xfrm>
          <a:off x="8178800" y="67310000"/>
          <a:ext cx="7268633" cy="910166"/>
        </a:xfrm>
        <a:prstGeom prst="rect">
          <a:avLst/>
        </a:prstGeom>
        <a:solidFill>
          <a:srgbClr val="CCFFFF"/>
        </a:solidFill>
        <a:ln w="25400" cmpd="sng">
          <a:solidFill>
            <a:srgbClr val="3333FF"/>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作業⑧</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a:latin typeface="ＭＳ ゴシック" panose="020B0609070205080204" pitchFamily="49" charset="-128"/>
              <a:ea typeface="ＭＳ ゴシック" panose="020B0609070205080204" pitchFamily="49" charset="-128"/>
            </a:rPr>
            <a:t>　</a:t>
          </a:r>
          <a:r>
            <a:rPr kumimoji="1" lang="ja-JP" altLang="ja-JP" sz="1800">
              <a:solidFill>
                <a:schemeClr val="dk1"/>
              </a:solidFill>
              <a:effectLst/>
              <a:latin typeface="ＭＳ ゴシック" panose="020B0609070205080204" pitchFamily="49" charset="-128"/>
              <a:ea typeface="ＭＳ ゴシック" panose="020B0609070205080204" pitchFamily="49" charset="-128"/>
              <a:cs typeface="+mn-cs"/>
            </a:rPr>
            <a:t>太枠の</a:t>
          </a:r>
          <a:r>
            <a:rPr kumimoji="1" lang="ja-JP" altLang="en-US" sz="1800">
              <a:solidFill>
                <a:schemeClr val="dk1"/>
              </a:solidFill>
              <a:effectLst/>
              <a:latin typeface="ＭＳ ゴシック" panose="020B0609070205080204" pitchFamily="49" charset="-128"/>
              <a:ea typeface="ＭＳ ゴシック" panose="020B0609070205080204" pitchFamily="49" charset="-128"/>
              <a:cs typeface="+mn-cs"/>
            </a:rPr>
            <a:t>チェック欄が全て「○」になっていることを確認する。</a:t>
          </a:r>
          <a:endParaRPr kumimoji="1" lang="ja-JP" altLang="en-US" sz="1800">
            <a:latin typeface="ＭＳ ゴシック" panose="020B0609070205080204" pitchFamily="49" charset="-128"/>
            <a:ea typeface="ＭＳ ゴシック" panose="020B0609070205080204" pitchFamily="49" charset="-128"/>
          </a:endParaRPr>
        </a:p>
      </xdr:txBody>
    </xdr:sp>
    <xdr:clientData/>
  </xdr:twoCellAnchor>
  <xdr:twoCellAnchor>
    <xdr:from>
      <xdr:col>9</xdr:col>
      <xdr:colOff>328082</xdr:colOff>
      <xdr:row>303</xdr:row>
      <xdr:rowOff>95251</xdr:rowOff>
    </xdr:from>
    <xdr:to>
      <xdr:col>23</xdr:col>
      <xdr:colOff>255549</xdr:colOff>
      <xdr:row>310</xdr:row>
      <xdr:rowOff>151006</xdr:rowOff>
    </xdr:to>
    <xdr:sp macro="" textlink="">
      <xdr:nvSpPr>
        <xdr:cNvPr id="49" name="テキスト ボックス 48"/>
        <xdr:cNvSpPr txBox="1"/>
      </xdr:nvSpPr>
      <xdr:spPr>
        <a:xfrm>
          <a:off x="6496100" y="56896775"/>
          <a:ext cx="9522162" cy="1275420"/>
        </a:xfrm>
        <a:prstGeom prst="rect">
          <a:avLst/>
        </a:prstGeom>
        <a:solidFill>
          <a:srgbClr val="CCFFFF"/>
        </a:solidFill>
        <a:ln w="25400" cmpd="sng">
          <a:solidFill>
            <a:srgbClr val="3333FF"/>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作業⑦</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a:latin typeface="ＭＳ ゴシック" panose="020B0609070205080204" pitchFamily="49" charset="-128"/>
              <a:ea typeface="ＭＳ ゴシック" panose="020B0609070205080204" pitchFamily="49" charset="-128"/>
            </a:rPr>
            <a:t>　</a:t>
          </a:r>
          <a:r>
            <a:rPr kumimoji="1" lang="en-US" altLang="ja-JP" sz="1800">
              <a:latin typeface="ＭＳ ゴシック" panose="020B0609070205080204" pitchFamily="49" charset="-128"/>
              <a:ea typeface="ＭＳ ゴシック" panose="020B0609070205080204" pitchFamily="49" charset="-128"/>
            </a:rPr>
            <a:t>｢</a:t>
          </a:r>
          <a:r>
            <a:rPr kumimoji="1" lang="ja-JP" altLang="en-US" sz="1800">
              <a:latin typeface="ＭＳ ゴシック" panose="020B0609070205080204" pitchFamily="49" charset="-128"/>
              <a:ea typeface="ＭＳ ゴシック" panose="020B0609070205080204" pitchFamily="49" charset="-128"/>
            </a:rPr>
            <a:t>ウ･</a:t>
          </a:r>
          <a:r>
            <a:rPr kumimoji="1" lang="en-US" altLang="ja-JP" sz="1800">
              <a:latin typeface="ＭＳ ゴシック" panose="020B0609070205080204" pitchFamily="49" charset="-128"/>
              <a:ea typeface="ＭＳ ゴシック" panose="020B0609070205080204" pitchFamily="49" charset="-128"/>
            </a:rPr>
            <a:t>c-2｣</a:t>
          </a:r>
          <a:r>
            <a:rPr kumimoji="1" lang="ja-JP" altLang="en-US" sz="1800">
              <a:latin typeface="ＭＳ ゴシック" panose="020B0609070205080204" pitchFamily="49" charset="-128"/>
              <a:ea typeface="ＭＳ ゴシック" panose="020B0609070205080204" pitchFamily="49" charset="-128"/>
            </a:rPr>
            <a:t>のシートの</a:t>
          </a:r>
          <a:r>
            <a:rPr kumimoji="1" lang="ja-JP" altLang="ja-JP" sz="1800">
              <a:solidFill>
                <a:schemeClr val="dk1"/>
              </a:solidFill>
              <a:effectLst/>
              <a:latin typeface="ＭＳ ゴシック" panose="020B0609070205080204" pitchFamily="49" charset="-128"/>
              <a:ea typeface="ＭＳ ゴシック" panose="020B0609070205080204" pitchFamily="49" charset="-128"/>
              <a:cs typeface="+mn-cs"/>
            </a:rPr>
            <a:t>太枠の情報・金額・人数を</a:t>
          </a:r>
          <a:r>
            <a:rPr kumimoji="1" lang="en-US" altLang="ja-JP" sz="1800">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1800">
              <a:solidFill>
                <a:schemeClr val="dk1"/>
              </a:solidFill>
              <a:effectLst/>
              <a:latin typeface="ＭＳ ゴシック" panose="020B0609070205080204" pitchFamily="49" charset="-128"/>
              <a:ea typeface="ＭＳ ゴシック" panose="020B0609070205080204" pitchFamily="49" charset="-128"/>
              <a:cs typeface="+mn-cs"/>
            </a:rPr>
            <a:t>イ</a:t>
          </a:r>
          <a:r>
            <a:rPr kumimoji="1" lang="ja-JP" altLang="ja-JP" sz="1800">
              <a:solidFill>
                <a:schemeClr val="dk1"/>
              </a:solidFill>
              <a:effectLst/>
              <a:latin typeface="ＭＳ ゴシック" panose="020B0609070205080204" pitchFamily="49" charset="-128"/>
              <a:ea typeface="ＭＳ ゴシック" panose="020B0609070205080204" pitchFamily="49" charset="-128"/>
              <a:cs typeface="+mn-cs"/>
            </a:rPr>
            <a:t>･</a:t>
          </a:r>
          <a:r>
            <a:rPr kumimoji="1" lang="en-US" altLang="ja-JP" sz="1800">
              <a:solidFill>
                <a:schemeClr val="dk1"/>
              </a:solidFill>
              <a:effectLst/>
              <a:latin typeface="ＭＳ ゴシック" panose="020B0609070205080204" pitchFamily="49" charset="-128"/>
              <a:ea typeface="ＭＳ ゴシック" panose="020B0609070205080204" pitchFamily="49" charset="-128"/>
              <a:cs typeface="+mn-cs"/>
            </a:rPr>
            <a:t>b｣</a:t>
          </a:r>
          <a:r>
            <a:rPr kumimoji="1" lang="ja-JP" altLang="ja-JP" sz="1800">
              <a:solidFill>
                <a:schemeClr val="dk1"/>
              </a:solidFill>
              <a:effectLst/>
              <a:latin typeface="ＭＳ ゴシック" panose="020B0609070205080204" pitchFamily="49" charset="-128"/>
              <a:ea typeface="ＭＳ ゴシック" panose="020B0609070205080204" pitchFamily="49" charset="-128"/>
              <a:cs typeface="+mn-cs"/>
            </a:rPr>
            <a:t>のシートに転記する</a:t>
          </a:r>
          <a:r>
            <a:rPr kumimoji="1" lang="ja-JP" altLang="en-US" sz="1800">
              <a:solidFill>
                <a:schemeClr val="dk1"/>
              </a:solidFill>
              <a:effectLst/>
              <a:latin typeface="ＭＳ ゴシック" panose="020B0609070205080204" pitchFamily="49" charset="-128"/>
              <a:ea typeface="ＭＳ ゴシック" panose="020B0609070205080204" pitchFamily="49" charset="-128"/>
              <a:cs typeface="+mn-cs"/>
            </a:rPr>
            <a:t>。</a:t>
          </a:r>
          <a:endParaRPr kumimoji="1" lang="en-US" altLang="ja-JP" sz="1800">
            <a:solidFill>
              <a:schemeClr val="dk1"/>
            </a:solidFill>
            <a:effectLst/>
            <a:latin typeface="ＭＳ ゴシック" panose="020B0609070205080204" pitchFamily="49" charset="-128"/>
            <a:ea typeface="ＭＳ ゴシック" panose="020B0609070205080204" pitchFamily="49"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a:solidFill>
                <a:schemeClr val="dk1"/>
              </a:solidFill>
              <a:effectLst/>
              <a:latin typeface="ＭＳ ゴシック" panose="020B0609070205080204" pitchFamily="49" charset="-128"/>
              <a:ea typeface="ＭＳ ゴシック" panose="020B0609070205080204" pitchFamily="49" charset="-128"/>
              <a:cs typeface="+mn-cs"/>
            </a:rPr>
            <a:t>　</a:t>
          </a:r>
          <a:r>
            <a:rPr kumimoji="1" lang="en-US" altLang="ja-JP" sz="1800">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ja-JP" sz="1800">
              <a:solidFill>
                <a:schemeClr val="dk1"/>
              </a:solidFill>
              <a:effectLst/>
              <a:latin typeface="ＭＳ ゴシック" panose="020B0609070205080204" pitchFamily="49" charset="-128"/>
              <a:ea typeface="ＭＳ ゴシック" panose="020B0609070205080204" pitchFamily="49" charset="-128"/>
              <a:cs typeface="+mn-cs"/>
            </a:rPr>
            <a:t>コピーする際は</a:t>
          </a:r>
          <a:r>
            <a:rPr kumimoji="1" lang="ja-JP" altLang="ja-JP" sz="1800" b="1" u="sng">
              <a:solidFill>
                <a:srgbClr val="FF0000"/>
              </a:solidFill>
              <a:effectLst/>
              <a:latin typeface="ＭＳ ゴシック" panose="020B0609070205080204" pitchFamily="49" charset="-128"/>
              <a:ea typeface="ＭＳ ゴシック" panose="020B0609070205080204" pitchFamily="49" charset="-128"/>
              <a:cs typeface="+mn-cs"/>
            </a:rPr>
            <a:t>「値</a:t>
          </a:r>
          <a:r>
            <a:rPr kumimoji="1" lang="ja-JP" altLang="en-US" sz="1800" b="1" u="sng">
              <a:solidFill>
                <a:srgbClr val="FF0000"/>
              </a:solidFill>
              <a:effectLst/>
              <a:latin typeface="ＭＳ ゴシック" panose="020B0609070205080204" pitchFamily="49" charset="-128"/>
              <a:ea typeface="ＭＳ ゴシック" panose="020B0609070205080204" pitchFamily="49" charset="-128"/>
              <a:cs typeface="+mn-cs"/>
            </a:rPr>
            <a:t>のみ</a:t>
          </a:r>
          <a:r>
            <a:rPr kumimoji="1" lang="ja-JP" altLang="ja-JP" sz="1800" b="1" u="sng">
              <a:solidFill>
                <a:srgbClr val="FF0000"/>
              </a:solidFill>
              <a:effectLst/>
              <a:latin typeface="ＭＳ ゴシック" panose="020B0609070205080204" pitchFamily="49" charset="-128"/>
              <a:ea typeface="ＭＳ ゴシック" panose="020B0609070205080204" pitchFamily="49" charset="-128"/>
              <a:cs typeface="+mn-cs"/>
            </a:rPr>
            <a:t>貼り付け</a:t>
          </a:r>
          <a:r>
            <a:rPr kumimoji="1" lang="ja-JP" altLang="en-US" sz="1800" b="1" u="sng">
              <a:solidFill>
                <a:srgbClr val="FF0000"/>
              </a:solidFill>
              <a:effectLst/>
              <a:latin typeface="ＭＳ ゴシック" panose="020B0609070205080204" pitchFamily="49" charset="-128"/>
              <a:ea typeface="ＭＳ ゴシック" panose="020B0609070205080204" pitchFamily="49" charset="-128"/>
              <a:cs typeface="+mn-cs"/>
            </a:rPr>
            <a:t>（または手入力）</a:t>
          </a:r>
          <a:r>
            <a:rPr kumimoji="1" lang="ja-JP" altLang="ja-JP" sz="1800" b="1" u="sng">
              <a:solidFill>
                <a:srgbClr val="FF0000"/>
              </a:solidFill>
              <a:effectLst/>
              <a:latin typeface="ＭＳ ゴシック" panose="020B0609070205080204" pitchFamily="49" charset="-128"/>
              <a:ea typeface="ＭＳ ゴシック" panose="020B0609070205080204" pitchFamily="49" charset="-128"/>
              <a:cs typeface="+mn-cs"/>
            </a:rPr>
            <a:t>」</a:t>
          </a:r>
          <a:r>
            <a:rPr kumimoji="1" lang="ja-JP" altLang="ja-JP" sz="1800">
              <a:solidFill>
                <a:schemeClr val="dk1"/>
              </a:solidFill>
              <a:effectLst/>
              <a:latin typeface="ＭＳ ゴシック" panose="020B0609070205080204" pitchFamily="49" charset="-128"/>
              <a:ea typeface="ＭＳ ゴシック" panose="020B0609070205080204" pitchFamily="49" charset="-128"/>
              <a:cs typeface="+mn-cs"/>
            </a:rPr>
            <a:t>の方法で行ってください。</a:t>
          </a:r>
          <a:endParaRPr kumimoji="1" lang="ja-JP" altLang="en-US" sz="1800">
            <a:latin typeface="ＭＳ ゴシック" panose="020B0609070205080204" pitchFamily="49" charset="-128"/>
            <a:ea typeface="ＭＳ ゴシック" panose="020B0609070205080204" pitchFamily="49" charset="-128"/>
          </a:endParaRPr>
        </a:p>
      </xdr:txBody>
    </xdr:sp>
    <xdr:clientData/>
  </xdr:twoCellAnchor>
  <xdr:twoCellAnchor>
    <xdr:from>
      <xdr:col>17</xdr:col>
      <xdr:colOff>31750</xdr:colOff>
      <xdr:row>53</xdr:row>
      <xdr:rowOff>84667</xdr:rowOff>
    </xdr:from>
    <xdr:to>
      <xdr:col>17</xdr:col>
      <xdr:colOff>211667</xdr:colOff>
      <xdr:row>55</xdr:row>
      <xdr:rowOff>95250</xdr:rowOff>
    </xdr:to>
    <xdr:sp macro="" textlink="">
      <xdr:nvSpPr>
        <xdr:cNvPr id="53" name="右中かっこ 52"/>
        <xdr:cNvSpPr/>
      </xdr:nvSpPr>
      <xdr:spPr>
        <a:xfrm>
          <a:off x="11690350" y="12705292"/>
          <a:ext cx="179917" cy="486833"/>
        </a:xfrm>
        <a:prstGeom prst="rightBrace">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2</xdr:col>
      <xdr:colOff>560916</xdr:colOff>
      <xdr:row>188</xdr:row>
      <xdr:rowOff>105832</xdr:rowOff>
    </xdr:from>
    <xdr:to>
      <xdr:col>19</xdr:col>
      <xdr:colOff>137582</xdr:colOff>
      <xdr:row>196</xdr:row>
      <xdr:rowOff>21965</xdr:rowOff>
    </xdr:to>
    <xdr:sp macro="" textlink="">
      <xdr:nvSpPr>
        <xdr:cNvPr id="54" name="テキスト ボックス 53"/>
        <xdr:cNvSpPr txBox="1"/>
      </xdr:nvSpPr>
      <xdr:spPr>
        <a:xfrm>
          <a:off x="1936749" y="34522832"/>
          <a:ext cx="11271250" cy="1270800"/>
        </a:xfrm>
        <a:prstGeom prst="rect">
          <a:avLst/>
        </a:prstGeom>
        <a:solidFill>
          <a:srgbClr val="CCFFFF"/>
        </a:solidFill>
        <a:ln w="25400" cmpd="sng">
          <a:solidFill>
            <a:srgbClr val="3333FF"/>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作業⑤</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a:latin typeface="ＭＳ ゴシック" panose="020B0609070205080204" pitchFamily="49" charset="-128"/>
              <a:ea typeface="ＭＳ ゴシック" panose="020B0609070205080204" pitchFamily="49" charset="-128"/>
            </a:rPr>
            <a:t>　上の</a:t>
          </a:r>
          <a:r>
            <a:rPr kumimoji="1" lang="en-US" altLang="ja-JP" sz="1800">
              <a:latin typeface="ＭＳ ゴシック" panose="020B0609070205080204" pitchFamily="49" charset="-128"/>
              <a:ea typeface="ＭＳ ゴシック" panose="020B0609070205080204" pitchFamily="49" charset="-128"/>
            </a:rPr>
            <a:t>｢</a:t>
          </a:r>
          <a:r>
            <a:rPr kumimoji="1" lang="ja-JP" altLang="en-US" sz="1800">
              <a:latin typeface="ＭＳ ゴシック" panose="020B0609070205080204" pitchFamily="49" charset="-128"/>
              <a:ea typeface="ＭＳ ゴシック" panose="020B0609070205080204" pitchFamily="49" charset="-128"/>
            </a:rPr>
            <a:t>イ･</a:t>
          </a:r>
          <a:r>
            <a:rPr kumimoji="1" lang="en-US" altLang="ja-JP" sz="1800">
              <a:latin typeface="ＭＳ ゴシック" panose="020B0609070205080204" pitchFamily="49" charset="-128"/>
              <a:ea typeface="ＭＳ ゴシック" panose="020B0609070205080204" pitchFamily="49" charset="-128"/>
            </a:rPr>
            <a:t>b｣</a:t>
          </a:r>
          <a:r>
            <a:rPr kumimoji="1" lang="ja-JP" altLang="en-US" sz="1800">
              <a:latin typeface="ＭＳ ゴシック" panose="020B0609070205080204" pitchFamily="49" charset="-128"/>
              <a:ea typeface="ＭＳ ゴシック" panose="020B0609070205080204" pitchFamily="49" charset="-128"/>
            </a:rPr>
            <a:t>のファイルの太枠の情報・金額・人数を</a:t>
          </a:r>
          <a:r>
            <a:rPr kumimoji="1" lang="en-US" altLang="ja-JP" sz="1800">
              <a:latin typeface="ＭＳ ゴシック" panose="020B0609070205080204" pitchFamily="49" charset="-128"/>
              <a:ea typeface="ＭＳ ゴシック" panose="020B0609070205080204" pitchFamily="49" charset="-128"/>
            </a:rPr>
            <a:t>｢</a:t>
          </a:r>
          <a:r>
            <a:rPr kumimoji="1" lang="ja-JP" altLang="en-US" sz="1800">
              <a:latin typeface="ＭＳ ゴシック" panose="020B0609070205080204" pitchFamily="49" charset="-128"/>
              <a:ea typeface="ＭＳ ゴシック" panose="020B0609070205080204" pitchFamily="49" charset="-128"/>
            </a:rPr>
            <a:t>ウ･</a:t>
          </a:r>
          <a:r>
            <a:rPr kumimoji="1" lang="en-US" altLang="ja-JP" sz="1800">
              <a:latin typeface="ＭＳ ゴシック" panose="020B0609070205080204" pitchFamily="49" charset="-128"/>
              <a:ea typeface="ＭＳ ゴシック" panose="020B0609070205080204" pitchFamily="49" charset="-128"/>
            </a:rPr>
            <a:t>c-1｣</a:t>
          </a:r>
          <a:r>
            <a:rPr kumimoji="1" lang="ja-JP" altLang="en-US" sz="1800">
              <a:latin typeface="ＭＳ ゴシック" panose="020B0609070205080204" pitchFamily="49" charset="-128"/>
              <a:ea typeface="ＭＳ ゴシック" panose="020B0609070205080204" pitchFamily="49" charset="-128"/>
            </a:rPr>
            <a:t>のシートに転記する。</a:t>
          </a:r>
          <a:endParaRPr kumimoji="1" lang="en-US" altLang="ja-JP" sz="1800">
            <a:latin typeface="ＭＳ ゴシック" panose="020B0609070205080204" pitchFamily="49" charset="-128"/>
            <a:ea typeface="ＭＳ ゴシック" panose="020B0609070205080204" pitchFamily="49" charset="-128"/>
          </a:endParaRPr>
        </a:p>
        <a:p>
          <a:pPr algn="l"/>
          <a:r>
            <a:rPr kumimoji="1" lang="ja-JP" altLang="en-US" sz="1400">
              <a:latin typeface="ＭＳ ゴシック" panose="020B0609070205080204" pitchFamily="49" charset="-128"/>
              <a:ea typeface="ＭＳ ゴシック" panose="020B0609070205080204" pitchFamily="49" charset="-128"/>
            </a:rPr>
            <a:t>　　</a:t>
          </a:r>
          <a:r>
            <a:rPr kumimoji="1" lang="en-US" altLang="ja-JP" sz="1800">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ja-JP" sz="1800">
              <a:solidFill>
                <a:schemeClr val="dk1"/>
              </a:solidFill>
              <a:effectLst/>
              <a:latin typeface="ＭＳ ゴシック" panose="020B0609070205080204" pitchFamily="49" charset="-128"/>
              <a:ea typeface="ＭＳ ゴシック" panose="020B0609070205080204" pitchFamily="49" charset="-128"/>
              <a:cs typeface="+mn-cs"/>
            </a:rPr>
            <a:t>コピーする際は</a:t>
          </a:r>
          <a:r>
            <a:rPr kumimoji="1" lang="ja-JP" altLang="ja-JP" sz="1800" b="1" u="sng">
              <a:solidFill>
                <a:srgbClr val="FF0000"/>
              </a:solidFill>
              <a:effectLst/>
              <a:latin typeface="ＭＳ ゴシック" panose="020B0609070205080204" pitchFamily="49" charset="-128"/>
              <a:ea typeface="ＭＳ ゴシック" panose="020B0609070205080204" pitchFamily="49" charset="-128"/>
              <a:cs typeface="+mn-cs"/>
            </a:rPr>
            <a:t>「値</a:t>
          </a:r>
          <a:r>
            <a:rPr kumimoji="1" lang="ja-JP" altLang="en-US" sz="1800" b="1" u="sng">
              <a:solidFill>
                <a:srgbClr val="FF0000"/>
              </a:solidFill>
              <a:effectLst/>
              <a:latin typeface="ＭＳ ゴシック" panose="020B0609070205080204" pitchFamily="49" charset="-128"/>
              <a:ea typeface="ＭＳ ゴシック" panose="020B0609070205080204" pitchFamily="49" charset="-128"/>
              <a:cs typeface="+mn-cs"/>
            </a:rPr>
            <a:t>のみ</a:t>
          </a:r>
          <a:r>
            <a:rPr kumimoji="1" lang="ja-JP" altLang="ja-JP" sz="1800" b="1" u="sng">
              <a:solidFill>
                <a:srgbClr val="FF0000"/>
              </a:solidFill>
              <a:effectLst/>
              <a:latin typeface="ＭＳ ゴシック" panose="020B0609070205080204" pitchFamily="49" charset="-128"/>
              <a:ea typeface="ＭＳ ゴシック" panose="020B0609070205080204" pitchFamily="49" charset="-128"/>
              <a:cs typeface="+mn-cs"/>
            </a:rPr>
            <a:t>貼り付け</a:t>
          </a:r>
          <a:r>
            <a:rPr kumimoji="1" lang="ja-JP" altLang="en-US" sz="1800" b="1" u="sng">
              <a:solidFill>
                <a:srgbClr val="FF0000"/>
              </a:solidFill>
              <a:effectLst/>
              <a:latin typeface="ＭＳ ゴシック" panose="020B0609070205080204" pitchFamily="49" charset="-128"/>
              <a:ea typeface="ＭＳ ゴシック" panose="020B0609070205080204" pitchFamily="49" charset="-128"/>
              <a:cs typeface="+mn-cs"/>
            </a:rPr>
            <a:t>（または手入力）</a:t>
          </a:r>
          <a:r>
            <a:rPr kumimoji="1" lang="ja-JP" altLang="ja-JP" sz="1800" b="1" u="sng">
              <a:solidFill>
                <a:srgbClr val="FF0000"/>
              </a:solidFill>
              <a:effectLst/>
              <a:latin typeface="ＭＳ ゴシック" panose="020B0609070205080204" pitchFamily="49" charset="-128"/>
              <a:ea typeface="ＭＳ ゴシック" panose="020B0609070205080204" pitchFamily="49" charset="-128"/>
              <a:cs typeface="+mn-cs"/>
            </a:rPr>
            <a:t>」</a:t>
          </a:r>
          <a:r>
            <a:rPr kumimoji="1" lang="ja-JP" altLang="ja-JP" sz="1800">
              <a:solidFill>
                <a:schemeClr val="dk1"/>
              </a:solidFill>
              <a:effectLst/>
              <a:latin typeface="ＭＳ ゴシック" panose="020B0609070205080204" pitchFamily="49" charset="-128"/>
              <a:ea typeface="ＭＳ ゴシック" panose="020B0609070205080204" pitchFamily="49" charset="-128"/>
              <a:cs typeface="+mn-cs"/>
            </a:rPr>
            <a:t>の方法で行ってください。</a:t>
          </a:r>
          <a:endParaRPr kumimoji="1" lang="ja-JP" altLang="en-US" sz="1800" b="1">
            <a:latin typeface="ＭＳ ゴシック" panose="020B0609070205080204" pitchFamily="49" charset="-128"/>
            <a:ea typeface="ＭＳ ゴシック" panose="020B0609070205080204" pitchFamily="49" charset="-128"/>
          </a:endParaRPr>
        </a:p>
      </xdr:txBody>
    </xdr:sp>
    <xdr:clientData/>
  </xdr:twoCellAnchor>
  <xdr:twoCellAnchor>
    <xdr:from>
      <xdr:col>0</xdr:col>
      <xdr:colOff>137583</xdr:colOff>
      <xdr:row>6</xdr:row>
      <xdr:rowOff>66674</xdr:rowOff>
    </xdr:from>
    <xdr:to>
      <xdr:col>26</xdr:col>
      <xdr:colOff>116417</xdr:colOff>
      <xdr:row>30</xdr:row>
      <xdr:rowOff>19049</xdr:rowOff>
    </xdr:to>
    <xdr:grpSp>
      <xdr:nvGrpSpPr>
        <xdr:cNvPr id="27" name="グループ化 26"/>
        <xdr:cNvGrpSpPr/>
      </xdr:nvGrpSpPr>
      <xdr:grpSpPr>
        <a:xfrm>
          <a:off x="137583" y="1669662"/>
          <a:ext cx="17797554" cy="4134082"/>
          <a:chOff x="137583" y="1654174"/>
          <a:chExt cx="17864667" cy="4016375"/>
        </a:xfrm>
      </xdr:grpSpPr>
      <xdr:pic>
        <xdr:nvPicPr>
          <xdr:cNvPr id="3" name="図 2"/>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37583" y="1654174"/>
            <a:ext cx="17864667" cy="4016375"/>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4" name="正方形/長方形 3"/>
          <xdr:cNvSpPr/>
        </xdr:nvSpPr>
        <xdr:spPr>
          <a:xfrm>
            <a:off x="10001250" y="3937000"/>
            <a:ext cx="1703917" cy="264583"/>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5" name="正方形/長方形 4"/>
          <xdr:cNvSpPr/>
        </xdr:nvSpPr>
        <xdr:spPr>
          <a:xfrm>
            <a:off x="14372167" y="1661584"/>
            <a:ext cx="1598082" cy="783166"/>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55" name="正方形/長方形 54"/>
          <xdr:cNvSpPr/>
        </xdr:nvSpPr>
        <xdr:spPr>
          <a:xfrm>
            <a:off x="14361584" y="3937001"/>
            <a:ext cx="1703917" cy="264583"/>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0</xdr:col>
      <xdr:colOff>179917</xdr:colOff>
      <xdr:row>38</xdr:row>
      <xdr:rowOff>52918</xdr:rowOff>
    </xdr:from>
    <xdr:to>
      <xdr:col>16</xdr:col>
      <xdr:colOff>656167</xdr:colOff>
      <xdr:row>64</xdr:row>
      <xdr:rowOff>13759</xdr:rowOff>
    </xdr:to>
    <xdr:grpSp>
      <xdr:nvGrpSpPr>
        <xdr:cNvPr id="58" name="グループ化 57"/>
        <xdr:cNvGrpSpPr/>
      </xdr:nvGrpSpPr>
      <xdr:grpSpPr>
        <a:xfrm>
          <a:off x="179917" y="7498680"/>
          <a:ext cx="11441616" cy="4491024"/>
          <a:chOff x="179917" y="7344835"/>
          <a:chExt cx="11482917" cy="4363507"/>
        </a:xfrm>
      </xdr:grpSpPr>
      <xdr:pic>
        <xdr:nvPicPr>
          <xdr:cNvPr id="51" name="図 50"/>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9917" y="7344835"/>
            <a:ext cx="11482917" cy="4363507"/>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52" name="正方形/長方形 51"/>
          <xdr:cNvSpPr/>
        </xdr:nvSpPr>
        <xdr:spPr>
          <a:xfrm>
            <a:off x="3873502" y="9048751"/>
            <a:ext cx="1820332" cy="433917"/>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56" name="正方形/長方形 55"/>
          <xdr:cNvSpPr/>
        </xdr:nvSpPr>
        <xdr:spPr>
          <a:xfrm>
            <a:off x="6614583" y="9038167"/>
            <a:ext cx="2942166" cy="433917"/>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57" name="正方形/長方形 56"/>
          <xdr:cNvSpPr/>
        </xdr:nvSpPr>
        <xdr:spPr>
          <a:xfrm>
            <a:off x="10498666" y="9048751"/>
            <a:ext cx="1142999" cy="433917"/>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0</xdr:col>
      <xdr:colOff>137583</xdr:colOff>
      <xdr:row>72</xdr:row>
      <xdr:rowOff>63500</xdr:rowOff>
    </xdr:from>
    <xdr:to>
      <xdr:col>26</xdr:col>
      <xdr:colOff>116417</xdr:colOff>
      <xdr:row>96</xdr:row>
      <xdr:rowOff>19049</xdr:rowOff>
    </xdr:to>
    <xdr:grpSp>
      <xdr:nvGrpSpPr>
        <xdr:cNvPr id="101" name="グループ化 100"/>
        <xdr:cNvGrpSpPr/>
      </xdr:nvGrpSpPr>
      <xdr:grpSpPr>
        <a:xfrm>
          <a:off x="137583" y="13990909"/>
          <a:ext cx="17797554" cy="4137256"/>
          <a:chOff x="137583" y="13967677"/>
          <a:chExt cx="17797554" cy="4137256"/>
        </a:xfrm>
      </xdr:grpSpPr>
      <xdr:pic>
        <xdr:nvPicPr>
          <xdr:cNvPr id="12" name="図 11"/>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37583" y="13970851"/>
            <a:ext cx="17797554" cy="4134082"/>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13" name="正方形/長方形 12"/>
          <xdr:cNvSpPr/>
        </xdr:nvSpPr>
        <xdr:spPr>
          <a:xfrm>
            <a:off x="401172" y="16516662"/>
            <a:ext cx="6631910" cy="446634"/>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0" name="正方形/長方形 59"/>
          <xdr:cNvSpPr/>
        </xdr:nvSpPr>
        <xdr:spPr>
          <a:xfrm>
            <a:off x="5231265" y="13967677"/>
            <a:ext cx="1010837" cy="408801"/>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1" name="正方形/長方形 60"/>
          <xdr:cNvSpPr/>
        </xdr:nvSpPr>
        <xdr:spPr>
          <a:xfrm>
            <a:off x="7718606" y="16502256"/>
            <a:ext cx="822918" cy="448631"/>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2" name="正方形/長方形 61"/>
          <xdr:cNvSpPr/>
        </xdr:nvSpPr>
        <xdr:spPr>
          <a:xfrm>
            <a:off x="10018028" y="16517745"/>
            <a:ext cx="1592920" cy="443726"/>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3" name="正方形/長方形 62"/>
          <xdr:cNvSpPr/>
        </xdr:nvSpPr>
        <xdr:spPr>
          <a:xfrm>
            <a:off x="14331124" y="16529360"/>
            <a:ext cx="1590339" cy="421527"/>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4" name="正方形/長方形 63"/>
          <xdr:cNvSpPr/>
        </xdr:nvSpPr>
        <xdr:spPr>
          <a:xfrm>
            <a:off x="12126951" y="16517744"/>
            <a:ext cx="1434170" cy="443726"/>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5" name="正方形/長方形 64"/>
          <xdr:cNvSpPr/>
        </xdr:nvSpPr>
        <xdr:spPr>
          <a:xfrm>
            <a:off x="16469215" y="16529360"/>
            <a:ext cx="1434171" cy="410943"/>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2" name="八角形 81"/>
          <xdr:cNvSpPr/>
        </xdr:nvSpPr>
        <xdr:spPr>
          <a:xfrm>
            <a:off x="896118" y="14020594"/>
            <a:ext cx="761223" cy="739284"/>
          </a:xfrm>
          <a:custGeom>
            <a:avLst/>
            <a:gdLst>
              <a:gd name="connsiteX0" fmla="*/ 0 w 1185333"/>
              <a:gd name="connsiteY0" fmla="*/ 210783 h 719666"/>
              <a:gd name="connsiteX1" fmla="*/ 210783 w 1185333"/>
              <a:gd name="connsiteY1" fmla="*/ 0 h 719666"/>
              <a:gd name="connsiteX2" fmla="*/ 974550 w 1185333"/>
              <a:gd name="connsiteY2" fmla="*/ 0 h 719666"/>
              <a:gd name="connsiteX3" fmla="*/ 1185333 w 1185333"/>
              <a:gd name="connsiteY3" fmla="*/ 210783 h 719666"/>
              <a:gd name="connsiteX4" fmla="*/ 1185333 w 1185333"/>
              <a:gd name="connsiteY4" fmla="*/ 508883 h 719666"/>
              <a:gd name="connsiteX5" fmla="*/ 974550 w 1185333"/>
              <a:gd name="connsiteY5" fmla="*/ 719666 h 719666"/>
              <a:gd name="connsiteX6" fmla="*/ 210783 w 1185333"/>
              <a:gd name="connsiteY6" fmla="*/ 719666 h 719666"/>
              <a:gd name="connsiteX7" fmla="*/ 0 w 1185333"/>
              <a:gd name="connsiteY7" fmla="*/ 508883 h 719666"/>
              <a:gd name="connsiteX8" fmla="*/ 0 w 1185333"/>
              <a:gd name="connsiteY8" fmla="*/ 210783 h 719666"/>
              <a:gd name="connsiteX0" fmla="*/ 0 w 1185333"/>
              <a:gd name="connsiteY0" fmla="*/ 508883 h 719666"/>
              <a:gd name="connsiteX1" fmla="*/ 210783 w 1185333"/>
              <a:gd name="connsiteY1" fmla="*/ 0 h 719666"/>
              <a:gd name="connsiteX2" fmla="*/ 974550 w 1185333"/>
              <a:gd name="connsiteY2" fmla="*/ 0 h 719666"/>
              <a:gd name="connsiteX3" fmla="*/ 1185333 w 1185333"/>
              <a:gd name="connsiteY3" fmla="*/ 210783 h 719666"/>
              <a:gd name="connsiteX4" fmla="*/ 1185333 w 1185333"/>
              <a:gd name="connsiteY4" fmla="*/ 508883 h 719666"/>
              <a:gd name="connsiteX5" fmla="*/ 974550 w 1185333"/>
              <a:gd name="connsiteY5" fmla="*/ 719666 h 719666"/>
              <a:gd name="connsiteX6" fmla="*/ 210783 w 1185333"/>
              <a:gd name="connsiteY6" fmla="*/ 719666 h 719666"/>
              <a:gd name="connsiteX7" fmla="*/ 0 w 1185333"/>
              <a:gd name="connsiteY7" fmla="*/ 508883 h 719666"/>
              <a:gd name="connsiteX0" fmla="*/ 0 w 974550"/>
              <a:gd name="connsiteY0" fmla="*/ 719666 h 719666"/>
              <a:gd name="connsiteX1" fmla="*/ 0 w 974550"/>
              <a:gd name="connsiteY1" fmla="*/ 0 h 719666"/>
              <a:gd name="connsiteX2" fmla="*/ 763767 w 974550"/>
              <a:gd name="connsiteY2" fmla="*/ 0 h 719666"/>
              <a:gd name="connsiteX3" fmla="*/ 974550 w 974550"/>
              <a:gd name="connsiteY3" fmla="*/ 210783 h 719666"/>
              <a:gd name="connsiteX4" fmla="*/ 974550 w 974550"/>
              <a:gd name="connsiteY4" fmla="*/ 508883 h 719666"/>
              <a:gd name="connsiteX5" fmla="*/ 763767 w 974550"/>
              <a:gd name="connsiteY5" fmla="*/ 719666 h 719666"/>
              <a:gd name="connsiteX6" fmla="*/ 0 w 974550"/>
              <a:gd name="connsiteY6" fmla="*/ 719666 h 719666"/>
              <a:gd name="connsiteX0" fmla="*/ 0 w 974550"/>
              <a:gd name="connsiteY0" fmla="*/ 719666 h 719666"/>
              <a:gd name="connsiteX1" fmla="*/ 0 w 974550"/>
              <a:gd name="connsiteY1" fmla="*/ 0 h 719666"/>
              <a:gd name="connsiteX2" fmla="*/ 573267 w 974550"/>
              <a:gd name="connsiteY2" fmla="*/ 0 h 719666"/>
              <a:gd name="connsiteX3" fmla="*/ 974550 w 974550"/>
              <a:gd name="connsiteY3" fmla="*/ 210783 h 719666"/>
              <a:gd name="connsiteX4" fmla="*/ 974550 w 974550"/>
              <a:gd name="connsiteY4" fmla="*/ 508883 h 719666"/>
              <a:gd name="connsiteX5" fmla="*/ 763767 w 974550"/>
              <a:gd name="connsiteY5" fmla="*/ 719666 h 719666"/>
              <a:gd name="connsiteX6" fmla="*/ 0 w 974550"/>
              <a:gd name="connsiteY6" fmla="*/ 719666 h 719666"/>
              <a:gd name="connsiteX0" fmla="*/ 0 w 974550"/>
              <a:gd name="connsiteY0" fmla="*/ 719666 h 719666"/>
              <a:gd name="connsiteX1" fmla="*/ 0 w 974550"/>
              <a:gd name="connsiteY1" fmla="*/ 0 h 719666"/>
              <a:gd name="connsiteX2" fmla="*/ 573267 w 974550"/>
              <a:gd name="connsiteY2" fmla="*/ 0 h 719666"/>
              <a:gd name="connsiteX3" fmla="*/ 582967 w 974550"/>
              <a:gd name="connsiteY3" fmla="*/ 380116 h 719666"/>
              <a:gd name="connsiteX4" fmla="*/ 974550 w 974550"/>
              <a:gd name="connsiteY4" fmla="*/ 508883 h 719666"/>
              <a:gd name="connsiteX5" fmla="*/ 763767 w 974550"/>
              <a:gd name="connsiteY5" fmla="*/ 719666 h 719666"/>
              <a:gd name="connsiteX6" fmla="*/ 0 w 974550"/>
              <a:gd name="connsiteY6" fmla="*/ 719666 h 719666"/>
              <a:gd name="connsiteX0" fmla="*/ 0 w 836967"/>
              <a:gd name="connsiteY0" fmla="*/ 719666 h 719666"/>
              <a:gd name="connsiteX1" fmla="*/ 0 w 836967"/>
              <a:gd name="connsiteY1" fmla="*/ 0 h 719666"/>
              <a:gd name="connsiteX2" fmla="*/ 573267 w 836967"/>
              <a:gd name="connsiteY2" fmla="*/ 0 h 719666"/>
              <a:gd name="connsiteX3" fmla="*/ 582967 w 836967"/>
              <a:gd name="connsiteY3" fmla="*/ 380116 h 719666"/>
              <a:gd name="connsiteX4" fmla="*/ 836967 w 836967"/>
              <a:gd name="connsiteY4" fmla="*/ 403049 h 719666"/>
              <a:gd name="connsiteX5" fmla="*/ 763767 w 836967"/>
              <a:gd name="connsiteY5" fmla="*/ 719666 h 719666"/>
              <a:gd name="connsiteX6" fmla="*/ 0 w 836967"/>
              <a:gd name="connsiteY6" fmla="*/ 719666 h 719666"/>
              <a:gd name="connsiteX0" fmla="*/ 0 w 836967"/>
              <a:gd name="connsiteY0" fmla="*/ 719666 h 719666"/>
              <a:gd name="connsiteX1" fmla="*/ 0 w 836967"/>
              <a:gd name="connsiteY1" fmla="*/ 0 h 719666"/>
              <a:gd name="connsiteX2" fmla="*/ 573267 w 836967"/>
              <a:gd name="connsiteY2" fmla="*/ 0 h 719666"/>
              <a:gd name="connsiteX3" fmla="*/ 582967 w 836967"/>
              <a:gd name="connsiteY3" fmla="*/ 380116 h 719666"/>
              <a:gd name="connsiteX4" fmla="*/ 836967 w 836967"/>
              <a:gd name="connsiteY4" fmla="*/ 403049 h 719666"/>
              <a:gd name="connsiteX5" fmla="*/ 763767 w 836967"/>
              <a:gd name="connsiteY5" fmla="*/ 719666 h 719666"/>
              <a:gd name="connsiteX6" fmla="*/ 0 w 836967"/>
              <a:gd name="connsiteY6" fmla="*/ 719666 h 719666"/>
              <a:gd name="connsiteX0" fmla="*/ 0 w 815800"/>
              <a:gd name="connsiteY0" fmla="*/ 719666 h 719666"/>
              <a:gd name="connsiteX1" fmla="*/ 0 w 815800"/>
              <a:gd name="connsiteY1" fmla="*/ 0 h 719666"/>
              <a:gd name="connsiteX2" fmla="*/ 573267 w 815800"/>
              <a:gd name="connsiteY2" fmla="*/ 0 h 719666"/>
              <a:gd name="connsiteX3" fmla="*/ 582967 w 815800"/>
              <a:gd name="connsiteY3" fmla="*/ 380116 h 719666"/>
              <a:gd name="connsiteX4" fmla="*/ 815800 w 815800"/>
              <a:gd name="connsiteY4" fmla="*/ 360716 h 719666"/>
              <a:gd name="connsiteX5" fmla="*/ 763767 w 815800"/>
              <a:gd name="connsiteY5" fmla="*/ 719666 h 719666"/>
              <a:gd name="connsiteX6" fmla="*/ 0 w 815800"/>
              <a:gd name="connsiteY6" fmla="*/ 719666 h 719666"/>
              <a:gd name="connsiteX0" fmla="*/ 0 w 773467"/>
              <a:gd name="connsiteY0" fmla="*/ 719666 h 719666"/>
              <a:gd name="connsiteX1" fmla="*/ 0 w 773467"/>
              <a:gd name="connsiteY1" fmla="*/ 0 h 719666"/>
              <a:gd name="connsiteX2" fmla="*/ 573267 w 773467"/>
              <a:gd name="connsiteY2" fmla="*/ 0 h 719666"/>
              <a:gd name="connsiteX3" fmla="*/ 582967 w 773467"/>
              <a:gd name="connsiteY3" fmla="*/ 380116 h 719666"/>
              <a:gd name="connsiteX4" fmla="*/ 773467 w 773467"/>
              <a:gd name="connsiteY4" fmla="*/ 350132 h 719666"/>
              <a:gd name="connsiteX5" fmla="*/ 763767 w 773467"/>
              <a:gd name="connsiteY5" fmla="*/ 719666 h 719666"/>
              <a:gd name="connsiteX6" fmla="*/ 0 w 773467"/>
              <a:gd name="connsiteY6" fmla="*/ 719666 h 719666"/>
              <a:gd name="connsiteX0" fmla="*/ 0 w 815800"/>
              <a:gd name="connsiteY0" fmla="*/ 719666 h 719666"/>
              <a:gd name="connsiteX1" fmla="*/ 0 w 815800"/>
              <a:gd name="connsiteY1" fmla="*/ 0 h 719666"/>
              <a:gd name="connsiteX2" fmla="*/ 573267 w 815800"/>
              <a:gd name="connsiteY2" fmla="*/ 0 h 719666"/>
              <a:gd name="connsiteX3" fmla="*/ 582967 w 815800"/>
              <a:gd name="connsiteY3" fmla="*/ 380116 h 719666"/>
              <a:gd name="connsiteX4" fmla="*/ 815800 w 815800"/>
              <a:gd name="connsiteY4" fmla="*/ 381882 h 719666"/>
              <a:gd name="connsiteX5" fmla="*/ 763767 w 815800"/>
              <a:gd name="connsiteY5" fmla="*/ 719666 h 719666"/>
              <a:gd name="connsiteX6" fmla="*/ 0 w 815800"/>
              <a:gd name="connsiteY6" fmla="*/ 719666 h 719666"/>
              <a:gd name="connsiteX0" fmla="*/ 0 w 773467"/>
              <a:gd name="connsiteY0" fmla="*/ 719666 h 719666"/>
              <a:gd name="connsiteX1" fmla="*/ 0 w 773467"/>
              <a:gd name="connsiteY1" fmla="*/ 0 h 719666"/>
              <a:gd name="connsiteX2" fmla="*/ 573267 w 773467"/>
              <a:gd name="connsiteY2" fmla="*/ 0 h 719666"/>
              <a:gd name="connsiteX3" fmla="*/ 582967 w 773467"/>
              <a:gd name="connsiteY3" fmla="*/ 380116 h 719666"/>
              <a:gd name="connsiteX4" fmla="*/ 773467 w 773467"/>
              <a:gd name="connsiteY4" fmla="*/ 381882 h 719666"/>
              <a:gd name="connsiteX5" fmla="*/ 763767 w 773467"/>
              <a:gd name="connsiteY5" fmla="*/ 719666 h 719666"/>
              <a:gd name="connsiteX6" fmla="*/ 0 w 773467"/>
              <a:gd name="connsiteY6" fmla="*/ 719666 h 719666"/>
              <a:gd name="connsiteX0" fmla="*/ 0 w 815800"/>
              <a:gd name="connsiteY0" fmla="*/ 719666 h 719666"/>
              <a:gd name="connsiteX1" fmla="*/ 0 w 815800"/>
              <a:gd name="connsiteY1" fmla="*/ 0 h 719666"/>
              <a:gd name="connsiteX2" fmla="*/ 573267 w 815800"/>
              <a:gd name="connsiteY2" fmla="*/ 0 h 719666"/>
              <a:gd name="connsiteX3" fmla="*/ 582967 w 815800"/>
              <a:gd name="connsiteY3" fmla="*/ 380116 h 719666"/>
              <a:gd name="connsiteX4" fmla="*/ 815800 w 815800"/>
              <a:gd name="connsiteY4" fmla="*/ 381882 h 719666"/>
              <a:gd name="connsiteX5" fmla="*/ 763767 w 815800"/>
              <a:gd name="connsiteY5" fmla="*/ 719666 h 719666"/>
              <a:gd name="connsiteX6" fmla="*/ 0 w 815800"/>
              <a:gd name="connsiteY6" fmla="*/ 719666 h 719666"/>
              <a:gd name="connsiteX0" fmla="*/ 0 w 784050"/>
              <a:gd name="connsiteY0" fmla="*/ 719666 h 719666"/>
              <a:gd name="connsiteX1" fmla="*/ 0 w 784050"/>
              <a:gd name="connsiteY1" fmla="*/ 0 h 719666"/>
              <a:gd name="connsiteX2" fmla="*/ 573267 w 784050"/>
              <a:gd name="connsiteY2" fmla="*/ 0 h 719666"/>
              <a:gd name="connsiteX3" fmla="*/ 582967 w 784050"/>
              <a:gd name="connsiteY3" fmla="*/ 380116 h 719666"/>
              <a:gd name="connsiteX4" fmla="*/ 784050 w 784050"/>
              <a:gd name="connsiteY4" fmla="*/ 392465 h 719666"/>
              <a:gd name="connsiteX5" fmla="*/ 763767 w 784050"/>
              <a:gd name="connsiteY5" fmla="*/ 719666 h 719666"/>
              <a:gd name="connsiteX6" fmla="*/ 0 w 784050"/>
              <a:gd name="connsiteY6" fmla="*/ 719666 h 719666"/>
              <a:gd name="connsiteX0" fmla="*/ 0 w 815800"/>
              <a:gd name="connsiteY0" fmla="*/ 719666 h 719666"/>
              <a:gd name="connsiteX1" fmla="*/ 0 w 815800"/>
              <a:gd name="connsiteY1" fmla="*/ 0 h 719666"/>
              <a:gd name="connsiteX2" fmla="*/ 573267 w 815800"/>
              <a:gd name="connsiteY2" fmla="*/ 0 h 719666"/>
              <a:gd name="connsiteX3" fmla="*/ 582967 w 815800"/>
              <a:gd name="connsiteY3" fmla="*/ 380116 h 719666"/>
              <a:gd name="connsiteX4" fmla="*/ 815800 w 815800"/>
              <a:gd name="connsiteY4" fmla="*/ 403048 h 719666"/>
              <a:gd name="connsiteX5" fmla="*/ 763767 w 815800"/>
              <a:gd name="connsiteY5" fmla="*/ 719666 h 719666"/>
              <a:gd name="connsiteX6" fmla="*/ 0 w 815800"/>
              <a:gd name="connsiteY6" fmla="*/ 719666 h 719666"/>
              <a:gd name="connsiteX0" fmla="*/ 0 w 784050"/>
              <a:gd name="connsiteY0" fmla="*/ 719666 h 719666"/>
              <a:gd name="connsiteX1" fmla="*/ 0 w 784050"/>
              <a:gd name="connsiteY1" fmla="*/ 0 h 719666"/>
              <a:gd name="connsiteX2" fmla="*/ 573267 w 784050"/>
              <a:gd name="connsiteY2" fmla="*/ 0 h 719666"/>
              <a:gd name="connsiteX3" fmla="*/ 582967 w 784050"/>
              <a:gd name="connsiteY3" fmla="*/ 380116 h 719666"/>
              <a:gd name="connsiteX4" fmla="*/ 784050 w 784050"/>
              <a:gd name="connsiteY4" fmla="*/ 403048 h 719666"/>
              <a:gd name="connsiteX5" fmla="*/ 763767 w 784050"/>
              <a:gd name="connsiteY5" fmla="*/ 719666 h 719666"/>
              <a:gd name="connsiteX6" fmla="*/ 0 w 784050"/>
              <a:gd name="connsiteY6" fmla="*/ 719666 h 719666"/>
              <a:gd name="connsiteX0" fmla="*/ 784050 w 875490"/>
              <a:gd name="connsiteY0" fmla="*/ 403048 h 719666"/>
              <a:gd name="connsiteX1" fmla="*/ 763767 w 875490"/>
              <a:gd name="connsiteY1" fmla="*/ 719666 h 719666"/>
              <a:gd name="connsiteX2" fmla="*/ 0 w 875490"/>
              <a:gd name="connsiteY2" fmla="*/ 719666 h 719666"/>
              <a:gd name="connsiteX3" fmla="*/ 0 w 875490"/>
              <a:gd name="connsiteY3" fmla="*/ 0 h 719666"/>
              <a:gd name="connsiteX4" fmla="*/ 573267 w 875490"/>
              <a:gd name="connsiteY4" fmla="*/ 0 h 719666"/>
              <a:gd name="connsiteX5" fmla="*/ 582967 w 875490"/>
              <a:gd name="connsiteY5" fmla="*/ 380116 h 719666"/>
              <a:gd name="connsiteX6" fmla="*/ 875490 w 875490"/>
              <a:gd name="connsiteY6" fmla="*/ 494488 h 719666"/>
              <a:gd name="connsiteX0" fmla="*/ 784050 w 784050"/>
              <a:gd name="connsiteY0" fmla="*/ 403048 h 719666"/>
              <a:gd name="connsiteX1" fmla="*/ 763767 w 784050"/>
              <a:gd name="connsiteY1" fmla="*/ 719666 h 719666"/>
              <a:gd name="connsiteX2" fmla="*/ 0 w 784050"/>
              <a:gd name="connsiteY2" fmla="*/ 719666 h 719666"/>
              <a:gd name="connsiteX3" fmla="*/ 0 w 784050"/>
              <a:gd name="connsiteY3" fmla="*/ 0 h 719666"/>
              <a:gd name="connsiteX4" fmla="*/ 573267 w 784050"/>
              <a:gd name="connsiteY4" fmla="*/ 0 h 719666"/>
              <a:gd name="connsiteX5" fmla="*/ 582967 w 784050"/>
              <a:gd name="connsiteY5" fmla="*/ 380116 h 719666"/>
              <a:gd name="connsiteX6" fmla="*/ 780240 w 784050"/>
              <a:gd name="connsiteY6" fmla="*/ 367488 h 719666"/>
              <a:gd name="connsiteX0" fmla="*/ 784050 w 790823"/>
              <a:gd name="connsiteY0" fmla="*/ 403048 h 719666"/>
              <a:gd name="connsiteX1" fmla="*/ 763767 w 790823"/>
              <a:gd name="connsiteY1" fmla="*/ 719666 h 719666"/>
              <a:gd name="connsiteX2" fmla="*/ 0 w 790823"/>
              <a:gd name="connsiteY2" fmla="*/ 719666 h 719666"/>
              <a:gd name="connsiteX3" fmla="*/ 0 w 790823"/>
              <a:gd name="connsiteY3" fmla="*/ 0 h 719666"/>
              <a:gd name="connsiteX4" fmla="*/ 573267 w 790823"/>
              <a:gd name="connsiteY4" fmla="*/ 0 h 719666"/>
              <a:gd name="connsiteX5" fmla="*/ 582967 w 790823"/>
              <a:gd name="connsiteY5" fmla="*/ 380116 h 719666"/>
              <a:gd name="connsiteX6" fmla="*/ 790823 w 790823"/>
              <a:gd name="connsiteY6" fmla="*/ 378071 h 719666"/>
              <a:gd name="connsiteX0" fmla="*/ 784050 w 784050"/>
              <a:gd name="connsiteY0" fmla="*/ 403048 h 719666"/>
              <a:gd name="connsiteX1" fmla="*/ 763767 w 784050"/>
              <a:gd name="connsiteY1" fmla="*/ 719666 h 719666"/>
              <a:gd name="connsiteX2" fmla="*/ 0 w 784050"/>
              <a:gd name="connsiteY2" fmla="*/ 719666 h 719666"/>
              <a:gd name="connsiteX3" fmla="*/ 0 w 784050"/>
              <a:gd name="connsiteY3" fmla="*/ 0 h 719666"/>
              <a:gd name="connsiteX4" fmla="*/ 573267 w 784050"/>
              <a:gd name="connsiteY4" fmla="*/ 0 h 719666"/>
              <a:gd name="connsiteX5" fmla="*/ 582967 w 784050"/>
              <a:gd name="connsiteY5" fmla="*/ 380116 h 719666"/>
              <a:gd name="connsiteX6" fmla="*/ 759073 w 784050"/>
              <a:gd name="connsiteY6" fmla="*/ 388654 h 719666"/>
              <a:gd name="connsiteX0" fmla="*/ 784050 w 784050"/>
              <a:gd name="connsiteY0" fmla="*/ 403048 h 719666"/>
              <a:gd name="connsiteX1" fmla="*/ 763767 w 784050"/>
              <a:gd name="connsiteY1" fmla="*/ 719666 h 719666"/>
              <a:gd name="connsiteX2" fmla="*/ 0 w 784050"/>
              <a:gd name="connsiteY2" fmla="*/ 719666 h 719666"/>
              <a:gd name="connsiteX3" fmla="*/ 0 w 784050"/>
              <a:gd name="connsiteY3" fmla="*/ 0 h 719666"/>
              <a:gd name="connsiteX4" fmla="*/ 573267 w 784050"/>
              <a:gd name="connsiteY4" fmla="*/ 0 h 719666"/>
              <a:gd name="connsiteX5" fmla="*/ 582967 w 784050"/>
              <a:gd name="connsiteY5" fmla="*/ 380116 h 719666"/>
              <a:gd name="connsiteX0" fmla="*/ 805216 w 805216"/>
              <a:gd name="connsiteY0" fmla="*/ 392464 h 719666"/>
              <a:gd name="connsiteX1" fmla="*/ 763767 w 805216"/>
              <a:gd name="connsiteY1" fmla="*/ 719666 h 719666"/>
              <a:gd name="connsiteX2" fmla="*/ 0 w 805216"/>
              <a:gd name="connsiteY2" fmla="*/ 719666 h 719666"/>
              <a:gd name="connsiteX3" fmla="*/ 0 w 805216"/>
              <a:gd name="connsiteY3" fmla="*/ 0 h 719666"/>
              <a:gd name="connsiteX4" fmla="*/ 573267 w 805216"/>
              <a:gd name="connsiteY4" fmla="*/ 0 h 719666"/>
              <a:gd name="connsiteX5" fmla="*/ 582967 w 805216"/>
              <a:gd name="connsiteY5" fmla="*/ 380116 h 719666"/>
              <a:gd name="connsiteX0" fmla="*/ 784049 w 784049"/>
              <a:gd name="connsiteY0" fmla="*/ 350131 h 719666"/>
              <a:gd name="connsiteX1" fmla="*/ 763767 w 784049"/>
              <a:gd name="connsiteY1" fmla="*/ 719666 h 719666"/>
              <a:gd name="connsiteX2" fmla="*/ 0 w 784049"/>
              <a:gd name="connsiteY2" fmla="*/ 719666 h 719666"/>
              <a:gd name="connsiteX3" fmla="*/ 0 w 784049"/>
              <a:gd name="connsiteY3" fmla="*/ 0 h 719666"/>
              <a:gd name="connsiteX4" fmla="*/ 573267 w 784049"/>
              <a:gd name="connsiteY4" fmla="*/ 0 h 719666"/>
              <a:gd name="connsiteX5" fmla="*/ 582967 w 784049"/>
              <a:gd name="connsiteY5" fmla="*/ 380116 h 719666"/>
              <a:gd name="connsiteX0" fmla="*/ 858132 w 858132"/>
              <a:gd name="connsiteY0" fmla="*/ 371297 h 719666"/>
              <a:gd name="connsiteX1" fmla="*/ 763767 w 858132"/>
              <a:gd name="connsiteY1" fmla="*/ 719666 h 719666"/>
              <a:gd name="connsiteX2" fmla="*/ 0 w 858132"/>
              <a:gd name="connsiteY2" fmla="*/ 719666 h 719666"/>
              <a:gd name="connsiteX3" fmla="*/ 0 w 858132"/>
              <a:gd name="connsiteY3" fmla="*/ 0 h 719666"/>
              <a:gd name="connsiteX4" fmla="*/ 573267 w 858132"/>
              <a:gd name="connsiteY4" fmla="*/ 0 h 719666"/>
              <a:gd name="connsiteX5" fmla="*/ 582967 w 858132"/>
              <a:gd name="connsiteY5" fmla="*/ 380116 h 719666"/>
              <a:gd name="connsiteX0" fmla="*/ 794632 w 794632"/>
              <a:gd name="connsiteY0" fmla="*/ 371297 h 719666"/>
              <a:gd name="connsiteX1" fmla="*/ 763767 w 794632"/>
              <a:gd name="connsiteY1" fmla="*/ 719666 h 719666"/>
              <a:gd name="connsiteX2" fmla="*/ 0 w 794632"/>
              <a:gd name="connsiteY2" fmla="*/ 719666 h 719666"/>
              <a:gd name="connsiteX3" fmla="*/ 0 w 794632"/>
              <a:gd name="connsiteY3" fmla="*/ 0 h 719666"/>
              <a:gd name="connsiteX4" fmla="*/ 573267 w 794632"/>
              <a:gd name="connsiteY4" fmla="*/ 0 h 719666"/>
              <a:gd name="connsiteX5" fmla="*/ 582967 w 794632"/>
              <a:gd name="connsiteY5" fmla="*/ 380116 h 719666"/>
              <a:gd name="connsiteX0" fmla="*/ 794632 w 794632"/>
              <a:gd name="connsiteY0" fmla="*/ 371297 h 719666"/>
              <a:gd name="connsiteX1" fmla="*/ 763767 w 794632"/>
              <a:gd name="connsiteY1" fmla="*/ 719666 h 719666"/>
              <a:gd name="connsiteX2" fmla="*/ 0 w 794632"/>
              <a:gd name="connsiteY2" fmla="*/ 719666 h 719666"/>
              <a:gd name="connsiteX3" fmla="*/ 0 w 794632"/>
              <a:gd name="connsiteY3" fmla="*/ 0 h 719666"/>
              <a:gd name="connsiteX4" fmla="*/ 573267 w 794632"/>
              <a:gd name="connsiteY4" fmla="*/ 0 h 719666"/>
              <a:gd name="connsiteX5" fmla="*/ 582967 w 794632"/>
              <a:gd name="connsiteY5" fmla="*/ 380116 h 719666"/>
              <a:gd name="connsiteX6" fmla="*/ 794632 w 794632"/>
              <a:gd name="connsiteY6" fmla="*/ 371297 h 719666"/>
              <a:gd name="connsiteX0" fmla="*/ 794632 w 794632"/>
              <a:gd name="connsiteY0" fmla="*/ 381880 h 719666"/>
              <a:gd name="connsiteX1" fmla="*/ 763767 w 794632"/>
              <a:gd name="connsiteY1" fmla="*/ 719666 h 719666"/>
              <a:gd name="connsiteX2" fmla="*/ 0 w 794632"/>
              <a:gd name="connsiteY2" fmla="*/ 719666 h 719666"/>
              <a:gd name="connsiteX3" fmla="*/ 0 w 794632"/>
              <a:gd name="connsiteY3" fmla="*/ 0 h 719666"/>
              <a:gd name="connsiteX4" fmla="*/ 573267 w 794632"/>
              <a:gd name="connsiteY4" fmla="*/ 0 h 719666"/>
              <a:gd name="connsiteX5" fmla="*/ 582967 w 794632"/>
              <a:gd name="connsiteY5" fmla="*/ 380116 h 719666"/>
              <a:gd name="connsiteX6" fmla="*/ 794632 w 794632"/>
              <a:gd name="connsiteY6" fmla="*/ 381880 h 719666"/>
              <a:gd name="connsiteX0" fmla="*/ 784048 w 784048"/>
              <a:gd name="connsiteY0" fmla="*/ 392464 h 719666"/>
              <a:gd name="connsiteX1" fmla="*/ 763767 w 784048"/>
              <a:gd name="connsiteY1" fmla="*/ 719666 h 719666"/>
              <a:gd name="connsiteX2" fmla="*/ 0 w 784048"/>
              <a:gd name="connsiteY2" fmla="*/ 719666 h 719666"/>
              <a:gd name="connsiteX3" fmla="*/ 0 w 784048"/>
              <a:gd name="connsiteY3" fmla="*/ 0 h 719666"/>
              <a:gd name="connsiteX4" fmla="*/ 573267 w 784048"/>
              <a:gd name="connsiteY4" fmla="*/ 0 h 719666"/>
              <a:gd name="connsiteX5" fmla="*/ 582967 w 784048"/>
              <a:gd name="connsiteY5" fmla="*/ 380116 h 719666"/>
              <a:gd name="connsiteX6" fmla="*/ 784048 w 784048"/>
              <a:gd name="connsiteY6" fmla="*/ 392464 h 719666"/>
              <a:gd name="connsiteX0" fmla="*/ 784048 w 784048"/>
              <a:gd name="connsiteY0" fmla="*/ 350131 h 719666"/>
              <a:gd name="connsiteX1" fmla="*/ 763767 w 784048"/>
              <a:gd name="connsiteY1" fmla="*/ 719666 h 719666"/>
              <a:gd name="connsiteX2" fmla="*/ 0 w 784048"/>
              <a:gd name="connsiteY2" fmla="*/ 719666 h 719666"/>
              <a:gd name="connsiteX3" fmla="*/ 0 w 784048"/>
              <a:gd name="connsiteY3" fmla="*/ 0 h 719666"/>
              <a:gd name="connsiteX4" fmla="*/ 573267 w 784048"/>
              <a:gd name="connsiteY4" fmla="*/ 0 h 719666"/>
              <a:gd name="connsiteX5" fmla="*/ 582967 w 784048"/>
              <a:gd name="connsiteY5" fmla="*/ 380116 h 719666"/>
              <a:gd name="connsiteX6" fmla="*/ 784048 w 784048"/>
              <a:gd name="connsiteY6" fmla="*/ 350131 h 719666"/>
              <a:gd name="connsiteX0" fmla="*/ 784048 w 784048"/>
              <a:gd name="connsiteY0" fmla="*/ 360714 h 719666"/>
              <a:gd name="connsiteX1" fmla="*/ 763767 w 784048"/>
              <a:gd name="connsiteY1" fmla="*/ 719666 h 719666"/>
              <a:gd name="connsiteX2" fmla="*/ 0 w 784048"/>
              <a:gd name="connsiteY2" fmla="*/ 719666 h 719666"/>
              <a:gd name="connsiteX3" fmla="*/ 0 w 784048"/>
              <a:gd name="connsiteY3" fmla="*/ 0 h 719666"/>
              <a:gd name="connsiteX4" fmla="*/ 573267 w 784048"/>
              <a:gd name="connsiteY4" fmla="*/ 0 h 719666"/>
              <a:gd name="connsiteX5" fmla="*/ 582967 w 784048"/>
              <a:gd name="connsiteY5" fmla="*/ 380116 h 719666"/>
              <a:gd name="connsiteX6" fmla="*/ 784048 w 784048"/>
              <a:gd name="connsiteY6" fmla="*/ 360714 h 719666"/>
              <a:gd name="connsiteX0" fmla="*/ 791250 w 791250"/>
              <a:gd name="connsiteY0" fmla="*/ 378373 h 719666"/>
              <a:gd name="connsiteX1" fmla="*/ 763767 w 791250"/>
              <a:gd name="connsiteY1" fmla="*/ 719666 h 719666"/>
              <a:gd name="connsiteX2" fmla="*/ 0 w 791250"/>
              <a:gd name="connsiteY2" fmla="*/ 719666 h 719666"/>
              <a:gd name="connsiteX3" fmla="*/ 0 w 791250"/>
              <a:gd name="connsiteY3" fmla="*/ 0 h 719666"/>
              <a:gd name="connsiteX4" fmla="*/ 573267 w 791250"/>
              <a:gd name="connsiteY4" fmla="*/ 0 h 719666"/>
              <a:gd name="connsiteX5" fmla="*/ 582967 w 791250"/>
              <a:gd name="connsiteY5" fmla="*/ 380116 h 719666"/>
              <a:gd name="connsiteX6" fmla="*/ 791250 w 791250"/>
              <a:gd name="connsiteY6" fmla="*/ 378373 h 719666"/>
              <a:gd name="connsiteX0" fmla="*/ 780448 w 780448"/>
              <a:gd name="connsiteY0" fmla="*/ 378373 h 719666"/>
              <a:gd name="connsiteX1" fmla="*/ 763767 w 780448"/>
              <a:gd name="connsiteY1" fmla="*/ 719666 h 719666"/>
              <a:gd name="connsiteX2" fmla="*/ 0 w 780448"/>
              <a:gd name="connsiteY2" fmla="*/ 719666 h 719666"/>
              <a:gd name="connsiteX3" fmla="*/ 0 w 780448"/>
              <a:gd name="connsiteY3" fmla="*/ 0 h 719666"/>
              <a:gd name="connsiteX4" fmla="*/ 573267 w 780448"/>
              <a:gd name="connsiteY4" fmla="*/ 0 h 719666"/>
              <a:gd name="connsiteX5" fmla="*/ 582967 w 780448"/>
              <a:gd name="connsiteY5" fmla="*/ 380116 h 719666"/>
              <a:gd name="connsiteX6" fmla="*/ 780448 w 780448"/>
              <a:gd name="connsiteY6" fmla="*/ 378373 h 719666"/>
              <a:gd name="connsiteX0" fmla="*/ 582967 w 763767"/>
              <a:gd name="connsiteY0" fmla="*/ 380116 h 719666"/>
              <a:gd name="connsiteX1" fmla="*/ 763767 w 763767"/>
              <a:gd name="connsiteY1" fmla="*/ 719666 h 719666"/>
              <a:gd name="connsiteX2" fmla="*/ 0 w 763767"/>
              <a:gd name="connsiteY2" fmla="*/ 719666 h 719666"/>
              <a:gd name="connsiteX3" fmla="*/ 0 w 763767"/>
              <a:gd name="connsiteY3" fmla="*/ 0 h 719666"/>
              <a:gd name="connsiteX4" fmla="*/ 573267 w 763767"/>
              <a:gd name="connsiteY4" fmla="*/ 0 h 719666"/>
              <a:gd name="connsiteX5" fmla="*/ 582967 w 763767"/>
              <a:gd name="connsiteY5" fmla="*/ 380116 h 719666"/>
              <a:gd name="connsiteX0" fmla="*/ 582967 w 763767"/>
              <a:gd name="connsiteY0" fmla="*/ 380116 h 719666"/>
              <a:gd name="connsiteX1" fmla="*/ 617014 w 763767"/>
              <a:gd name="connsiteY1" fmla="*/ 425953 h 719666"/>
              <a:gd name="connsiteX2" fmla="*/ 763767 w 763767"/>
              <a:gd name="connsiteY2" fmla="*/ 719666 h 719666"/>
              <a:gd name="connsiteX3" fmla="*/ 0 w 763767"/>
              <a:gd name="connsiteY3" fmla="*/ 719666 h 719666"/>
              <a:gd name="connsiteX4" fmla="*/ 0 w 763767"/>
              <a:gd name="connsiteY4" fmla="*/ 0 h 719666"/>
              <a:gd name="connsiteX5" fmla="*/ 573267 w 763767"/>
              <a:gd name="connsiteY5" fmla="*/ 0 h 719666"/>
              <a:gd name="connsiteX6" fmla="*/ 582967 w 763767"/>
              <a:gd name="connsiteY6" fmla="*/ 380116 h 719666"/>
              <a:gd name="connsiteX0" fmla="*/ 582967 w 775448"/>
              <a:gd name="connsiteY0" fmla="*/ 380116 h 719666"/>
              <a:gd name="connsiteX1" fmla="*/ 775448 w 775448"/>
              <a:gd name="connsiteY1" fmla="*/ 369446 h 719666"/>
              <a:gd name="connsiteX2" fmla="*/ 763767 w 775448"/>
              <a:gd name="connsiteY2" fmla="*/ 719666 h 719666"/>
              <a:gd name="connsiteX3" fmla="*/ 0 w 775448"/>
              <a:gd name="connsiteY3" fmla="*/ 719666 h 719666"/>
              <a:gd name="connsiteX4" fmla="*/ 0 w 775448"/>
              <a:gd name="connsiteY4" fmla="*/ 0 h 719666"/>
              <a:gd name="connsiteX5" fmla="*/ 573267 w 775448"/>
              <a:gd name="connsiteY5" fmla="*/ 0 h 719666"/>
              <a:gd name="connsiteX6" fmla="*/ 582967 w 775448"/>
              <a:gd name="connsiteY6" fmla="*/ 380116 h 719666"/>
              <a:gd name="connsiteX0" fmla="*/ 582967 w 763767"/>
              <a:gd name="connsiteY0" fmla="*/ 380116 h 719666"/>
              <a:gd name="connsiteX1" fmla="*/ 753843 w 763767"/>
              <a:gd name="connsiteY1" fmla="*/ 387105 h 719666"/>
              <a:gd name="connsiteX2" fmla="*/ 763767 w 763767"/>
              <a:gd name="connsiteY2" fmla="*/ 719666 h 719666"/>
              <a:gd name="connsiteX3" fmla="*/ 0 w 763767"/>
              <a:gd name="connsiteY3" fmla="*/ 719666 h 719666"/>
              <a:gd name="connsiteX4" fmla="*/ 0 w 763767"/>
              <a:gd name="connsiteY4" fmla="*/ 0 h 719666"/>
              <a:gd name="connsiteX5" fmla="*/ 573267 w 763767"/>
              <a:gd name="connsiteY5" fmla="*/ 0 h 719666"/>
              <a:gd name="connsiteX6" fmla="*/ 582967 w 763767"/>
              <a:gd name="connsiteY6" fmla="*/ 380116 h 719666"/>
              <a:gd name="connsiteX0" fmla="*/ 582967 w 763767"/>
              <a:gd name="connsiteY0" fmla="*/ 380116 h 719666"/>
              <a:gd name="connsiteX1" fmla="*/ 761044 w 763767"/>
              <a:gd name="connsiteY1" fmla="*/ 372979 h 719666"/>
              <a:gd name="connsiteX2" fmla="*/ 763767 w 763767"/>
              <a:gd name="connsiteY2" fmla="*/ 719666 h 719666"/>
              <a:gd name="connsiteX3" fmla="*/ 0 w 763767"/>
              <a:gd name="connsiteY3" fmla="*/ 719666 h 719666"/>
              <a:gd name="connsiteX4" fmla="*/ 0 w 763767"/>
              <a:gd name="connsiteY4" fmla="*/ 0 h 719666"/>
              <a:gd name="connsiteX5" fmla="*/ 573267 w 763767"/>
              <a:gd name="connsiteY5" fmla="*/ 0 h 719666"/>
              <a:gd name="connsiteX6" fmla="*/ 582967 w 763767"/>
              <a:gd name="connsiteY6" fmla="*/ 380116 h 719666"/>
              <a:gd name="connsiteX0" fmla="*/ 582967 w 763767"/>
              <a:gd name="connsiteY0" fmla="*/ 380116 h 719666"/>
              <a:gd name="connsiteX1" fmla="*/ 761044 w 763767"/>
              <a:gd name="connsiteY1" fmla="*/ 383573 h 719666"/>
              <a:gd name="connsiteX2" fmla="*/ 763767 w 763767"/>
              <a:gd name="connsiteY2" fmla="*/ 719666 h 719666"/>
              <a:gd name="connsiteX3" fmla="*/ 0 w 763767"/>
              <a:gd name="connsiteY3" fmla="*/ 719666 h 719666"/>
              <a:gd name="connsiteX4" fmla="*/ 0 w 763767"/>
              <a:gd name="connsiteY4" fmla="*/ 0 h 719666"/>
              <a:gd name="connsiteX5" fmla="*/ 573267 w 763767"/>
              <a:gd name="connsiteY5" fmla="*/ 0 h 719666"/>
              <a:gd name="connsiteX6" fmla="*/ 582967 w 763767"/>
              <a:gd name="connsiteY6" fmla="*/ 380116 h 719666"/>
              <a:gd name="connsiteX0" fmla="*/ 572165 w 763767"/>
              <a:gd name="connsiteY0" fmla="*/ 383647 h 719666"/>
              <a:gd name="connsiteX1" fmla="*/ 761044 w 763767"/>
              <a:gd name="connsiteY1" fmla="*/ 383573 h 719666"/>
              <a:gd name="connsiteX2" fmla="*/ 763767 w 763767"/>
              <a:gd name="connsiteY2" fmla="*/ 719666 h 719666"/>
              <a:gd name="connsiteX3" fmla="*/ 0 w 763767"/>
              <a:gd name="connsiteY3" fmla="*/ 719666 h 719666"/>
              <a:gd name="connsiteX4" fmla="*/ 0 w 763767"/>
              <a:gd name="connsiteY4" fmla="*/ 0 h 719666"/>
              <a:gd name="connsiteX5" fmla="*/ 573267 w 763767"/>
              <a:gd name="connsiteY5" fmla="*/ 0 h 719666"/>
              <a:gd name="connsiteX6" fmla="*/ 572165 w 763767"/>
              <a:gd name="connsiteY6" fmla="*/ 383647 h 71966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763767" h="719666">
                <a:moveTo>
                  <a:pt x="572165" y="383647"/>
                </a:moveTo>
                <a:lnTo>
                  <a:pt x="761044" y="383573"/>
                </a:lnTo>
                <a:cubicBezTo>
                  <a:pt x="761952" y="499135"/>
                  <a:pt x="762859" y="604104"/>
                  <a:pt x="763767" y="719666"/>
                </a:cubicBezTo>
                <a:lnTo>
                  <a:pt x="0" y="719666"/>
                </a:lnTo>
                <a:lnTo>
                  <a:pt x="0" y="0"/>
                </a:lnTo>
                <a:lnTo>
                  <a:pt x="573267" y="0"/>
                </a:lnTo>
                <a:cubicBezTo>
                  <a:pt x="572900" y="127882"/>
                  <a:pt x="572532" y="255765"/>
                  <a:pt x="572165" y="383647"/>
                </a:cubicBezTo>
                <a:close/>
              </a:path>
            </a:pathLst>
          </a:cu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9" name="十二角形 88"/>
          <xdr:cNvSpPr/>
        </xdr:nvSpPr>
        <xdr:spPr>
          <a:xfrm>
            <a:off x="2558676" y="14010125"/>
            <a:ext cx="2080411" cy="759260"/>
          </a:xfrm>
          <a:custGeom>
            <a:avLst/>
            <a:gdLst>
              <a:gd name="connsiteX0" fmla="*/ 0 w 538989"/>
              <a:gd name="connsiteY0" fmla="*/ 185798 h 507620"/>
              <a:gd name="connsiteX1" fmla="*/ 72215 w 538989"/>
              <a:gd name="connsiteY1" fmla="*/ 68012 h 507620"/>
              <a:gd name="connsiteX2" fmla="*/ 197280 w 538989"/>
              <a:gd name="connsiteY2" fmla="*/ 0 h 507620"/>
              <a:gd name="connsiteX3" fmla="*/ 341709 w 538989"/>
              <a:gd name="connsiteY3" fmla="*/ 0 h 507620"/>
              <a:gd name="connsiteX4" fmla="*/ 466774 w 538989"/>
              <a:gd name="connsiteY4" fmla="*/ 68012 h 507620"/>
              <a:gd name="connsiteX5" fmla="*/ 538989 w 538989"/>
              <a:gd name="connsiteY5" fmla="*/ 185798 h 507620"/>
              <a:gd name="connsiteX6" fmla="*/ 538989 w 538989"/>
              <a:gd name="connsiteY6" fmla="*/ 321822 h 507620"/>
              <a:gd name="connsiteX7" fmla="*/ 466774 w 538989"/>
              <a:gd name="connsiteY7" fmla="*/ 439608 h 507620"/>
              <a:gd name="connsiteX8" fmla="*/ 341709 w 538989"/>
              <a:gd name="connsiteY8" fmla="*/ 507620 h 507620"/>
              <a:gd name="connsiteX9" fmla="*/ 197280 w 538989"/>
              <a:gd name="connsiteY9" fmla="*/ 507620 h 507620"/>
              <a:gd name="connsiteX10" fmla="*/ 72215 w 538989"/>
              <a:gd name="connsiteY10" fmla="*/ 439608 h 507620"/>
              <a:gd name="connsiteX11" fmla="*/ 0 w 538989"/>
              <a:gd name="connsiteY11" fmla="*/ 321822 h 507620"/>
              <a:gd name="connsiteX12" fmla="*/ 0 w 538989"/>
              <a:gd name="connsiteY12" fmla="*/ 185798 h 507620"/>
              <a:gd name="connsiteX0" fmla="*/ 0 w 2221042"/>
              <a:gd name="connsiteY0" fmla="*/ 185798 h 507620"/>
              <a:gd name="connsiteX1" fmla="*/ 72215 w 2221042"/>
              <a:gd name="connsiteY1" fmla="*/ 68012 h 507620"/>
              <a:gd name="connsiteX2" fmla="*/ 197280 w 2221042"/>
              <a:gd name="connsiteY2" fmla="*/ 0 h 507620"/>
              <a:gd name="connsiteX3" fmla="*/ 341709 w 2221042"/>
              <a:gd name="connsiteY3" fmla="*/ 0 h 507620"/>
              <a:gd name="connsiteX4" fmla="*/ 466774 w 2221042"/>
              <a:gd name="connsiteY4" fmla="*/ 68012 h 507620"/>
              <a:gd name="connsiteX5" fmla="*/ 538989 w 2221042"/>
              <a:gd name="connsiteY5" fmla="*/ 185798 h 507620"/>
              <a:gd name="connsiteX6" fmla="*/ 538989 w 2221042"/>
              <a:gd name="connsiteY6" fmla="*/ 321822 h 507620"/>
              <a:gd name="connsiteX7" fmla="*/ 466774 w 2221042"/>
              <a:gd name="connsiteY7" fmla="*/ 439608 h 507620"/>
              <a:gd name="connsiteX8" fmla="*/ 2221042 w 2221042"/>
              <a:gd name="connsiteY8" fmla="*/ 504768 h 507620"/>
              <a:gd name="connsiteX9" fmla="*/ 197280 w 2221042"/>
              <a:gd name="connsiteY9" fmla="*/ 507620 h 507620"/>
              <a:gd name="connsiteX10" fmla="*/ 72215 w 2221042"/>
              <a:gd name="connsiteY10" fmla="*/ 439608 h 507620"/>
              <a:gd name="connsiteX11" fmla="*/ 0 w 2221042"/>
              <a:gd name="connsiteY11" fmla="*/ 321822 h 507620"/>
              <a:gd name="connsiteX12" fmla="*/ 0 w 2221042"/>
              <a:gd name="connsiteY12" fmla="*/ 185798 h 507620"/>
              <a:gd name="connsiteX0" fmla="*/ 0 w 2221042"/>
              <a:gd name="connsiteY0" fmla="*/ 404955 h 726777"/>
              <a:gd name="connsiteX1" fmla="*/ 72215 w 2221042"/>
              <a:gd name="connsiteY1" fmla="*/ 287169 h 726777"/>
              <a:gd name="connsiteX2" fmla="*/ 197280 w 2221042"/>
              <a:gd name="connsiteY2" fmla="*/ 219157 h 726777"/>
              <a:gd name="connsiteX3" fmla="*/ 341709 w 2221042"/>
              <a:gd name="connsiteY3" fmla="*/ 219157 h 726777"/>
              <a:gd name="connsiteX4" fmla="*/ 466774 w 2221042"/>
              <a:gd name="connsiteY4" fmla="*/ 287169 h 726777"/>
              <a:gd name="connsiteX5" fmla="*/ 538989 w 2221042"/>
              <a:gd name="connsiteY5" fmla="*/ 404955 h 726777"/>
              <a:gd name="connsiteX6" fmla="*/ 538989 w 2221042"/>
              <a:gd name="connsiteY6" fmla="*/ 540979 h 726777"/>
              <a:gd name="connsiteX7" fmla="*/ 2220629 w 2221042"/>
              <a:gd name="connsiteY7" fmla="*/ 0 h 726777"/>
              <a:gd name="connsiteX8" fmla="*/ 2221042 w 2221042"/>
              <a:gd name="connsiteY8" fmla="*/ 723925 h 726777"/>
              <a:gd name="connsiteX9" fmla="*/ 197280 w 2221042"/>
              <a:gd name="connsiteY9" fmla="*/ 726777 h 726777"/>
              <a:gd name="connsiteX10" fmla="*/ 72215 w 2221042"/>
              <a:gd name="connsiteY10" fmla="*/ 658765 h 726777"/>
              <a:gd name="connsiteX11" fmla="*/ 0 w 2221042"/>
              <a:gd name="connsiteY11" fmla="*/ 540979 h 726777"/>
              <a:gd name="connsiteX12" fmla="*/ 0 w 2221042"/>
              <a:gd name="connsiteY12" fmla="*/ 404955 h 726777"/>
              <a:gd name="connsiteX0" fmla="*/ 0 w 2221042"/>
              <a:gd name="connsiteY0" fmla="*/ 404955 h 726777"/>
              <a:gd name="connsiteX1" fmla="*/ 72215 w 2221042"/>
              <a:gd name="connsiteY1" fmla="*/ 287169 h 726777"/>
              <a:gd name="connsiteX2" fmla="*/ 197280 w 2221042"/>
              <a:gd name="connsiteY2" fmla="*/ 219157 h 726777"/>
              <a:gd name="connsiteX3" fmla="*/ 341709 w 2221042"/>
              <a:gd name="connsiteY3" fmla="*/ 219157 h 726777"/>
              <a:gd name="connsiteX4" fmla="*/ 466774 w 2221042"/>
              <a:gd name="connsiteY4" fmla="*/ 287169 h 726777"/>
              <a:gd name="connsiteX5" fmla="*/ 538989 w 2221042"/>
              <a:gd name="connsiteY5" fmla="*/ 404955 h 726777"/>
              <a:gd name="connsiteX6" fmla="*/ 538989 w 2221042"/>
              <a:gd name="connsiteY6" fmla="*/ 540979 h 726777"/>
              <a:gd name="connsiteX7" fmla="*/ 2220629 w 2221042"/>
              <a:gd name="connsiteY7" fmla="*/ 0 h 726777"/>
              <a:gd name="connsiteX8" fmla="*/ 2221042 w 2221042"/>
              <a:gd name="connsiteY8" fmla="*/ 723925 h 726777"/>
              <a:gd name="connsiteX9" fmla="*/ 197280 w 2221042"/>
              <a:gd name="connsiteY9" fmla="*/ 726777 h 726777"/>
              <a:gd name="connsiteX10" fmla="*/ 157769 w 2221042"/>
              <a:gd name="connsiteY10" fmla="*/ 0 h 726777"/>
              <a:gd name="connsiteX11" fmla="*/ 0 w 2221042"/>
              <a:gd name="connsiteY11" fmla="*/ 540979 h 726777"/>
              <a:gd name="connsiteX12" fmla="*/ 0 w 2221042"/>
              <a:gd name="connsiteY12" fmla="*/ 404955 h 726777"/>
              <a:gd name="connsiteX0" fmla="*/ 0 w 2221042"/>
              <a:gd name="connsiteY0" fmla="*/ 405817 h 727639"/>
              <a:gd name="connsiteX1" fmla="*/ 72215 w 2221042"/>
              <a:gd name="connsiteY1" fmla="*/ 288031 h 727639"/>
              <a:gd name="connsiteX2" fmla="*/ 197280 w 2221042"/>
              <a:gd name="connsiteY2" fmla="*/ 220019 h 727639"/>
              <a:gd name="connsiteX3" fmla="*/ 341709 w 2221042"/>
              <a:gd name="connsiteY3" fmla="*/ 220019 h 727639"/>
              <a:gd name="connsiteX4" fmla="*/ 466774 w 2221042"/>
              <a:gd name="connsiteY4" fmla="*/ 288031 h 727639"/>
              <a:gd name="connsiteX5" fmla="*/ 538989 w 2221042"/>
              <a:gd name="connsiteY5" fmla="*/ 405817 h 727639"/>
              <a:gd name="connsiteX6" fmla="*/ 538989 w 2221042"/>
              <a:gd name="connsiteY6" fmla="*/ 541841 h 727639"/>
              <a:gd name="connsiteX7" fmla="*/ 2220629 w 2221042"/>
              <a:gd name="connsiteY7" fmla="*/ 862 h 727639"/>
              <a:gd name="connsiteX8" fmla="*/ 2221042 w 2221042"/>
              <a:gd name="connsiteY8" fmla="*/ 724787 h 727639"/>
              <a:gd name="connsiteX9" fmla="*/ 197280 w 2221042"/>
              <a:gd name="connsiteY9" fmla="*/ 727639 h 727639"/>
              <a:gd name="connsiteX10" fmla="*/ 157769 w 2221042"/>
              <a:gd name="connsiteY10" fmla="*/ 862 h 727639"/>
              <a:gd name="connsiteX11" fmla="*/ 1035202 w 2221042"/>
              <a:gd name="connsiteY11" fmla="*/ 0 h 727639"/>
              <a:gd name="connsiteX12" fmla="*/ 0 w 2221042"/>
              <a:gd name="connsiteY12" fmla="*/ 405817 h 727639"/>
              <a:gd name="connsiteX0" fmla="*/ 948728 w 2148827"/>
              <a:gd name="connsiteY0" fmla="*/ 371595 h 727639"/>
              <a:gd name="connsiteX1" fmla="*/ 0 w 2148827"/>
              <a:gd name="connsiteY1" fmla="*/ 288031 h 727639"/>
              <a:gd name="connsiteX2" fmla="*/ 125065 w 2148827"/>
              <a:gd name="connsiteY2" fmla="*/ 220019 h 727639"/>
              <a:gd name="connsiteX3" fmla="*/ 269494 w 2148827"/>
              <a:gd name="connsiteY3" fmla="*/ 220019 h 727639"/>
              <a:gd name="connsiteX4" fmla="*/ 394559 w 2148827"/>
              <a:gd name="connsiteY4" fmla="*/ 288031 h 727639"/>
              <a:gd name="connsiteX5" fmla="*/ 466774 w 2148827"/>
              <a:gd name="connsiteY5" fmla="*/ 405817 h 727639"/>
              <a:gd name="connsiteX6" fmla="*/ 466774 w 2148827"/>
              <a:gd name="connsiteY6" fmla="*/ 541841 h 727639"/>
              <a:gd name="connsiteX7" fmla="*/ 2148414 w 2148827"/>
              <a:gd name="connsiteY7" fmla="*/ 862 h 727639"/>
              <a:gd name="connsiteX8" fmla="*/ 2148827 w 2148827"/>
              <a:gd name="connsiteY8" fmla="*/ 724787 h 727639"/>
              <a:gd name="connsiteX9" fmla="*/ 125065 w 2148827"/>
              <a:gd name="connsiteY9" fmla="*/ 727639 h 727639"/>
              <a:gd name="connsiteX10" fmla="*/ 85554 w 2148827"/>
              <a:gd name="connsiteY10" fmla="*/ 862 h 727639"/>
              <a:gd name="connsiteX11" fmla="*/ 962987 w 2148827"/>
              <a:gd name="connsiteY11" fmla="*/ 0 h 727639"/>
              <a:gd name="connsiteX12" fmla="*/ 948728 w 2148827"/>
              <a:gd name="connsiteY12" fmla="*/ 371595 h 727639"/>
              <a:gd name="connsiteX0" fmla="*/ 948728 w 2148827"/>
              <a:gd name="connsiteY0" fmla="*/ 371595 h 727639"/>
              <a:gd name="connsiteX1" fmla="*/ 0 w 2148827"/>
              <a:gd name="connsiteY1" fmla="*/ 288031 h 727639"/>
              <a:gd name="connsiteX2" fmla="*/ 125065 w 2148827"/>
              <a:gd name="connsiteY2" fmla="*/ 220019 h 727639"/>
              <a:gd name="connsiteX3" fmla="*/ 269494 w 2148827"/>
              <a:gd name="connsiteY3" fmla="*/ 220019 h 727639"/>
              <a:gd name="connsiteX4" fmla="*/ 394559 w 2148827"/>
              <a:gd name="connsiteY4" fmla="*/ 288031 h 727639"/>
              <a:gd name="connsiteX5" fmla="*/ 466774 w 2148827"/>
              <a:gd name="connsiteY5" fmla="*/ 405817 h 727639"/>
              <a:gd name="connsiteX6" fmla="*/ 1593233 w 2148827"/>
              <a:gd name="connsiteY6" fmla="*/ 2851 h 727639"/>
              <a:gd name="connsiteX7" fmla="*/ 2148414 w 2148827"/>
              <a:gd name="connsiteY7" fmla="*/ 862 h 727639"/>
              <a:gd name="connsiteX8" fmla="*/ 2148827 w 2148827"/>
              <a:gd name="connsiteY8" fmla="*/ 724787 h 727639"/>
              <a:gd name="connsiteX9" fmla="*/ 125065 w 2148827"/>
              <a:gd name="connsiteY9" fmla="*/ 727639 h 727639"/>
              <a:gd name="connsiteX10" fmla="*/ 85554 w 2148827"/>
              <a:gd name="connsiteY10" fmla="*/ 862 h 727639"/>
              <a:gd name="connsiteX11" fmla="*/ 962987 w 2148827"/>
              <a:gd name="connsiteY11" fmla="*/ 0 h 727639"/>
              <a:gd name="connsiteX12" fmla="*/ 948728 w 2148827"/>
              <a:gd name="connsiteY12" fmla="*/ 371595 h 727639"/>
              <a:gd name="connsiteX0" fmla="*/ 948728 w 2148827"/>
              <a:gd name="connsiteY0" fmla="*/ 371595 h 727639"/>
              <a:gd name="connsiteX1" fmla="*/ 0 w 2148827"/>
              <a:gd name="connsiteY1" fmla="*/ 288031 h 727639"/>
              <a:gd name="connsiteX2" fmla="*/ 125065 w 2148827"/>
              <a:gd name="connsiteY2" fmla="*/ 220019 h 727639"/>
              <a:gd name="connsiteX3" fmla="*/ 269494 w 2148827"/>
              <a:gd name="connsiteY3" fmla="*/ 220019 h 727639"/>
              <a:gd name="connsiteX4" fmla="*/ 394559 w 2148827"/>
              <a:gd name="connsiteY4" fmla="*/ 288031 h 727639"/>
              <a:gd name="connsiteX5" fmla="*/ 1598937 w 2148827"/>
              <a:gd name="connsiteY5" fmla="*/ 368744 h 727639"/>
              <a:gd name="connsiteX6" fmla="*/ 1593233 w 2148827"/>
              <a:gd name="connsiteY6" fmla="*/ 2851 h 727639"/>
              <a:gd name="connsiteX7" fmla="*/ 2148414 w 2148827"/>
              <a:gd name="connsiteY7" fmla="*/ 862 h 727639"/>
              <a:gd name="connsiteX8" fmla="*/ 2148827 w 2148827"/>
              <a:gd name="connsiteY8" fmla="*/ 724787 h 727639"/>
              <a:gd name="connsiteX9" fmla="*/ 125065 w 2148827"/>
              <a:gd name="connsiteY9" fmla="*/ 727639 h 727639"/>
              <a:gd name="connsiteX10" fmla="*/ 85554 w 2148827"/>
              <a:gd name="connsiteY10" fmla="*/ 862 h 727639"/>
              <a:gd name="connsiteX11" fmla="*/ 962987 w 2148827"/>
              <a:gd name="connsiteY11" fmla="*/ 0 h 727639"/>
              <a:gd name="connsiteX12" fmla="*/ 948728 w 2148827"/>
              <a:gd name="connsiteY12" fmla="*/ 371595 h 727639"/>
              <a:gd name="connsiteX0" fmla="*/ 948728 w 2148827"/>
              <a:gd name="connsiteY0" fmla="*/ 371595 h 727639"/>
              <a:gd name="connsiteX1" fmla="*/ 0 w 2148827"/>
              <a:gd name="connsiteY1" fmla="*/ 288031 h 727639"/>
              <a:gd name="connsiteX2" fmla="*/ 125065 w 2148827"/>
              <a:gd name="connsiteY2" fmla="*/ 220019 h 727639"/>
              <a:gd name="connsiteX3" fmla="*/ 269494 w 2148827"/>
              <a:gd name="connsiteY3" fmla="*/ 220019 h 727639"/>
              <a:gd name="connsiteX4" fmla="*/ 1598937 w 2148827"/>
              <a:gd name="connsiteY4" fmla="*/ 368744 h 727639"/>
              <a:gd name="connsiteX5" fmla="*/ 1593233 w 2148827"/>
              <a:gd name="connsiteY5" fmla="*/ 2851 h 727639"/>
              <a:gd name="connsiteX6" fmla="*/ 2148414 w 2148827"/>
              <a:gd name="connsiteY6" fmla="*/ 862 h 727639"/>
              <a:gd name="connsiteX7" fmla="*/ 2148827 w 2148827"/>
              <a:gd name="connsiteY7" fmla="*/ 724787 h 727639"/>
              <a:gd name="connsiteX8" fmla="*/ 125065 w 2148827"/>
              <a:gd name="connsiteY8" fmla="*/ 727639 h 727639"/>
              <a:gd name="connsiteX9" fmla="*/ 85554 w 2148827"/>
              <a:gd name="connsiteY9" fmla="*/ 862 h 727639"/>
              <a:gd name="connsiteX10" fmla="*/ 962987 w 2148827"/>
              <a:gd name="connsiteY10" fmla="*/ 0 h 727639"/>
              <a:gd name="connsiteX11" fmla="*/ 948728 w 2148827"/>
              <a:gd name="connsiteY11" fmla="*/ 371595 h 727639"/>
              <a:gd name="connsiteX0" fmla="*/ 948728 w 2148827"/>
              <a:gd name="connsiteY0" fmla="*/ 371595 h 727639"/>
              <a:gd name="connsiteX1" fmla="*/ 0 w 2148827"/>
              <a:gd name="connsiteY1" fmla="*/ 288031 h 727639"/>
              <a:gd name="connsiteX2" fmla="*/ 125065 w 2148827"/>
              <a:gd name="connsiteY2" fmla="*/ 220019 h 727639"/>
              <a:gd name="connsiteX3" fmla="*/ 1598937 w 2148827"/>
              <a:gd name="connsiteY3" fmla="*/ 368744 h 727639"/>
              <a:gd name="connsiteX4" fmla="*/ 1593233 w 2148827"/>
              <a:gd name="connsiteY4" fmla="*/ 2851 h 727639"/>
              <a:gd name="connsiteX5" fmla="*/ 2148414 w 2148827"/>
              <a:gd name="connsiteY5" fmla="*/ 862 h 727639"/>
              <a:gd name="connsiteX6" fmla="*/ 2148827 w 2148827"/>
              <a:gd name="connsiteY6" fmla="*/ 724787 h 727639"/>
              <a:gd name="connsiteX7" fmla="*/ 125065 w 2148827"/>
              <a:gd name="connsiteY7" fmla="*/ 727639 h 727639"/>
              <a:gd name="connsiteX8" fmla="*/ 85554 w 2148827"/>
              <a:gd name="connsiteY8" fmla="*/ 862 h 727639"/>
              <a:gd name="connsiteX9" fmla="*/ 962987 w 2148827"/>
              <a:gd name="connsiteY9" fmla="*/ 0 h 727639"/>
              <a:gd name="connsiteX10" fmla="*/ 948728 w 2148827"/>
              <a:gd name="connsiteY10" fmla="*/ 371595 h 727639"/>
              <a:gd name="connsiteX0" fmla="*/ 948728 w 2148827"/>
              <a:gd name="connsiteY0" fmla="*/ 371595 h 727639"/>
              <a:gd name="connsiteX1" fmla="*/ 0 w 2148827"/>
              <a:gd name="connsiteY1" fmla="*/ 288031 h 727639"/>
              <a:gd name="connsiteX2" fmla="*/ 1598937 w 2148827"/>
              <a:gd name="connsiteY2" fmla="*/ 368744 h 727639"/>
              <a:gd name="connsiteX3" fmla="*/ 1593233 w 2148827"/>
              <a:gd name="connsiteY3" fmla="*/ 2851 h 727639"/>
              <a:gd name="connsiteX4" fmla="*/ 2148414 w 2148827"/>
              <a:gd name="connsiteY4" fmla="*/ 862 h 727639"/>
              <a:gd name="connsiteX5" fmla="*/ 2148827 w 2148827"/>
              <a:gd name="connsiteY5" fmla="*/ 724787 h 727639"/>
              <a:gd name="connsiteX6" fmla="*/ 125065 w 2148827"/>
              <a:gd name="connsiteY6" fmla="*/ 727639 h 727639"/>
              <a:gd name="connsiteX7" fmla="*/ 85554 w 2148827"/>
              <a:gd name="connsiteY7" fmla="*/ 862 h 727639"/>
              <a:gd name="connsiteX8" fmla="*/ 962987 w 2148827"/>
              <a:gd name="connsiteY8" fmla="*/ 0 h 727639"/>
              <a:gd name="connsiteX9" fmla="*/ 948728 w 2148827"/>
              <a:gd name="connsiteY9" fmla="*/ 371595 h 727639"/>
              <a:gd name="connsiteX0" fmla="*/ 863174 w 2063273"/>
              <a:gd name="connsiteY0" fmla="*/ 371595 h 727639"/>
              <a:gd name="connsiteX1" fmla="*/ 1513383 w 2063273"/>
              <a:gd name="connsiteY1" fmla="*/ 368744 h 727639"/>
              <a:gd name="connsiteX2" fmla="*/ 1507679 w 2063273"/>
              <a:gd name="connsiteY2" fmla="*/ 2851 h 727639"/>
              <a:gd name="connsiteX3" fmla="*/ 2062860 w 2063273"/>
              <a:gd name="connsiteY3" fmla="*/ 862 h 727639"/>
              <a:gd name="connsiteX4" fmla="*/ 2063273 w 2063273"/>
              <a:gd name="connsiteY4" fmla="*/ 724787 h 727639"/>
              <a:gd name="connsiteX5" fmla="*/ 39511 w 2063273"/>
              <a:gd name="connsiteY5" fmla="*/ 727639 h 727639"/>
              <a:gd name="connsiteX6" fmla="*/ 0 w 2063273"/>
              <a:gd name="connsiteY6" fmla="*/ 862 h 727639"/>
              <a:gd name="connsiteX7" fmla="*/ 877433 w 2063273"/>
              <a:gd name="connsiteY7" fmla="*/ 0 h 727639"/>
              <a:gd name="connsiteX8" fmla="*/ 863174 w 2063273"/>
              <a:gd name="connsiteY8" fmla="*/ 371595 h 727639"/>
              <a:gd name="connsiteX0" fmla="*/ 866440 w 2066539"/>
              <a:gd name="connsiteY0" fmla="*/ 371595 h 744750"/>
              <a:gd name="connsiteX1" fmla="*/ 1516649 w 2066539"/>
              <a:gd name="connsiteY1" fmla="*/ 368744 h 744750"/>
              <a:gd name="connsiteX2" fmla="*/ 1510945 w 2066539"/>
              <a:gd name="connsiteY2" fmla="*/ 2851 h 744750"/>
              <a:gd name="connsiteX3" fmla="*/ 2066126 w 2066539"/>
              <a:gd name="connsiteY3" fmla="*/ 862 h 744750"/>
              <a:gd name="connsiteX4" fmla="*/ 2066539 w 2066539"/>
              <a:gd name="connsiteY4" fmla="*/ 724787 h 744750"/>
              <a:gd name="connsiteX5" fmla="*/ 0 w 2066539"/>
              <a:gd name="connsiteY5" fmla="*/ 744750 h 744750"/>
              <a:gd name="connsiteX6" fmla="*/ 3266 w 2066539"/>
              <a:gd name="connsiteY6" fmla="*/ 862 h 744750"/>
              <a:gd name="connsiteX7" fmla="*/ 880699 w 2066539"/>
              <a:gd name="connsiteY7" fmla="*/ 0 h 744750"/>
              <a:gd name="connsiteX8" fmla="*/ 866440 w 2066539"/>
              <a:gd name="connsiteY8" fmla="*/ 371595 h 744750"/>
              <a:gd name="connsiteX0" fmla="*/ 866440 w 2066539"/>
              <a:gd name="connsiteY0" fmla="*/ 371595 h 744750"/>
              <a:gd name="connsiteX1" fmla="*/ 1516649 w 2066539"/>
              <a:gd name="connsiteY1" fmla="*/ 368744 h 744750"/>
              <a:gd name="connsiteX2" fmla="*/ 1510945 w 2066539"/>
              <a:gd name="connsiteY2" fmla="*/ 2851 h 744750"/>
              <a:gd name="connsiteX3" fmla="*/ 2066126 w 2066539"/>
              <a:gd name="connsiteY3" fmla="*/ 862 h 744750"/>
              <a:gd name="connsiteX4" fmla="*/ 2066539 w 2066539"/>
              <a:gd name="connsiteY4" fmla="*/ 724787 h 744750"/>
              <a:gd name="connsiteX5" fmla="*/ 0 w 2066539"/>
              <a:gd name="connsiteY5" fmla="*/ 744750 h 744750"/>
              <a:gd name="connsiteX6" fmla="*/ 3266 w 2066539"/>
              <a:gd name="connsiteY6" fmla="*/ 862 h 744750"/>
              <a:gd name="connsiteX7" fmla="*/ 857884 w 2066539"/>
              <a:gd name="connsiteY7" fmla="*/ 0 h 744750"/>
              <a:gd name="connsiteX8" fmla="*/ 866440 w 2066539"/>
              <a:gd name="connsiteY8" fmla="*/ 371595 h 744750"/>
              <a:gd name="connsiteX0" fmla="*/ 866440 w 2066539"/>
              <a:gd name="connsiteY0" fmla="*/ 371595 h 744750"/>
              <a:gd name="connsiteX1" fmla="*/ 1516649 w 2066539"/>
              <a:gd name="connsiteY1" fmla="*/ 368744 h 744750"/>
              <a:gd name="connsiteX2" fmla="*/ 1525204 w 2066539"/>
              <a:gd name="connsiteY2" fmla="*/ 5703 h 744750"/>
              <a:gd name="connsiteX3" fmla="*/ 2066126 w 2066539"/>
              <a:gd name="connsiteY3" fmla="*/ 862 h 744750"/>
              <a:gd name="connsiteX4" fmla="*/ 2066539 w 2066539"/>
              <a:gd name="connsiteY4" fmla="*/ 724787 h 744750"/>
              <a:gd name="connsiteX5" fmla="*/ 0 w 2066539"/>
              <a:gd name="connsiteY5" fmla="*/ 744750 h 744750"/>
              <a:gd name="connsiteX6" fmla="*/ 3266 w 2066539"/>
              <a:gd name="connsiteY6" fmla="*/ 862 h 744750"/>
              <a:gd name="connsiteX7" fmla="*/ 857884 w 2066539"/>
              <a:gd name="connsiteY7" fmla="*/ 0 h 744750"/>
              <a:gd name="connsiteX8" fmla="*/ 866440 w 2066539"/>
              <a:gd name="connsiteY8" fmla="*/ 371595 h 744750"/>
              <a:gd name="connsiteX0" fmla="*/ 866440 w 2066539"/>
              <a:gd name="connsiteY0" fmla="*/ 371595 h 744750"/>
              <a:gd name="connsiteX1" fmla="*/ 1516649 w 2066539"/>
              <a:gd name="connsiteY1" fmla="*/ 368744 h 744750"/>
              <a:gd name="connsiteX2" fmla="*/ 1505242 w 2066539"/>
              <a:gd name="connsiteY2" fmla="*/ 5703 h 744750"/>
              <a:gd name="connsiteX3" fmla="*/ 2066126 w 2066539"/>
              <a:gd name="connsiteY3" fmla="*/ 862 h 744750"/>
              <a:gd name="connsiteX4" fmla="*/ 2066539 w 2066539"/>
              <a:gd name="connsiteY4" fmla="*/ 724787 h 744750"/>
              <a:gd name="connsiteX5" fmla="*/ 0 w 2066539"/>
              <a:gd name="connsiteY5" fmla="*/ 744750 h 744750"/>
              <a:gd name="connsiteX6" fmla="*/ 3266 w 2066539"/>
              <a:gd name="connsiteY6" fmla="*/ 862 h 744750"/>
              <a:gd name="connsiteX7" fmla="*/ 857884 w 2066539"/>
              <a:gd name="connsiteY7" fmla="*/ 0 h 744750"/>
              <a:gd name="connsiteX8" fmla="*/ 866440 w 2066539"/>
              <a:gd name="connsiteY8" fmla="*/ 371595 h 744750"/>
              <a:gd name="connsiteX0" fmla="*/ 866440 w 2066539"/>
              <a:gd name="connsiteY0" fmla="*/ 371595 h 744750"/>
              <a:gd name="connsiteX1" fmla="*/ 1516649 w 2066539"/>
              <a:gd name="connsiteY1" fmla="*/ 368744 h 744750"/>
              <a:gd name="connsiteX2" fmla="*/ 1516649 w 2066539"/>
              <a:gd name="connsiteY2" fmla="*/ 5703 h 744750"/>
              <a:gd name="connsiteX3" fmla="*/ 2066126 w 2066539"/>
              <a:gd name="connsiteY3" fmla="*/ 862 h 744750"/>
              <a:gd name="connsiteX4" fmla="*/ 2066539 w 2066539"/>
              <a:gd name="connsiteY4" fmla="*/ 724787 h 744750"/>
              <a:gd name="connsiteX5" fmla="*/ 0 w 2066539"/>
              <a:gd name="connsiteY5" fmla="*/ 744750 h 744750"/>
              <a:gd name="connsiteX6" fmla="*/ 3266 w 2066539"/>
              <a:gd name="connsiteY6" fmla="*/ 862 h 744750"/>
              <a:gd name="connsiteX7" fmla="*/ 857884 w 2066539"/>
              <a:gd name="connsiteY7" fmla="*/ 0 h 744750"/>
              <a:gd name="connsiteX8" fmla="*/ 866440 w 2066539"/>
              <a:gd name="connsiteY8" fmla="*/ 371595 h 744750"/>
              <a:gd name="connsiteX0" fmla="*/ 866440 w 2066539"/>
              <a:gd name="connsiteY0" fmla="*/ 371595 h 744750"/>
              <a:gd name="connsiteX1" fmla="*/ 1516649 w 2066539"/>
              <a:gd name="connsiteY1" fmla="*/ 368744 h 744750"/>
              <a:gd name="connsiteX2" fmla="*/ 1516649 w 2066539"/>
              <a:gd name="connsiteY2" fmla="*/ 5703 h 744750"/>
              <a:gd name="connsiteX3" fmla="*/ 2057570 w 2066539"/>
              <a:gd name="connsiteY3" fmla="*/ 862 h 744750"/>
              <a:gd name="connsiteX4" fmla="*/ 2066539 w 2066539"/>
              <a:gd name="connsiteY4" fmla="*/ 724787 h 744750"/>
              <a:gd name="connsiteX5" fmla="*/ 0 w 2066539"/>
              <a:gd name="connsiteY5" fmla="*/ 744750 h 744750"/>
              <a:gd name="connsiteX6" fmla="*/ 3266 w 2066539"/>
              <a:gd name="connsiteY6" fmla="*/ 862 h 744750"/>
              <a:gd name="connsiteX7" fmla="*/ 857884 w 2066539"/>
              <a:gd name="connsiteY7" fmla="*/ 0 h 744750"/>
              <a:gd name="connsiteX8" fmla="*/ 866440 w 2066539"/>
              <a:gd name="connsiteY8" fmla="*/ 371595 h 744750"/>
              <a:gd name="connsiteX0" fmla="*/ 866440 w 2066539"/>
              <a:gd name="connsiteY0" fmla="*/ 371595 h 744750"/>
              <a:gd name="connsiteX1" fmla="*/ 1516649 w 2066539"/>
              <a:gd name="connsiteY1" fmla="*/ 368744 h 744750"/>
              <a:gd name="connsiteX2" fmla="*/ 1516649 w 2066539"/>
              <a:gd name="connsiteY2" fmla="*/ 5703 h 744750"/>
              <a:gd name="connsiteX3" fmla="*/ 2057570 w 2066539"/>
              <a:gd name="connsiteY3" fmla="*/ 862 h 744750"/>
              <a:gd name="connsiteX4" fmla="*/ 2066539 w 2066539"/>
              <a:gd name="connsiteY4" fmla="*/ 724787 h 744750"/>
              <a:gd name="connsiteX5" fmla="*/ 0 w 2066539"/>
              <a:gd name="connsiteY5" fmla="*/ 744750 h 744750"/>
              <a:gd name="connsiteX6" fmla="*/ 3266 w 2066539"/>
              <a:gd name="connsiteY6" fmla="*/ 862 h 744750"/>
              <a:gd name="connsiteX7" fmla="*/ 869291 w 2066539"/>
              <a:gd name="connsiteY7" fmla="*/ 0 h 744750"/>
              <a:gd name="connsiteX8" fmla="*/ 866440 w 2066539"/>
              <a:gd name="connsiteY8" fmla="*/ 371595 h 744750"/>
              <a:gd name="connsiteX0" fmla="*/ 866440 w 2066539"/>
              <a:gd name="connsiteY0" fmla="*/ 371595 h 744750"/>
              <a:gd name="connsiteX1" fmla="*/ 1516649 w 2066539"/>
              <a:gd name="connsiteY1" fmla="*/ 368744 h 744750"/>
              <a:gd name="connsiteX2" fmla="*/ 1516649 w 2066539"/>
              <a:gd name="connsiteY2" fmla="*/ 5703 h 744750"/>
              <a:gd name="connsiteX3" fmla="*/ 2057570 w 2066539"/>
              <a:gd name="connsiteY3" fmla="*/ 862 h 744750"/>
              <a:gd name="connsiteX4" fmla="*/ 2066539 w 2066539"/>
              <a:gd name="connsiteY4" fmla="*/ 724787 h 744750"/>
              <a:gd name="connsiteX5" fmla="*/ 0 w 2066539"/>
              <a:gd name="connsiteY5" fmla="*/ 744750 h 744750"/>
              <a:gd name="connsiteX6" fmla="*/ 3266 w 2066539"/>
              <a:gd name="connsiteY6" fmla="*/ 862 h 744750"/>
              <a:gd name="connsiteX7" fmla="*/ 860735 w 2066539"/>
              <a:gd name="connsiteY7" fmla="*/ 0 h 744750"/>
              <a:gd name="connsiteX8" fmla="*/ 866440 w 2066539"/>
              <a:gd name="connsiteY8" fmla="*/ 371595 h 744750"/>
              <a:gd name="connsiteX0" fmla="*/ 866440 w 2066539"/>
              <a:gd name="connsiteY0" fmla="*/ 371595 h 744750"/>
              <a:gd name="connsiteX1" fmla="*/ 1516649 w 2066539"/>
              <a:gd name="connsiteY1" fmla="*/ 368744 h 744750"/>
              <a:gd name="connsiteX2" fmla="*/ 1516649 w 2066539"/>
              <a:gd name="connsiteY2" fmla="*/ 5703 h 744750"/>
              <a:gd name="connsiteX3" fmla="*/ 2057570 w 2066539"/>
              <a:gd name="connsiteY3" fmla="*/ 862 h 744750"/>
              <a:gd name="connsiteX4" fmla="*/ 2066539 w 2066539"/>
              <a:gd name="connsiteY4" fmla="*/ 741898 h 744750"/>
              <a:gd name="connsiteX5" fmla="*/ 0 w 2066539"/>
              <a:gd name="connsiteY5" fmla="*/ 744750 h 744750"/>
              <a:gd name="connsiteX6" fmla="*/ 3266 w 2066539"/>
              <a:gd name="connsiteY6" fmla="*/ 862 h 744750"/>
              <a:gd name="connsiteX7" fmla="*/ 860735 w 2066539"/>
              <a:gd name="connsiteY7" fmla="*/ 0 h 744750"/>
              <a:gd name="connsiteX8" fmla="*/ 866440 w 2066539"/>
              <a:gd name="connsiteY8" fmla="*/ 371595 h 744750"/>
              <a:gd name="connsiteX0" fmla="*/ 874995 w 2075094"/>
              <a:gd name="connsiteY0" fmla="*/ 371595 h 744750"/>
              <a:gd name="connsiteX1" fmla="*/ 1525204 w 2075094"/>
              <a:gd name="connsiteY1" fmla="*/ 368744 h 744750"/>
              <a:gd name="connsiteX2" fmla="*/ 1525204 w 2075094"/>
              <a:gd name="connsiteY2" fmla="*/ 5703 h 744750"/>
              <a:gd name="connsiteX3" fmla="*/ 2066125 w 2075094"/>
              <a:gd name="connsiteY3" fmla="*/ 862 h 744750"/>
              <a:gd name="connsiteX4" fmla="*/ 2075094 w 2075094"/>
              <a:gd name="connsiteY4" fmla="*/ 741898 h 744750"/>
              <a:gd name="connsiteX5" fmla="*/ 0 w 2075094"/>
              <a:gd name="connsiteY5" fmla="*/ 744750 h 744750"/>
              <a:gd name="connsiteX6" fmla="*/ 11821 w 2075094"/>
              <a:gd name="connsiteY6" fmla="*/ 862 h 744750"/>
              <a:gd name="connsiteX7" fmla="*/ 869290 w 2075094"/>
              <a:gd name="connsiteY7" fmla="*/ 0 h 744750"/>
              <a:gd name="connsiteX8" fmla="*/ 874995 w 2075094"/>
              <a:gd name="connsiteY8" fmla="*/ 371595 h 744750"/>
              <a:gd name="connsiteX0" fmla="*/ 877600 w 2077699"/>
              <a:gd name="connsiteY0" fmla="*/ 373585 h 746740"/>
              <a:gd name="connsiteX1" fmla="*/ 1527809 w 2077699"/>
              <a:gd name="connsiteY1" fmla="*/ 370734 h 746740"/>
              <a:gd name="connsiteX2" fmla="*/ 1527809 w 2077699"/>
              <a:gd name="connsiteY2" fmla="*/ 7693 h 746740"/>
              <a:gd name="connsiteX3" fmla="*/ 2068730 w 2077699"/>
              <a:gd name="connsiteY3" fmla="*/ 2852 h 746740"/>
              <a:gd name="connsiteX4" fmla="*/ 2077699 w 2077699"/>
              <a:gd name="connsiteY4" fmla="*/ 743888 h 746740"/>
              <a:gd name="connsiteX5" fmla="*/ 2605 w 2077699"/>
              <a:gd name="connsiteY5" fmla="*/ 746740 h 746740"/>
              <a:gd name="connsiteX6" fmla="*/ 167 w 2077699"/>
              <a:gd name="connsiteY6" fmla="*/ 0 h 746740"/>
              <a:gd name="connsiteX7" fmla="*/ 871895 w 2077699"/>
              <a:gd name="connsiteY7" fmla="*/ 1990 h 746740"/>
              <a:gd name="connsiteX8" fmla="*/ 877600 w 2077699"/>
              <a:gd name="connsiteY8" fmla="*/ 373585 h 746740"/>
              <a:gd name="connsiteX0" fmla="*/ 877600 w 2077699"/>
              <a:gd name="connsiteY0" fmla="*/ 373585 h 746740"/>
              <a:gd name="connsiteX1" fmla="*/ 1527809 w 2077699"/>
              <a:gd name="connsiteY1" fmla="*/ 370734 h 746740"/>
              <a:gd name="connsiteX2" fmla="*/ 1527809 w 2077699"/>
              <a:gd name="connsiteY2" fmla="*/ 7693 h 746740"/>
              <a:gd name="connsiteX3" fmla="*/ 2077286 w 2077699"/>
              <a:gd name="connsiteY3" fmla="*/ 8555 h 746740"/>
              <a:gd name="connsiteX4" fmla="*/ 2077699 w 2077699"/>
              <a:gd name="connsiteY4" fmla="*/ 743888 h 746740"/>
              <a:gd name="connsiteX5" fmla="*/ 2605 w 2077699"/>
              <a:gd name="connsiteY5" fmla="*/ 746740 h 746740"/>
              <a:gd name="connsiteX6" fmla="*/ 167 w 2077699"/>
              <a:gd name="connsiteY6" fmla="*/ 0 h 746740"/>
              <a:gd name="connsiteX7" fmla="*/ 871895 w 2077699"/>
              <a:gd name="connsiteY7" fmla="*/ 1990 h 746740"/>
              <a:gd name="connsiteX8" fmla="*/ 877600 w 2077699"/>
              <a:gd name="connsiteY8" fmla="*/ 373585 h 746740"/>
              <a:gd name="connsiteX0" fmla="*/ 877600 w 2077699"/>
              <a:gd name="connsiteY0" fmla="*/ 373585 h 746740"/>
              <a:gd name="connsiteX1" fmla="*/ 1527809 w 2077699"/>
              <a:gd name="connsiteY1" fmla="*/ 370734 h 746740"/>
              <a:gd name="connsiteX2" fmla="*/ 1527809 w 2077699"/>
              <a:gd name="connsiteY2" fmla="*/ 7693 h 746740"/>
              <a:gd name="connsiteX3" fmla="*/ 2071582 w 2077699"/>
              <a:gd name="connsiteY3" fmla="*/ 8555 h 746740"/>
              <a:gd name="connsiteX4" fmla="*/ 2077699 w 2077699"/>
              <a:gd name="connsiteY4" fmla="*/ 743888 h 746740"/>
              <a:gd name="connsiteX5" fmla="*/ 2605 w 2077699"/>
              <a:gd name="connsiteY5" fmla="*/ 746740 h 746740"/>
              <a:gd name="connsiteX6" fmla="*/ 167 w 2077699"/>
              <a:gd name="connsiteY6" fmla="*/ 0 h 746740"/>
              <a:gd name="connsiteX7" fmla="*/ 871895 w 2077699"/>
              <a:gd name="connsiteY7" fmla="*/ 1990 h 746740"/>
              <a:gd name="connsiteX8" fmla="*/ 877600 w 2077699"/>
              <a:gd name="connsiteY8" fmla="*/ 373585 h 74674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77699" h="746740">
                <a:moveTo>
                  <a:pt x="877600" y="373585"/>
                </a:moveTo>
                <a:lnTo>
                  <a:pt x="1527809" y="370734"/>
                </a:lnTo>
                <a:cubicBezTo>
                  <a:pt x="1525908" y="248770"/>
                  <a:pt x="1529710" y="129657"/>
                  <a:pt x="1527809" y="7693"/>
                </a:cubicBezTo>
                <a:lnTo>
                  <a:pt x="2071582" y="8555"/>
                </a:lnTo>
                <a:cubicBezTo>
                  <a:pt x="2071720" y="249863"/>
                  <a:pt x="2077561" y="502580"/>
                  <a:pt x="2077699" y="743888"/>
                </a:cubicBezTo>
                <a:lnTo>
                  <a:pt x="2605" y="746740"/>
                </a:lnTo>
                <a:cubicBezTo>
                  <a:pt x="3694" y="498777"/>
                  <a:pt x="-922" y="247963"/>
                  <a:pt x="167" y="0"/>
                </a:cubicBezTo>
                <a:lnTo>
                  <a:pt x="871895" y="1990"/>
                </a:lnTo>
                <a:cubicBezTo>
                  <a:pt x="870945" y="125855"/>
                  <a:pt x="878550" y="249720"/>
                  <a:pt x="877600" y="373585"/>
                </a:cubicBezTo>
                <a:close/>
              </a:path>
            </a:pathLst>
          </a:cu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0</xdr:col>
      <xdr:colOff>253999</xdr:colOff>
      <xdr:row>104</xdr:row>
      <xdr:rowOff>115357</xdr:rowOff>
    </xdr:from>
    <xdr:to>
      <xdr:col>27</xdr:col>
      <xdr:colOff>1057</xdr:colOff>
      <xdr:row>129</xdr:row>
      <xdr:rowOff>158751</xdr:rowOff>
    </xdr:to>
    <xdr:grpSp>
      <xdr:nvGrpSpPr>
        <xdr:cNvPr id="102" name="グループ化 101"/>
        <xdr:cNvGrpSpPr/>
      </xdr:nvGrpSpPr>
      <xdr:grpSpPr>
        <a:xfrm>
          <a:off x="253999" y="19885540"/>
          <a:ext cx="17809710" cy="4399339"/>
          <a:chOff x="253999" y="19862308"/>
          <a:chExt cx="17809710" cy="4399339"/>
        </a:xfrm>
      </xdr:grpSpPr>
      <xdr:pic>
        <xdr:nvPicPr>
          <xdr:cNvPr id="16" name="図 1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53999" y="19862308"/>
            <a:ext cx="17809710" cy="4102129"/>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17" name="テキスト ボックス 16"/>
          <xdr:cNvSpPr txBox="1"/>
        </xdr:nvSpPr>
        <xdr:spPr>
          <a:xfrm>
            <a:off x="1983201" y="22955239"/>
            <a:ext cx="11229259" cy="1306408"/>
          </a:xfrm>
          <a:prstGeom prst="rect">
            <a:avLst/>
          </a:prstGeom>
          <a:solidFill>
            <a:srgbClr val="CCFFFF"/>
          </a:solidFill>
          <a:ln w="25400" cmpd="sng">
            <a:solidFill>
              <a:srgbClr val="3333FF"/>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作業③</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a:latin typeface="ＭＳ ゴシック" panose="020B0609070205080204" pitchFamily="49" charset="-128"/>
                <a:ea typeface="ＭＳ ゴシック" panose="020B0609070205080204" pitchFamily="49" charset="-128"/>
              </a:rPr>
              <a:t>　上の</a:t>
            </a:r>
            <a:r>
              <a:rPr kumimoji="1" lang="en-US" altLang="ja-JP" sz="1800">
                <a:latin typeface="ＭＳ ゴシック" panose="020B0609070205080204" pitchFamily="49" charset="-128"/>
                <a:ea typeface="ＭＳ ゴシック" panose="020B0609070205080204" pitchFamily="49" charset="-128"/>
              </a:rPr>
              <a:t>｢</a:t>
            </a:r>
            <a:r>
              <a:rPr kumimoji="1" lang="ja-JP" altLang="en-US" sz="1800">
                <a:latin typeface="ＭＳ ゴシック" panose="020B0609070205080204" pitchFamily="49" charset="-128"/>
                <a:ea typeface="ＭＳ ゴシック" panose="020B0609070205080204" pitchFamily="49" charset="-128"/>
              </a:rPr>
              <a:t>ア</a:t>
            </a:r>
            <a:r>
              <a:rPr kumimoji="1" lang="en-US" altLang="ja-JP" sz="1800">
                <a:latin typeface="ＭＳ ゴシック" panose="020B0609070205080204" pitchFamily="49" charset="-128"/>
                <a:ea typeface="ＭＳ ゴシック" panose="020B0609070205080204" pitchFamily="49" charset="-128"/>
              </a:rPr>
              <a:t>｣</a:t>
            </a:r>
            <a:r>
              <a:rPr kumimoji="1" lang="ja-JP" altLang="en-US" sz="1800">
                <a:latin typeface="ＭＳ ゴシック" panose="020B0609070205080204" pitchFamily="49" charset="-128"/>
                <a:ea typeface="ＭＳ ゴシック" panose="020B0609070205080204" pitchFamily="49" charset="-128"/>
              </a:rPr>
              <a:t>のファイルの太枠の情報・金額・人数を</a:t>
            </a:r>
            <a:r>
              <a:rPr kumimoji="1" lang="en-US" altLang="ja-JP" sz="1800">
                <a:latin typeface="ＭＳ ゴシック" panose="020B0609070205080204" pitchFamily="49" charset="-128"/>
                <a:ea typeface="ＭＳ ゴシック" panose="020B0609070205080204" pitchFamily="49" charset="-128"/>
              </a:rPr>
              <a:t>｢</a:t>
            </a:r>
            <a:r>
              <a:rPr kumimoji="1" lang="ja-JP" altLang="en-US" sz="1800">
                <a:latin typeface="ＭＳ ゴシック" panose="020B0609070205080204" pitchFamily="49" charset="-128"/>
                <a:ea typeface="ＭＳ ゴシック" panose="020B0609070205080204" pitchFamily="49" charset="-128"/>
              </a:rPr>
              <a:t>イ･</a:t>
            </a:r>
            <a:r>
              <a:rPr kumimoji="1" lang="en-US" altLang="ja-JP" sz="1800">
                <a:latin typeface="ＭＳ ゴシック" panose="020B0609070205080204" pitchFamily="49" charset="-128"/>
                <a:ea typeface="ＭＳ ゴシック" panose="020B0609070205080204" pitchFamily="49" charset="-128"/>
              </a:rPr>
              <a:t>b｣</a:t>
            </a:r>
            <a:r>
              <a:rPr kumimoji="1" lang="ja-JP" altLang="en-US" sz="1800">
                <a:latin typeface="ＭＳ ゴシック" panose="020B0609070205080204" pitchFamily="49" charset="-128"/>
                <a:ea typeface="ＭＳ ゴシック" panose="020B0609070205080204" pitchFamily="49" charset="-128"/>
              </a:rPr>
              <a:t>のシートに転記する。</a:t>
            </a:r>
            <a:endParaRPr kumimoji="1" lang="en-US" altLang="ja-JP" sz="1800">
              <a:latin typeface="ＭＳ ゴシック" panose="020B0609070205080204" pitchFamily="49" charset="-128"/>
              <a:ea typeface="ＭＳ ゴシック" panose="020B0609070205080204" pitchFamily="49" charset="-128"/>
            </a:endParaRPr>
          </a:p>
          <a:p>
            <a:pPr algn="l"/>
            <a:r>
              <a:rPr kumimoji="1" lang="ja-JP" altLang="en-US" sz="1400">
                <a:latin typeface="ＭＳ ゴシック" panose="020B0609070205080204" pitchFamily="49" charset="-128"/>
                <a:ea typeface="ＭＳ ゴシック" panose="020B0609070205080204" pitchFamily="49" charset="-128"/>
              </a:rPr>
              <a:t>　　</a:t>
            </a:r>
            <a:r>
              <a:rPr kumimoji="1" lang="en-US" altLang="ja-JP" sz="1800">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ja-JP" sz="1800">
                <a:solidFill>
                  <a:schemeClr val="dk1"/>
                </a:solidFill>
                <a:effectLst/>
                <a:latin typeface="ＭＳ ゴシック" panose="020B0609070205080204" pitchFamily="49" charset="-128"/>
                <a:ea typeface="ＭＳ ゴシック" panose="020B0609070205080204" pitchFamily="49" charset="-128"/>
                <a:cs typeface="+mn-cs"/>
              </a:rPr>
              <a:t>コピーする際は</a:t>
            </a:r>
            <a:r>
              <a:rPr kumimoji="1" lang="ja-JP" altLang="ja-JP" sz="1800" b="1" u="sng">
                <a:solidFill>
                  <a:srgbClr val="FF0000"/>
                </a:solidFill>
                <a:effectLst/>
                <a:latin typeface="ＭＳ ゴシック" panose="020B0609070205080204" pitchFamily="49" charset="-128"/>
                <a:ea typeface="ＭＳ ゴシック" panose="020B0609070205080204" pitchFamily="49" charset="-128"/>
                <a:cs typeface="+mn-cs"/>
              </a:rPr>
              <a:t>「値</a:t>
            </a:r>
            <a:r>
              <a:rPr kumimoji="1" lang="ja-JP" altLang="en-US" sz="1800" b="1" u="sng">
                <a:solidFill>
                  <a:srgbClr val="FF0000"/>
                </a:solidFill>
                <a:effectLst/>
                <a:latin typeface="ＭＳ ゴシック" panose="020B0609070205080204" pitchFamily="49" charset="-128"/>
                <a:ea typeface="ＭＳ ゴシック" panose="020B0609070205080204" pitchFamily="49" charset="-128"/>
                <a:cs typeface="+mn-cs"/>
              </a:rPr>
              <a:t>のみ</a:t>
            </a:r>
            <a:r>
              <a:rPr kumimoji="1" lang="ja-JP" altLang="ja-JP" sz="1800" b="1" u="sng">
                <a:solidFill>
                  <a:srgbClr val="FF0000"/>
                </a:solidFill>
                <a:effectLst/>
                <a:latin typeface="ＭＳ ゴシック" panose="020B0609070205080204" pitchFamily="49" charset="-128"/>
                <a:ea typeface="ＭＳ ゴシック" panose="020B0609070205080204" pitchFamily="49" charset="-128"/>
                <a:cs typeface="+mn-cs"/>
              </a:rPr>
              <a:t>貼り付け</a:t>
            </a:r>
            <a:r>
              <a:rPr kumimoji="1" lang="ja-JP" altLang="en-US" sz="1800" b="1" u="sng">
                <a:solidFill>
                  <a:srgbClr val="FF0000"/>
                </a:solidFill>
                <a:effectLst/>
                <a:latin typeface="ＭＳ ゴシック" panose="020B0609070205080204" pitchFamily="49" charset="-128"/>
                <a:ea typeface="ＭＳ ゴシック" panose="020B0609070205080204" pitchFamily="49" charset="-128"/>
                <a:cs typeface="+mn-cs"/>
              </a:rPr>
              <a:t>（または手入力）</a:t>
            </a:r>
            <a:r>
              <a:rPr kumimoji="1" lang="ja-JP" altLang="ja-JP" sz="1800" b="1" u="sng">
                <a:solidFill>
                  <a:srgbClr val="FF0000"/>
                </a:solidFill>
                <a:effectLst/>
                <a:latin typeface="ＭＳ ゴシック" panose="020B0609070205080204" pitchFamily="49" charset="-128"/>
                <a:ea typeface="ＭＳ ゴシック" panose="020B0609070205080204" pitchFamily="49" charset="-128"/>
                <a:cs typeface="+mn-cs"/>
              </a:rPr>
              <a:t>」</a:t>
            </a:r>
            <a:r>
              <a:rPr kumimoji="1" lang="ja-JP" altLang="ja-JP" sz="1800">
                <a:solidFill>
                  <a:schemeClr val="dk1"/>
                </a:solidFill>
                <a:effectLst/>
                <a:latin typeface="ＭＳ ゴシック" panose="020B0609070205080204" pitchFamily="49" charset="-128"/>
                <a:ea typeface="ＭＳ ゴシック" panose="020B0609070205080204" pitchFamily="49" charset="-128"/>
                <a:cs typeface="+mn-cs"/>
              </a:rPr>
              <a:t>の方法で行ってください。</a:t>
            </a:r>
            <a:endParaRPr kumimoji="1" lang="ja-JP" altLang="en-US" sz="1800" b="1">
              <a:latin typeface="ＭＳ ゴシック" panose="020B0609070205080204" pitchFamily="49" charset="-128"/>
              <a:ea typeface="ＭＳ ゴシック" panose="020B0609070205080204" pitchFamily="49" charset="-128"/>
            </a:endParaRPr>
          </a:p>
        </xdr:txBody>
      </xdr:sp>
      <xdr:sp macro="" textlink="">
        <xdr:nvSpPr>
          <xdr:cNvPr id="19" name="正方形/長方形 18"/>
          <xdr:cNvSpPr/>
        </xdr:nvSpPr>
        <xdr:spPr>
          <a:xfrm>
            <a:off x="9532636" y="19863398"/>
            <a:ext cx="2498907" cy="791469"/>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8" name="正方形/長方形 67"/>
          <xdr:cNvSpPr/>
        </xdr:nvSpPr>
        <xdr:spPr>
          <a:xfrm>
            <a:off x="508001" y="22392268"/>
            <a:ext cx="6853353" cy="443727"/>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9" name="正方形/長方形 68"/>
          <xdr:cNvSpPr/>
        </xdr:nvSpPr>
        <xdr:spPr>
          <a:xfrm>
            <a:off x="8078440" y="22381684"/>
            <a:ext cx="822918" cy="443727"/>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0" name="正方形/長方形 69"/>
          <xdr:cNvSpPr/>
        </xdr:nvSpPr>
        <xdr:spPr>
          <a:xfrm>
            <a:off x="10375279" y="22391208"/>
            <a:ext cx="1592921" cy="443727"/>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1" name="正方形/長方形 70"/>
          <xdr:cNvSpPr/>
        </xdr:nvSpPr>
        <xdr:spPr>
          <a:xfrm>
            <a:off x="14582543" y="22381685"/>
            <a:ext cx="1592920" cy="443727"/>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2" name="正方形/長方形 71"/>
          <xdr:cNvSpPr/>
        </xdr:nvSpPr>
        <xdr:spPr>
          <a:xfrm>
            <a:off x="12463038" y="22392268"/>
            <a:ext cx="1328337" cy="443727"/>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3" name="正方形/長方形 72"/>
          <xdr:cNvSpPr/>
        </xdr:nvSpPr>
        <xdr:spPr>
          <a:xfrm>
            <a:off x="16680882" y="22392267"/>
            <a:ext cx="1360088" cy="443727"/>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4" name="八角形 81"/>
          <xdr:cNvSpPr/>
        </xdr:nvSpPr>
        <xdr:spPr>
          <a:xfrm>
            <a:off x="980610" y="19899351"/>
            <a:ext cx="761223" cy="742072"/>
          </a:xfrm>
          <a:custGeom>
            <a:avLst/>
            <a:gdLst>
              <a:gd name="connsiteX0" fmla="*/ 0 w 1185333"/>
              <a:gd name="connsiteY0" fmla="*/ 210783 h 719666"/>
              <a:gd name="connsiteX1" fmla="*/ 210783 w 1185333"/>
              <a:gd name="connsiteY1" fmla="*/ 0 h 719666"/>
              <a:gd name="connsiteX2" fmla="*/ 974550 w 1185333"/>
              <a:gd name="connsiteY2" fmla="*/ 0 h 719666"/>
              <a:gd name="connsiteX3" fmla="*/ 1185333 w 1185333"/>
              <a:gd name="connsiteY3" fmla="*/ 210783 h 719666"/>
              <a:gd name="connsiteX4" fmla="*/ 1185333 w 1185333"/>
              <a:gd name="connsiteY4" fmla="*/ 508883 h 719666"/>
              <a:gd name="connsiteX5" fmla="*/ 974550 w 1185333"/>
              <a:gd name="connsiteY5" fmla="*/ 719666 h 719666"/>
              <a:gd name="connsiteX6" fmla="*/ 210783 w 1185333"/>
              <a:gd name="connsiteY6" fmla="*/ 719666 h 719666"/>
              <a:gd name="connsiteX7" fmla="*/ 0 w 1185333"/>
              <a:gd name="connsiteY7" fmla="*/ 508883 h 719666"/>
              <a:gd name="connsiteX8" fmla="*/ 0 w 1185333"/>
              <a:gd name="connsiteY8" fmla="*/ 210783 h 719666"/>
              <a:gd name="connsiteX0" fmla="*/ 0 w 1185333"/>
              <a:gd name="connsiteY0" fmla="*/ 508883 h 719666"/>
              <a:gd name="connsiteX1" fmla="*/ 210783 w 1185333"/>
              <a:gd name="connsiteY1" fmla="*/ 0 h 719666"/>
              <a:gd name="connsiteX2" fmla="*/ 974550 w 1185333"/>
              <a:gd name="connsiteY2" fmla="*/ 0 h 719666"/>
              <a:gd name="connsiteX3" fmla="*/ 1185333 w 1185333"/>
              <a:gd name="connsiteY3" fmla="*/ 210783 h 719666"/>
              <a:gd name="connsiteX4" fmla="*/ 1185333 w 1185333"/>
              <a:gd name="connsiteY4" fmla="*/ 508883 h 719666"/>
              <a:gd name="connsiteX5" fmla="*/ 974550 w 1185333"/>
              <a:gd name="connsiteY5" fmla="*/ 719666 h 719666"/>
              <a:gd name="connsiteX6" fmla="*/ 210783 w 1185333"/>
              <a:gd name="connsiteY6" fmla="*/ 719666 h 719666"/>
              <a:gd name="connsiteX7" fmla="*/ 0 w 1185333"/>
              <a:gd name="connsiteY7" fmla="*/ 508883 h 719666"/>
              <a:gd name="connsiteX0" fmla="*/ 0 w 974550"/>
              <a:gd name="connsiteY0" fmla="*/ 719666 h 719666"/>
              <a:gd name="connsiteX1" fmla="*/ 0 w 974550"/>
              <a:gd name="connsiteY1" fmla="*/ 0 h 719666"/>
              <a:gd name="connsiteX2" fmla="*/ 763767 w 974550"/>
              <a:gd name="connsiteY2" fmla="*/ 0 h 719666"/>
              <a:gd name="connsiteX3" fmla="*/ 974550 w 974550"/>
              <a:gd name="connsiteY3" fmla="*/ 210783 h 719666"/>
              <a:gd name="connsiteX4" fmla="*/ 974550 w 974550"/>
              <a:gd name="connsiteY4" fmla="*/ 508883 h 719666"/>
              <a:gd name="connsiteX5" fmla="*/ 763767 w 974550"/>
              <a:gd name="connsiteY5" fmla="*/ 719666 h 719666"/>
              <a:gd name="connsiteX6" fmla="*/ 0 w 974550"/>
              <a:gd name="connsiteY6" fmla="*/ 719666 h 719666"/>
              <a:gd name="connsiteX0" fmla="*/ 0 w 974550"/>
              <a:gd name="connsiteY0" fmla="*/ 719666 h 719666"/>
              <a:gd name="connsiteX1" fmla="*/ 0 w 974550"/>
              <a:gd name="connsiteY1" fmla="*/ 0 h 719666"/>
              <a:gd name="connsiteX2" fmla="*/ 573267 w 974550"/>
              <a:gd name="connsiteY2" fmla="*/ 0 h 719666"/>
              <a:gd name="connsiteX3" fmla="*/ 974550 w 974550"/>
              <a:gd name="connsiteY3" fmla="*/ 210783 h 719666"/>
              <a:gd name="connsiteX4" fmla="*/ 974550 w 974550"/>
              <a:gd name="connsiteY4" fmla="*/ 508883 h 719666"/>
              <a:gd name="connsiteX5" fmla="*/ 763767 w 974550"/>
              <a:gd name="connsiteY5" fmla="*/ 719666 h 719666"/>
              <a:gd name="connsiteX6" fmla="*/ 0 w 974550"/>
              <a:gd name="connsiteY6" fmla="*/ 719666 h 719666"/>
              <a:gd name="connsiteX0" fmla="*/ 0 w 974550"/>
              <a:gd name="connsiteY0" fmla="*/ 719666 h 719666"/>
              <a:gd name="connsiteX1" fmla="*/ 0 w 974550"/>
              <a:gd name="connsiteY1" fmla="*/ 0 h 719666"/>
              <a:gd name="connsiteX2" fmla="*/ 573267 w 974550"/>
              <a:gd name="connsiteY2" fmla="*/ 0 h 719666"/>
              <a:gd name="connsiteX3" fmla="*/ 582967 w 974550"/>
              <a:gd name="connsiteY3" fmla="*/ 380116 h 719666"/>
              <a:gd name="connsiteX4" fmla="*/ 974550 w 974550"/>
              <a:gd name="connsiteY4" fmla="*/ 508883 h 719666"/>
              <a:gd name="connsiteX5" fmla="*/ 763767 w 974550"/>
              <a:gd name="connsiteY5" fmla="*/ 719666 h 719666"/>
              <a:gd name="connsiteX6" fmla="*/ 0 w 974550"/>
              <a:gd name="connsiteY6" fmla="*/ 719666 h 719666"/>
              <a:gd name="connsiteX0" fmla="*/ 0 w 836967"/>
              <a:gd name="connsiteY0" fmla="*/ 719666 h 719666"/>
              <a:gd name="connsiteX1" fmla="*/ 0 w 836967"/>
              <a:gd name="connsiteY1" fmla="*/ 0 h 719666"/>
              <a:gd name="connsiteX2" fmla="*/ 573267 w 836967"/>
              <a:gd name="connsiteY2" fmla="*/ 0 h 719666"/>
              <a:gd name="connsiteX3" fmla="*/ 582967 w 836967"/>
              <a:gd name="connsiteY3" fmla="*/ 380116 h 719666"/>
              <a:gd name="connsiteX4" fmla="*/ 836967 w 836967"/>
              <a:gd name="connsiteY4" fmla="*/ 403049 h 719666"/>
              <a:gd name="connsiteX5" fmla="*/ 763767 w 836967"/>
              <a:gd name="connsiteY5" fmla="*/ 719666 h 719666"/>
              <a:gd name="connsiteX6" fmla="*/ 0 w 836967"/>
              <a:gd name="connsiteY6" fmla="*/ 719666 h 719666"/>
              <a:gd name="connsiteX0" fmla="*/ 0 w 836967"/>
              <a:gd name="connsiteY0" fmla="*/ 719666 h 719666"/>
              <a:gd name="connsiteX1" fmla="*/ 0 w 836967"/>
              <a:gd name="connsiteY1" fmla="*/ 0 h 719666"/>
              <a:gd name="connsiteX2" fmla="*/ 573267 w 836967"/>
              <a:gd name="connsiteY2" fmla="*/ 0 h 719666"/>
              <a:gd name="connsiteX3" fmla="*/ 582967 w 836967"/>
              <a:gd name="connsiteY3" fmla="*/ 380116 h 719666"/>
              <a:gd name="connsiteX4" fmla="*/ 836967 w 836967"/>
              <a:gd name="connsiteY4" fmla="*/ 403049 h 719666"/>
              <a:gd name="connsiteX5" fmla="*/ 763767 w 836967"/>
              <a:gd name="connsiteY5" fmla="*/ 719666 h 719666"/>
              <a:gd name="connsiteX6" fmla="*/ 0 w 836967"/>
              <a:gd name="connsiteY6" fmla="*/ 719666 h 719666"/>
              <a:gd name="connsiteX0" fmla="*/ 0 w 815800"/>
              <a:gd name="connsiteY0" fmla="*/ 719666 h 719666"/>
              <a:gd name="connsiteX1" fmla="*/ 0 w 815800"/>
              <a:gd name="connsiteY1" fmla="*/ 0 h 719666"/>
              <a:gd name="connsiteX2" fmla="*/ 573267 w 815800"/>
              <a:gd name="connsiteY2" fmla="*/ 0 h 719666"/>
              <a:gd name="connsiteX3" fmla="*/ 582967 w 815800"/>
              <a:gd name="connsiteY3" fmla="*/ 380116 h 719666"/>
              <a:gd name="connsiteX4" fmla="*/ 815800 w 815800"/>
              <a:gd name="connsiteY4" fmla="*/ 360716 h 719666"/>
              <a:gd name="connsiteX5" fmla="*/ 763767 w 815800"/>
              <a:gd name="connsiteY5" fmla="*/ 719666 h 719666"/>
              <a:gd name="connsiteX6" fmla="*/ 0 w 815800"/>
              <a:gd name="connsiteY6" fmla="*/ 719666 h 719666"/>
              <a:gd name="connsiteX0" fmla="*/ 0 w 773467"/>
              <a:gd name="connsiteY0" fmla="*/ 719666 h 719666"/>
              <a:gd name="connsiteX1" fmla="*/ 0 w 773467"/>
              <a:gd name="connsiteY1" fmla="*/ 0 h 719666"/>
              <a:gd name="connsiteX2" fmla="*/ 573267 w 773467"/>
              <a:gd name="connsiteY2" fmla="*/ 0 h 719666"/>
              <a:gd name="connsiteX3" fmla="*/ 582967 w 773467"/>
              <a:gd name="connsiteY3" fmla="*/ 380116 h 719666"/>
              <a:gd name="connsiteX4" fmla="*/ 773467 w 773467"/>
              <a:gd name="connsiteY4" fmla="*/ 350132 h 719666"/>
              <a:gd name="connsiteX5" fmla="*/ 763767 w 773467"/>
              <a:gd name="connsiteY5" fmla="*/ 719666 h 719666"/>
              <a:gd name="connsiteX6" fmla="*/ 0 w 773467"/>
              <a:gd name="connsiteY6" fmla="*/ 719666 h 719666"/>
              <a:gd name="connsiteX0" fmla="*/ 0 w 815800"/>
              <a:gd name="connsiteY0" fmla="*/ 719666 h 719666"/>
              <a:gd name="connsiteX1" fmla="*/ 0 w 815800"/>
              <a:gd name="connsiteY1" fmla="*/ 0 h 719666"/>
              <a:gd name="connsiteX2" fmla="*/ 573267 w 815800"/>
              <a:gd name="connsiteY2" fmla="*/ 0 h 719666"/>
              <a:gd name="connsiteX3" fmla="*/ 582967 w 815800"/>
              <a:gd name="connsiteY3" fmla="*/ 380116 h 719666"/>
              <a:gd name="connsiteX4" fmla="*/ 815800 w 815800"/>
              <a:gd name="connsiteY4" fmla="*/ 381882 h 719666"/>
              <a:gd name="connsiteX5" fmla="*/ 763767 w 815800"/>
              <a:gd name="connsiteY5" fmla="*/ 719666 h 719666"/>
              <a:gd name="connsiteX6" fmla="*/ 0 w 815800"/>
              <a:gd name="connsiteY6" fmla="*/ 719666 h 719666"/>
              <a:gd name="connsiteX0" fmla="*/ 0 w 773467"/>
              <a:gd name="connsiteY0" fmla="*/ 719666 h 719666"/>
              <a:gd name="connsiteX1" fmla="*/ 0 w 773467"/>
              <a:gd name="connsiteY1" fmla="*/ 0 h 719666"/>
              <a:gd name="connsiteX2" fmla="*/ 573267 w 773467"/>
              <a:gd name="connsiteY2" fmla="*/ 0 h 719666"/>
              <a:gd name="connsiteX3" fmla="*/ 582967 w 773467"/>
              <a:gd name="connsiteY3" fmla="*/ 380116 h 719666"/>
              <a:gd name="connsiteX4" fmla="*/ 773467 w 773467"/>
              <a:gd name="connsiteY4" fmla="*/ 381882 h 719666"/>
              <a:gd name="connsiteX5" fmla="*/ 763767 w 773467"/>
              <a:gd name="connsiteY5" fmla="*/ 719666 h 719666"/>
              <a:gd name="connsiteX6" fmla="*/ 0 w 773467"/>
              <a:gd name="connsiteY6" fmla="*/ 719666 h 719666"/>
              <a:gd name="connsiteX0" fmla="*/ 0 w 815800"/>
              <a:gd name="connsiteY0" fmla="*/ 719666 h 719666"/>
              <a:gd name="connsiteX1" fmla="*/ 0 w 815800"/>
              <a:gd name="connsiteY1" fmla="*/ 0 h 719666"/>
              <a:gd name="connsiteX2" fmla="*/ 573267 w 815800"/>
              <a:gd name="connsiteY2" fmla="*/ 0 h 719666"/>
              <a:gd name="connsiteX3" fmla="*/ 582967 w 815800"/>
              <a:gd name="connsiteY3" fmla="*/ 380116 h 719666"/>
              <a:gd name="connsiteX4" fmla="*/ 815800 w 815800"/>
              <a:gd name="connsiteY4" fmla="*/ 381882 h 719666"/>
              <a:gd name="connsiteX5" fmla="*/ 763767 w 815800"/>
              <a:gd name="connsiteY5" fmla="*/ 719666 h 719666"/>
              <a:gd name="connsiteX6" fmla="*/ 0 w 815800"/>
              <a:gd name="connsiteY6" fmla="*/ 719666 h 719666"/>
              <a:gd name="connsiteX0" fmla="*/ 0 w 784050"/>
              <a:gd name="connsiteY0" fmla="*/ 719666 h 719666"/>
              <a:gd name="connsiteX1" fmla="*/ 0 w 784050"/>
              <a:gd name="connsiteY1" fmla="*/ 0 h 719666"/>
              <a:gd name="connsiteX2" fmla="*/ 573267 w 784050"/>
              <a:gd name="connsiteY2" fmla="*/ 0 h 719666"/>
              <a:gd name="connsiteX3" fmla="*/ 582967 w 784050"/>
              <a:gd name="connsiteY3" fmla="*/ 380116 h 719666"/>
              <a:gd name="connsiteX4" fmla="*/ 784050 w 784050"/>
              <a:gd name="connsiteY4" fmla="*/ 392465 h 719666"/>
              <a:gd name="connsiteX5" fmla="*/ 763767 w 784050"/>
              <a:gd name="connsiteY5" fmla="*/ 719666 h 719666"/>
              <a:gd name="connsiteX6" fmla="*/ 0 w 784050"/>
              <a:gd name="connsiteY6" fmla="*/ 719666 h 719666"/>
              <a:gd name="connsiteX0" fmla="*/ 0 w 815800"/>
              <a:gd name="connsiteY0" fmla="*/ 719666 h 719666"/>
              <a:gd name="connsiteX1" fmla="*/ 0 w 815800"/>
              <a:gd name="connsiteY1" fmla="*/ 0 h 719666"/>
              <a:gd name="connsiteX2" fmla="*/ 573267 w 815800"/>
              <a:gd name="connsiteY2" fmla="*/ 0 h 719666"/>
              <a:gd name="connsiteX3" fmla="*/ 582967 w 815800"/>
              <a:gd name="connsiteY3" fmla="*/ 380116 h 719666"/>
              <a:gd name="connsiteX4" fmla="*/ 815800 w 815800"/>
              <a:gd name="connsiteY4" fmla="*/ 403048 h 719666"/>
              <a:gd name="connsiteX5" fmla="*/ 763767 w 815800"/>
              <a:gd name="connsiteY5" fmla="*/ 719666 h 719666"/>
              <a:gd name="connsiteX6" fmla="*/ 0 w 815800"/>
              <a:gd name="connsiteY6" fmla="*/ 719666 h 719666"/>
              <a:gd name="connsiteX0" fmla="*/ 0 w 784050"/>
              <a:gd name="connsiteY0" fmla="*/ 719666 h 719666"/>
              <a:gd name="connsiteX1" fmla="*/ 0 w 784050"/>
              <a:gd name="connsiteY1" fmla="*/ 0 h 719666"/>
              <a:gd name="connsiteX2" fmla="*/ 573267 w 784050"/>
              <a:gd name="connsiteY2" fmla="*/ 0 h 719666"/>
              <a:gd name="connsiteX3" fmla="*/ 582967 w 784050"/>
              <a:gd name="connsiteY3" fmla="*/ 380116 h 719666"/>
              <a:gd name="connsiteX4" fmla="*/ 784050 w 784050"/>
              <a:gd name="connsiteY4" fmla="*/ 403048 h 719666"/>
              <a:gd name="connsiteX5" fmla="*/ 763767 w 784050"/>
              <a:gd name="connsiteY5" fmla="*/ 719666 h 719666"/>
              <a:gd name="connsiteX6" fmla="*/ 0 w 784050"/>
              <a:gd name="connsiteY6" fmla="*/ 719666 h 719666"/>
              <a:gd name="connsiteX0" fmla="*/ 784050 w 875490"/>
              <a:gd name="connsiteY0" fmla="*/ 403048 h 719666"/>
              <a:gd name="connsiteX1" fmla="*/ 763767 w 875490"/>
              <a:gd name="connsiteY1" fmla="*/ 719666 h 719666"/>
              <a:gd name="connsiteX2" fmla="*/ 0 w 875490"/>
              <a:gd name="connsiteY2" fmla="*/ 719666 h 719666"/>
              <a:gd name="connsiteX3" fmla="*/ 0 w 875490"/>
              <a:gd name="connsiteY3" fmla="*/ 0 h 719666"/>
              <a:gd name="connsiteX4" fmla="*/ 573267 w 875490"/>
              <a:gd name="connsiteY4" fmla="*/ 0 h 719666"/>
              <a:gd name="connsiteX5" fmla="*/ 582967 w 875490"/>
              <a:gd name="connsiteY5" fmla="*/ 380116 h 719666"/>
              <a:gd name="connsiteX6" fmla="*/ 875490 w 875490"/>
              <a:gd name="connsiteY6" fmla="*/ 494488 h 719666"/>
              <a:gd name="connsiteX0" fmla="*/ 784050 w 784050"/>
              <a:gd name="connsiteY0" fmla="*/ 403048 h 719666"/>
              <a:gd name="connsiteX1" fmla="*/ 763767 w 784050"/>
              <a:gd name="connsiteY1" fmla="*/ 719666 h 719666"/>
              <a:gd name="connsiteX2" fmla="*/ 0 w 784050"/>
              <a:gd name="connsiteY2" fmla="*/ 719666 h 719666"/>
              <a:gd name="connsiteX3" fmla="*/ 0 w 784050"/>
              <a:gd name="connsiteY3" fmla="*/ 0 h 719666"/>
              <a:gd name="connsiteX4" fmla="*/ 573267 w 784050"/>
              <a:gd name="connsiteY4" fmla="*/ 0 h 719666"/>
              <a:gd name="connsiteX5" fmla="*/ 582967 w 784050"/>
              <a:gd name="connsiteY5" fmla="*/ 380116 h 719666"/>
              <a:gd name="connsiteX6" fmla="*/ 780240 w 784050"/>
              <a:gd name="connsiteY6" fmla="*/ 367488 h 719666"/>
              <a:gd name="connsiteX0" fmla="*/ 784050 w 790823"/>
              <a:gd name="connsiteY0" fmla="*/ 403048 h 719666"/>
              <a:gd name="connsiteX1" fmla="*/ 763767 w 790823"/>
              <a:gd name="connsiteY1" fmla="*/ 719666 h 719666"/>
              <a:gd name="connsiteX2" fmla="*/ 0 w 790823"/>
              <a:gd name="connsiteY2" fmla="*/ 719666 h 719666"/>
              <a:gd name="connsiteX3" fmla="*/ 0 w 790823"/>
              <a:gd name="connsiteY3" fmla="*/ 0 h 719666"/>
              <a:gd name="connsiteX4" fmla="*/ 573267 w 790823"/>
              <a:gd name="connsiteY4" fmla="*/ 0 h 719666"/>
              <a:gd name="connsiteX5" fmla="*/ 582967 w 790823"/>
              <a:gd name="connsiteY5" fmla="*/ 380116 h 719666"/>
              <a:gd name="connsiteX6" fmla="*/ 790823 w 790823"/>
              <a:gd name="connsiteY6" fmla="*/ 378071 h 719666"/>
              <a:gd name="connsiteX0" fmla="*/ 784050 w 784050"/>
              <a:gd name="connsiteY0" fmla="*/ 403048 h 719666"/>
              <a:gd name="connsiteX1" fmla="*/ 763767 w 784050"/>
              <a:gd name="connsiteY1" fmla="*/ 719666 h 719666"/>
              <a:gd name="connsiteX2" fmla="*/ 0 w 784050"/>
              <a:gd name="connsiteY2" fmla="*/ 719666 h 719666"/>
              <a:gd name="connsiteX3" fmla="*/ 0 w 784050"/>
              <a:gd name="connsiteY3" fmla="*/ 0 h 719666"/>
              <a:gd name="connsiteX4" fmla="*/ 573267 w 784050"/>
              <a:gd name="connsiteY4" fmla="*/ 0 h 719666"/>
              <a:gd name="connsiteX5" fmla="*/ 582967 w 784050"/>
              <a:gd name="connsiteY5" fmla="*/ 380116 h 719666"/>
              <a:gd name="connsiteX6" fmla="*/ 759073 w 784050"/>
              <a:gd name="connsiteY6" fmla="*/ 388654 h 719666"/>
              <a:gd name="connsiteX0" fmla="*/ 784050 w 784050"/>
              <a:gd name="connsiteY0" fmla="*/ 403048 h 719666"/>
              <a:gd name="connsiteX1" fmla="*/ 763767 w 784050"/>
              <a:gd name="connsiteY1" fmla="*/ 719666 h 719666"/>
              <a:gd name="connsiteX2" fmla="*/ 0 w 784050"/>
              <a:gd name="connsiteY2" fmla="*/ 719666 h 719666"/>
              <a:gd name="connsiteX3" fmla="*/ 0 w 784050"/>
              <a:gd name="connsiteY3" fmla="*/ 0 h 719666"/>
              <a:gd name="connsiteX4" fmla="*/ 573267 w 784050"/>
              <a:gd name="connsiteY4" fmla="*/ 0 h 719666"/>
              <a:gd name="connsiteX5" fmla="*/ 582967 w 784050"/>
              <a:gd name="connsiteY5" fmla="*/ 380116 h 719666"/>
              <a:gd name="connsiteX0" fmla="*/ 805216 w 805216"/>
              <a:gd name="connsiteY0" fmla="*/ 392464 h 719666"/>
              <a:gd name="connsiteX1" fmla="*/ 763767 w 805216"/>
              <a:gd name="connsiteY1" fmla="*/ 719666 h 719666"/>
              <a:gd name="connsiteX2" fmla="*/ 0 w 805216"/>
              <a:gd name="connsiteY2" fmla="*/ 719666 h 719666"/>
              <a:gd name="connsiteX3" fmla="*/ 0 w 805216"/>
              <a:gd name="connsiteY3" fmla="*/ 0 h 719666"/>
              <a:gd name="connsiteX4" fmla="*/ 573267 w 805216"/>
              <a:gd name="connsiteY4" fmla="*/ 0 h 719666"/>
              <a:gd name="connsiteX5" fmla="*/ 582967 w 805216"/>
              <a:gd name="connsiteY5" fmla="*/ 380116 h 719666"/>
              <a:gd name="connsiteX0" fmla="*/ 784049 w 784049"/>
              <a:gd name="connsiteY0" fmla="*/ 350131 h 719666"/>
              <a:gd name="connsiteX1" fmla="*/ 763767 w 784049"/>
              <a:gd name="connsiteY1" fmla="*/ 719666 h 719666"/>
              <a:gd name="connsiteX2" fmla="*/ 0 w 784049"/>
              <a:gd name="connsiteY2" fmla="*/ 719666 h 719666"/>
              <a:gd name="connsiteX3" fmla="*/ 0 w 784049"/>
              <a:gd name="connsiteY3" fmla="*/ 0 h 719666"/>
              <a:gd name="connsiteX4" fmla="*/ 573267 w 784049"/>
              <a:gd name="connsiteY4" fmla="*/ 0 h 719666"/>
              <a:gd name="connsiteX5" fmla="*/ 582967 w 784049"/>
              <a:gd name="connsiteY5" fmla="*/ 380116 h 719666"/>
              <a:gd name="connsiteX0" fmla="*/ 858132 w 858132"/>
              <a:gd name="connsiteY0" fmla="*/ 371297 h 719666"/>
              <a:gd name="connsiteX1" fmla="*/ 763767 w 858132"/>
              <a:gd name="connsiteY1" fmla="*/ 719666 h 719666"/>
              <a:gd name="connsiteX2" fmla="*/ 0 w 858132"/>
              <a:gd name="connsiteY2" fmla="*/ 719666 h 719666"/>
              <a:gd name="connsiteX3" fmla="*/ 0 w 858132"/>
              <a:gd name="connsiteY3" fmla="*/ 0 h 719666"/>
              <a:gd name="connsiteX4" fmla="*/ 573267 w 858132"/>
              <a:gd name="connsiteY4" fmla="*/ 0 h 719666"/>
              <a:gd name="connsiteX5" fmla="*/ 582967 w 858132"/>
              <a:gd name="connsiteY5" fmla="*/ 380116 h 719666"/>
              <a:gd name="connsiteX0" fmla="*/ 794632 w 794632"/>
              <a:gd name="connsiteY0" fmla="*/ 371297 h 719666"/>
              <a:gd name="connsiteX1" fmla="*/ 763767 w 794632"/>
              <a:gd name="connsiteY1" fmla="*/ 719666 h 719666"/>
              <a:gd name="connsiteX2" fmla="*/ 0 w 794632"/>
              <a:gd name="connsiteY2" fmla="*/ 719666 h 719666"/>
              <a:gd name="connsiteX3" fmla="*/ 0 w 794632"/>
              <a:gd name="connsiteY3" fmla="*/ 0 h 719666"/>
              <a:gd name="connsiteX4" fmla="*/ 573267 w 794632"/>
              <a:gd name="connsiteY4" fmla="*/ 0 h 719666"/>
              <a:gd name="connsiteX5" fmla="*/ 582967 w 794632"/>
              <a:gd name="connsiteY5" fmla="*/ 380116 h 719666"/>
              <a:gd name="connsiteX0" fmla="*/ 794632 w 794632"/>
              <a:gd name="connsiteY0" fmla="*/ 371297 h 719666"/>
              <a:gd name="connsiteX1" fmla="*/ 763767 w 794632"/>
              <a:gd name="connsiteY1" fmla="*/ 719666 h 719666"/>
              <a:gd name="connsiteX2" fmla="*/ 0 w 794632"/>
              <a:gd name="connsiteY2" fmla="*/ 719666 h 719666"/>
              <a:gd name="connsiteX3" fmla="*/ 0 w 794632"/>
              <a:gd name="connsiteY3" fmla="*/ 0 h 719666"/>
              <a:gd name="connsiteX4" fmla="*/ 573267 w 794632"/>
              <a:gd name="connsiteY4" fmla="*/ 0 h 719666"/>
              <a:gd name="connsiteX5" fmla="*/ 582967 w 794632"/>
              <a:gd name="connsiteY5" fmla="*/ 380116 h 719666"/>
              <a:gd name="connsiteX6" fmla="*/ 794632 w 794632"/>
              <a:gd name="connsiteY6" fmla="*/ 371297 h 719666"/>
              <a:gd name="connsiteX0" fmla="*/ 794632 w 794632"/>
              <a:gd name="connsiteY0" fmla="*/ 381880 h 719666"/>
              <a:gd name="connsiteX1" fmla="*/ 763767 w 794632"/>
              <a:gd name="connsiteY1" fmla="*/ 719666 h 719666"/>
              <a:gd name="connsiteX2" fmla="*/ 0 w 794632"/>
              <a:gd name="connsiteY2" fmla="*/ 719666 h 719666"/>
              <a:gd name="connsiteX3" fmla="*/ 0 w 794632"/>
              <a:gd name="connsiteY3" fmla="*/ 0 h 719666"/>
              <a:gd name="connsiteX4" fmla="*/ 573267 w 794632"/>
              <a:gd name="connsiteY4" fmla="*/ 0 h 719666"/>
              <a:gd name="connsiteX5" fmla="*/ 582967 w 794632"/>
              <a:gd name="connsiteY5" fmla="*/ 380116 h 719666"/>
              <a:gd name="connsiteX6" fmla="*/ 794632 w 794632"/>
              <a:gd name="connsiteY6" fmla="*/ 381880 h 719666"/>
              <a:gd name="connsiteX0" fmla="*/ 784048 w 784048"/>
              <a:gd name="connsiteY0" fmla="*/ 392464 h 719666"/>
              <a:gd name="connsiteX1" fmla="*/ 763767 w 784048"/>
              <a:gd name="connsiteY1" fmla="*/ 719666 h 719666"/>
              <a:gd name="connsiteX2" fmla="*/ 0 w 784048"/>
              <a:gd name="connsiteY2" fmla="*/ 719666 h 719666"/>
              <a:gd name="connsiteX3" fmla="*/ 0 w 784048"/>
              <a:gd name="connsiteY3" fmla="*/ 0 h 719666"/>
              <a:gd name="connsiteX4" fmla="*/ 573267 w 784048"/>
              <a:gd name="connsiteY4" fmla="*/ 0 h 719666"/>
              <a:gd name="connsiteX5" fmla="*/ 582967 w 784048"/>
              <a:gd name="connsiteY5" fmla="*/ 380116 h 719666"/>
              <a:gd name="connsiteX6" fmla="*/ 784048 w 784048"/>
              <a:gd name="connsiteY6" fmla="*/ 392464 h 719666"/>
              <a:gd name="connsiteX0" fmla="*/ 784048 w 784048"/>
              <a:gd name="connsiteY0" fmla="*/ 350131 h 719666"/>
              <a:gd name="connsiteX1" fmla="*/ 763767 w 784048"/>
              <a:gd name="connsiteY1" fmla="*/ 719666 h 719666"/>
              <a:gd name="connsiteX2" fmla="*/ 0 w 784048"/>
              <a:gd name="connsiteY2" fmla="*/ 719666 h 719666"/>
              <a:gd name="connsiteX3" fmla="*/ 0 w 784048"/>
              <a:gd name="connsiteY3" fmla="*/ 0 h 719666"/>
              <a:gd name="connsiteX4" fmla="*/ 573267 w 784048"/>
              <a:gd name="connsiteY4" fmla="*/ 0 h 719666"/>
              <a:gd name="connsiteX5" fmla="*/ 582967 w 784048"/>
              <a:gd name="connsiteY5" fmla="*/ 380116 h 719666"/>
              <a:gd name="connsiteX6" fmla="*/ 784048 w 784048"/>
              <a:gd name="connsiteY6" fmla="*/ 350131 h 719666"/>
              <a:gd name="connsiteX0" fmla="*/ 784048 w 784048"/>
              <a:gd name="connsiteY0" fmla="*/ 360714 h 719666"/>
              <a:gd name="connsiteX1" fmla="*/ 763767 w 784048"/>
              <a:gd name="connsiteY1" fmla="*/ 719666 h 719666"/>
              <a:gd name="connsiteX2" fmla="*/ 0 w 784048"/>
              <a:gd name="connsiteY2" fmla="*/ 719666 h 719666"/>
              <a:gd name="connsiteX3" fmla="*/ 0 w 784048"/>
              <a:gd name="connsiteY3" fmla="*/ 0 h 719666"/>
              <a:gd name="connsiteX4" fmla="*/ 573267 w 784048"/>
              <a:gd name="connsiteY4" fmla="*/ 0 h 719666"/>
              <a:gd name="connsiteX5" fmla="*/ 582967 w 784048"/>
              <a:gd name="connsiteY5" fmla="*/ 380116 h 719666"/>
              <a:gd name="connsiteX6" fmla="*/ 784048 w 784048"/>
              <a:gd name="connsiteY6" fmla="*/ 360714 h 719666"/>
              <a:gd name="connsiteX0" fmla="*/ 791250 w 791250"/>
              <a:gd name="connsiteY0" fmla="*/ 378373 h 719666"/>
              <a:gd name="connsiteX1" fmla="*/ 763767 w 791250"/>
              <a:gd name="connsiteY1" fmla="*/ 719666 h 719666"/>
              <a:gd name="connsiteX2" fmla="*/ 0 w 791250"/>
              <a:gd name="connsiteY2" fmla="*/ 719666 h 719666"/>
              <a:gd name="connsiteX3" fmla="*/ 0 w 791250"/>
              <a:gd name="connsiteY3" fmla="*/ 0 h 719666"/>
              <a:gd name="connsiteX4" fmla="*/ 573267 w 791250"/>
              <a:gd name="connsiteY4" fmla="*/ 0 h 719666"/>
              <a:gd name="connsiteX5" fmla="*/ 582967 w 791250"/>
              <a:gd name="connsiteY5" fmla="*/ 380116 h 719666"/>
              <a:gd name="connsiteX6" fmla="*/ 791250 w 791250"/>
              <a:gd name="connsiteY6" fmla="*/ 378373 h 719666"/>
              <a:gd name="connsiteX0" fmla="*/ 780448 w 780448"/>
              <a:gd name="connsiteY0" fmla="*/ 378373 h 719666"/>
              <a:gd name="connsiteX1" fmla="*/ 763767 w 780448"/>
              <a:gd name="connsiteY1" fmla="*/ 719666 h 719666"/>
              <a:gd name="connsiteX2" fmla="*/ 0 w 780448"/>
              <a:gd name="connsiteY2" fmla="*/ 719666 h 719666"/>
              <a:gd name="connsiteX3" fmla="*/ 0 w 780448"/>
              <a:gd name="connsiteY3" fmla="*/ 0 h 719666"/>
              <a:gd name="connsiteX4" fmla="*/ 573267 w 780448"/>
              <a:gd name="connsiteY4" fmla="*/ 0 h 719666"/>
              <a:gd name="connsiteX5" fmla="*/ 582967 w 780448"/>
              <a:gd name="connsiteY5" fmla="*/ 380116 h 719666"/>
              <a:gd name="connsiteX6" fmla="*/ 780448 w 780448"/>
              <a:gd name="connsiteY6" fmla="*/ 378373 h 719666"/>
              <a:gd name="connsiteX0" fmla="*/ 582967 w 763767"/>
              <a:gd name="connsiteY0" fmla="*/ 380116 h 719666"/>
              <a:gd name="connsiteX1" fmla="*/ 763767 w 763767"/>
              <a:gd name="connsiteY1" fmla="*/ 719666 h 719666"/>
              <a:gd name="connsiteX2" fmla="*/ 0 w 763767"/>
              <a:gd name="connsiteY2" fmla="*/ 719666 h 719666"/>
              <a:gd name="connsiteX3" fmla="*/ 0 w 763767"/>
              <a:gd name="connsiteY3" fmla="*/ 0 h 719666"/>
              <a:gd name="connsiteX4" fmla="*/ 573267 w 763767"/>
              <a:gd name="connsiteY4" fmla="*/ 0 h 719666"/>
              <a:gd name="connsiteX5" fmla="*/ 582967 w 763767"/>
              <a:gd name="connsiteY5" fmla="*/ 380116 h 719666"/>
              <a:gd name="connsiteX0" fmla="*/ 582967 w 763767"/>
              <a:gd name="connsiteY0" fmla="*/ 380116 h 719666"/>
              <a:gd name="connsiteX1" fmla="*/ 617014 w 763767"/>
              <a:gd name="connsiteY1" fmla="*/ 425953 h 719666"/>
              <a:gd name="connsiteX2" fmla="*/ 763767 w 763767"/>
              <a:gd name="connsiteY2" fmla="*/ 719666 h 719666"/>
              <a:gd name="connsiteX3" fmla="*/ 0 w 763767"/>
              <a:gd name="connsiteY3" fmla="*/ 719666 h 719666"/>
              <a:gd name="connsiteX4" fmla="*/ 0 w 763767"/>
              <a:gd name="connsiteY4" fmla="*/ 0 h 719666"/>
              <a:gd name="connsiteX5" fmla="*/ 573267 w 763767"/>
              <a:gd name="connsiteY5" fmla="*/ 0 h 719666"/>
              <a:gd name="connsiteX6" fmla="*/ 582967 w 763767"/>
              <a:gd name="connsiteY6" fmla="*/ 380116 h 719666"/>
              <a:gd name="connsiteX0" fmla="*/ 582967 w 775448"/>
              <a:gd name="connsiteY0" fmla="*/ 380116 h 719666"/>
              <a:gd name="connsiteX1" fmla="*/ 775448 w 775448"/>
              <a:gd name="connsiteY1" fmla="*/ 369446 h 719666"/>
              <a:gd name="connsiteX2" fmla="*/ 763767 w 775448"/>
              <a:gd name="connsiteY2" fmla="*/ 719666 h 719666"/>
              <a:gd name="connsiteX3" fmla="*/ 0 w 775448"/>
              <a:gd name="connsiteY3" fmla="*/ 719666 h 719666"/>
              <a:gd name="connsiteX4" fmla="*/ 0 w 775448"/>
              <a:gd name="connsiteY4" fmla="*/ 0 h 719666"/>
              <a:gd name="connsiteX5" fmla="*/ 573267 w 775448"/>
              <a:gd name="connsiteY5" fmla="*/ 0 h 719666"/>
              <a:gd name="connsiteX6" fmla="*/ 582967 w 775448"/>
              <a:gd name="connsiteY6" fmla="*/ 380116 h 719666"/>
              <a:gd name="connsiteX0" fmla="*/ 582967 w 763767"/>
              <a:gd name="connsiteY0" fmla="*/ 380116 h 719666"/>
              <a:gd name="connsiteX1" fmla="*/ 753843 w 763767"/>
              <a:gd name="connsiteY1" fmla="*/ 387105 h 719666"/>
              <a:gd name="connsiteX2" fmla="*/ 763767 w 763767"/>
              <a:gd name="connsiteY2" fmla="*/ 719666 h 719666"/>
              <a:gd name="connsiteX3" fmla="*/ 0 w 763767"/>
              <a:gd name="connsiteY3" fmla="*/ 719666 h 719666"/>
              <a:gd name="connsiteX4" fmla="*/ 0 w 763767"/>
              <a:gd name="connsiteY4" fmla="*/ 0 h 719666"/>
              <a:gd name="connsiteX5" fmla="*/ 573267 w 763767"/>
              <a:gd name="connsiteY5" fmla="*/ 0 h 719666"/>
              <a:gd name="connsiteX6" fmla="*/ 582967 w 763767"/>
              <a:gd name="connsiteY6" fmla="*/ 380116 h 719666"/>
              <a:gd name="connsiteX0" fmla="*/ 582967 w 763767"/>
              <a:gd name="connsiteY0" fmla="*/ 380116 h 719666"/>
              <a:gd name="connsiteX1" fmla="*/ 761044 w 763767"/>
              <a:gd name="connsiteY1" fmla="*/ 372979 h 719666"/>
              <a:gd name="connsiteX2" fmla="*/ 763767 w 763767"/>
              <a:gd name="connsiteY2" fmla="*/ 719666 h 719666"/>
              <a:gd name="connsiteX3" fmla="*/ 0 w 763767"/>
              <a:gd name="connsiteY3" fmla="*/ 719666 h 719666"/>
              <a:gd name="connsiteX4" fmla="*/ 0 w 763767"/>
              <a:gd name="connsiteY4" fmla="*/ 0 h 719666"/>
              <a:gd name="connsiteX5" fmla="*/ 573267 w 763767"/>
              <a:gd name="connsiteY5" fmla="*/ 0 h 719666"/>
              <a:gd name="connsiteX6" fmla="*/ 582967 w 763767"/>
              <a:gd name="connsiteY6" fmla="*/ 380116 h 719666"/>
              <a:gd name="connsiteX0" fmla="*/ 582967 w 763767"/>
              <a:gd name="connsiteY0" fmla="*/ 380116 h 719666"/>
              <a:gd name="connsiteX1" fmla="*/ 761044 w 763767"/>
              <a:gd name="connsiteY1" fmla="*/ 383573 h 719666"/>
              <a:gd name="connsiteX2" fmla="*/ 763767 w 763767"/>
              <a:gd name="connsiteY2" fmla="*/ 719666 h 719666"/>
              <a:gd name="connsiteX3" fmla="*/ 0 w 763767"/>
              <a:gd name="connsiteY3" fmla="*/ 719666 h 719666"/>
              <a:gd name="connsiteX4" fmla="*/ 0 w 763767"/>
              <a:gd name="connsiteY4" fmla="*/ 0 h 719666"/>
              <a:gd name="connsiteX5" fmla="*/ 573267 w 763767"/>
              <a:gd name="connsiteY5" fmla="*/ 0 h 719666"/>
              <a:gd name="connsiteX6" fmla="*/ 582967 w 763767"/>
              <a:gd name="connsiteY6" fmla="*/ 380116 h 719666"/>
              <a:gd name="connsiteX0" fmla="*/ 572165 w 763767"/>
              <a:gd name="connsiteY0" fmla="*/ 383647 h 719666"/>
              <a:gd name="connsiteX1" fmla="*/ 761044 w 763767"/>
              <a:gd name="connsiteY1" fmla="*/ 383573 h 719666"/>
              <a:gd name="connsiteX2" fmla="*/ 763767 w 763767"/>
              <a:gd name="connsiteY2" fmla="*/ 719666 h 719666"/>
              <a:gd name="connsiteX3" fmla="*/ 0 w 763767"/>
              <a:gd name="connsiteY3" fmla="*/ 719666 h 719666"/>
              <a:gd name="connsiteX4" fmla="*/ 0 w 763767"/>
              <a:gd name="connsiteY4" fmla="*/ 0 h 719666"/>
              <a:gd name="connsiteX5" fmla="*/ 573267 w 763767"/>
              <a:gd name="connsiteY5" fmla="*/ 0 h 719666"/>
              <a:gd name="connsiteX6" fmla="*/ 572165 w 763767"/>
              <a:gd name="connsiteY6" fmla="*/ 383647 h 71966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763767" h="719666">
                <a:moveTo>
                  <a:pt x="572165" y="383647"/>
                </a:moveTo>
                <a:lnTo>
                  <a:pt x="761044" y="383573"/>
                </a:lnTo>
                <a:cubicBezTo>
                  <a:pt x="761952" y="499135"/>
                  <a:pt x="762859" y="604104"/>
                  <a:pt x="763767" y="719666"/>
                </a:cubicBezTo>
                <a:lnTo>
                  <a:pt x="0" y="719666"/>
                </a:lnTo>
                <a:lnTo>
                  <a:pt x="0" y="0"/>
                </a:lnTo>
                <a:lnTo>
                  <a:pt x="573267" y="0"/>
                </a:lnTo>
                <a:cubicBezTo>
                  <a:pt x="572900" y="127882"/>
                  <a:pt x="572532" y="255765"/>
                  <a:pt x="572165" y="383647"/>
                </a:cubicBezTo>
                <a:close/>
              </a:path>
            </a:pathLst>
          </a:cu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5" name="正方形/長方形 84"/>
          <xdr:cNvSpPr/>
        </xdr:nvSpPr>
        <xdr:spPr>
          <a:xfrm>
            <a:off x="5558883" y="19880301"/>
            <a:ext cx="1011302" cy="411590"/>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90" name="十二角形 88"/>
          <xdr:cNvSpPr/>
        </xdr:nvSpPr>
        <xdr:spPr>
          <a:xfrm>
            <a:off x="2701589" y="19874065"/>
            <a:ext cx="2275675" cy="774635"/>
          </a:xfrm>
          <a:custGeom>
            <a:avLst/>
            <a:gdLst>
              <a:gd name="connsiteX0" fmla="*/ 0 w 538989"/>
              <a:gd name="connsiteY0" fmla="*/ 185798 h 507620"/>
              <a:gd name="connsiteX1" fmla="*/ 72215 w 538989"/>
              <a:gd name="connsiteY1" fmla="*/ 68012 h 507620"/>
              <a:gd name="connsiteX2" fmla="*/ 197280 w 538989"/>
              <a:gd name="connsiteY2" fmla="*/ 0 h 507620"/>
              <a:gd name="connsiteX3" fmla="*/ 341709 w 538989"/>
              <a:gd name="connsiteY3" fmla="*/ 0 h 507620"/>
              <a:gd name="connsiteX4" fmla="*/ 466774 w 538989"/>
              <a:gd name="connsiteY4" fmla="*/ 68012 h 507620"/>
              <a:gd name="connsiteX5" fmla="*/ 538989 w 538989"/>
              <a:gd name="connsiteY5" fmla="*/ 185798 h 507620"/>
              <a:gd name="connsiteX6" fmla="*/ 538989 w 538989"/>
              <a:gd name="connsiteY6" fmla="*/ 321822 h 507620"/>
              <a:gd name="connsiteX7" fmla="*/ 466774 w 538989"/>
              <a:gd name="connsiteY7" fmla="*/ 439608 h 507620"/>
              <a:gd name="connsiteX8" fmla="*/ 341709 w 538989"/>
              <a:gd name="connsiteY8" fmla="*/ 507620 h 507620"/>
              <a:gd name="connsiteX9" fmla="*/ 197280 w 538989"/>
              <a:gd name="connsiteY9" fmla="*/ 507620 h 507620"/>
              <a:gd name="connsiteX10" fmla="*/ 72215 w 538989"/>
              <a:gd name="connsiteY10" fmla="*/ 439608 h 507620"/>
              <a:gd name="connsiteX11" fmla="*/ 0 w 538989"/>
              <a:gd name="connsiteY11" fmla="*/ 321822 h 507620"/>
              <a:gd name="connsiteX12" fmla="*/ 0 w 538989"/>
              <a:gd name="connsiteY12" fmla="*/ 185798 h 507620"/>
              <a:gd name="connsiteX0" fmla="*/ 0 w 2221042"/>
              <a:gd name="connsiteY0" fmla="*/ 185798 h 507620"/>
              <a:gd name="connsiteX1" fmla="*/ 72215 w 2221042"/>
              <a:gd name="connsiteY1" fmla="*/ 68012 h 507620"/>
              <a:gd name="connsiteX2" fmla="*/ 197280 w 2221042"/>
              <a:gd name="connsiteY2" fmla="*/ 0 h 507620"/>
              <a:gd name="connsiteX3" fmla="*/ 341709 w 2221042"/>
              <a:gd name="connsiteY3" fmla="*/ 0 h 507620"/>
              <a:gd name="connsiteX4" fmla="*/ 466774 w 2221042"/>
              <a:gd name="connsiteY4" fmla="*/ 68012 h 507620"/>
              <a:gd name="connsiteX5" fmla="*/ 538989 w 2221042"/>
              <a:gd name="connsiteY5" fmla="*/ 185798 h 507620"/>
              <a:gd name="connsiteX6" fmla="*/ 538989 w 2221042"/>
              <a:gd name="connsiteY6" fmla="*/ 321822 h 507620"/>
              <a:gd name="connsiteX7" fmla="*/ 466774 w 2221042"/>
              <a:gd name="connsiteY7" fmla="*/ 439608 h 507620"/>
              <a:gd name="connsiteX8" fmla="*/ 2221042 w 2221042"/>
              <a:gd name="connsiteY8" fmla="*/ 504768 h 507620"/>
              <a:gd name="connsiteX9" fmla="*/ 197280 w 2221042"/>
              <a:gd name="connsiteY9" fmla="*/ 507620 h 507620"/>
              <a:gd name="connsiteX10" fmla="*/ 72215 w 2221042"/>
              <a:gd name="connsiteY10" fmla="*/ 439608 h 507620"/>
              <a:gd name="connsiteX11" fmla="*/ 0 w 2221042"/>
              <a:gd name="connsiteY11" fmla="*/ 321822 h 507620"/>
              <a:gd name="connsiteX12" fmla="*/ 0 w 2221042"/>
              <a:gd name="connsiteY12" fmla="*/ 185798 h 507620"/>
              <a:gd name="connsiteX0" fmla="*/ 0 w 2221042"/>
              <a:gd name="connsiteY0" fmla="*/ 404955 h 726777"/>
              <a:gd name="connsiteX1" fmla="*/ 72215 w 2221042"/>
              <a:gd name="connsiteY1" fmla="*/ 287169 h 726777"/>
              <a:gd name="connsiteX2" fmla="*/ 197280 w 2221042"/>
              <a:gd name="connsiteY2" fmla="*/ 219157 h 726777"/>
              <a:gd name="connsiteX3" fmla="*/ 341709 w 2221042"/>
              <a:gd name="connsiteY3" fmla="*/ 219157 h 726777"/>
              <a:gd name="connsiteX4" fmla="*/ 466774 w 2221042"/>
              <a:gd name="connsiteY4" fmla="*/ 287169 h 726777"/>
              <a:gd name="connsiteX5" fmla="*/ 538989 w 2221042"/>
              <a:gd name="connsiteY5" fmla="*/ 404955 h 726777"/>
              <a:gd name="connsiteX6" fmla="*/ 538989 w 2221042"/>
              <a:gd name="connsiteY6" fmla="*/ 540979 h 726777"/>
              <a:gd name="connsiteX7" fmla="*/ 2220629 w 2221042"/>
              <a:gd name="connsiteY7" fmla="*/ 0 h 726777"/>
              <a:gd name="connsiteX8" fmla="*/ 2221042 w 2221042"/>
              <a:gd name="connsiteY8" fmla="*/ 723925 h 726777"/>
              <a:gd name="connsiteX9" fmla="*/ 197280 w 2221042"/>
              <a:gd name="connsiteY9" fmla="*/ 726777 h 726777"/>
              <a:gd name="connsiteX10" fmla="*/ 72215 w 2221042"/>
              <a:gd name="connsiteY10" fmla="*/ 658765 h 726777"/>
              <a:gd name="connsiteX11" fmla="*/ 0 w 2221042"/>
              <a:gd name="connsiteY11" fmla="*/ 540979 h 726777"/>
              <a:gd name="connsiteX12" fmla="*/ 0 w 2221042"/>
              <a:gd name="connsiteY12" fmla="*/ 404955 h 726777"/>
              <a:gd name="connsiteX0" fmla="*/ 0 w 2221042"/>
              <a:gd name="connsiteY0" fmla="*/ 404955 h 726777"/>
              <a:gd name="connsiteX1" fmla="*/ 72215 w 2221042"/>
              <a:gd name="connsiteY1" fmla="*/ 287169 h 726777"/>
              <a:gd name="connsiteX2" fmla="*/ 197280 w 2221042"/>
              <a:gd name="connsiteY2" fmla="*/ 219157 h 726777"/>
              <a:gd name="connsiteX3" fmla="*/ 341709 w 2221042"/>
              <a:gd name="connsiteY3" fmla="*/ 219157 h 726777"/>
              <a:gd name="connsiteX4" fmla="*/ 466774 w 2221042"/>
              <a:gd name="connsiteY4" fmla="*/ 287169 h 726777"/>
              <a:gd name="connsiteX5" fmla="*/ 538989 w 2221042"/>
              <a:gd name="connsiteY5" fmla="*/ 404955 h 726777"/>
              <a:gd name="connsiteX6" fmla="*/ 538989 w 2221042"/>
              <a:gd name="connsiteY6" fmla="*/ 540979 h 726777"/>
              <a:gd name="connsiteX7" fmla="*/ 2220629 w 2221042"/>
              <a:gd name="connsiteY7" fmla="*/ 0 h 726777"/>
              <a:gd name="connsiteX8" fmla="*/ 2221042 w 2221042"/>
              <a:gd name="connsiteY8" fmla="*/ 723925 h 726777"/>
              <a:gd name="connsiteX9" fmla="*/ 197280 w 2221042"/>
              <a:gd name="connsiteY9" fmla="*/ 726777 h 726777"/>
              <a:gd name="connsiteX10" fmla="*/ 157769 w 2221042"/>
              <a:gd name="connsiteY10" fmla="*/ 0 h 726777"/>
              <a:gd name="connsiteX11" fmla="*/ 0 w 2221042"/>
              <a:gd name="connsiteY11" fmla="*/ 540979 h 726777"/>
              <a:gd name="connsiteX12" fmla="*/ 0 w 2221042"/>
              <a:gd name="connsiteY12" fmla="*/ 404955 h 726777"/>
              <a:gd name="connsiteX0" fmla="*/ 0 w 2221042"/>
              <a:gd name="connsiteY0" fmla="*/ 405817 h 727639"/>
              <a:gd name="connsiteX1" fmla="*/ 72215 w 2221042"/>
              <a:gd name="connsiteY1" fmla="*/ 288031 h 727639"/>
              <a:gd name="connsiteX2" fmla="*/ 197280 w 2221042"/>
              <a:gd name="connsiteY2" fmla="*/ 220019 h 727639"/>
              <a:gd name="connsiteX3" fmla="*/ 341709 w 2221042"/>
              <a:gd name="connsiteY3" fmla="*/ 220019 h 727639"/>
              <a:gd name="connsiteX4" fmla="*/ 466774 w 2221042"/>
              <a:gd name="connsiteY4" fmla="*/ 288031 h 727639"/>
              <a:gd name="connsiteX5" fmla="*/ 538989 w 2221042"/>
              <a:gd name="connsiteY5" fmla="*/ 405817 h 727639"/>
              <a:gd name="connsiteX6" fmla="*/ 538989 w 2221042"/>
              <a:gd name="connsiteY6" fmla="*/ 541841 h 727639"/>
              <a:gd name="connsiteX7" fmla="*/ 2220629 w 2221042"/>
              <a:gd name="connsiteY7" fmla="*/ 862 h 727639"/>
              <a:gd name="connsiteX8" fmla="*/ 2221042 w 2221042"/>
              <a:gd name="connsiteY8" fmla="*/ 724787 h 727639"/>
              <a:gd name="connsiteX9" fmla="*/ 197280 w 2221042"/>
              <a:gd name="connsiteY9" fmla="*/ 727639 h 727639"/>
              <a:gd name="connsiteX10" fmla="*/ 157769 w 2221042"/>
              <a:gd name="connsiteY10" fmla="*/ 862 h 727639"/>
              <a:gd name="connsiteX11" fmla="*/ 1035202 w 2221042"/>
              <a:gd name="connsiteY11" fmla="*/ 0 h 727639"/>
              <a:gd name="connsiteX12" fmla="*/ 0 w 2221042"/>
              <a:gd name="connsiteY12" fmla="*/ 405817 h 727639"/>
              <a:gd name="connsiteX0" fmla="*/ 948728 w 2148827"/>
              <a:gd name="connsiteY0" fmla="*/ 371595 h 727639"/>
              <a:gd name="connsiteX1" fmla="*/ 0 w 2148827"/>
              <a:gd name="connsiteY1" fmla="*/ 288031 h 727639"/>
              <a:gd name="connsiteX2" fmla="*/ 125065 w 2148827"/>
              <a:gd name="connsiteY2" fmla="*/ 220019 h 727639"/>
              <a:gd name="connsiteX3" fmla="*/ 269494 w 2148827"/>
              <a:gd name="connsiteY3" fmla="*/ 220019 h 727639"/>
              <a:gd name="connsiteX4" fmla="*/ 394559 w 2148827"/>
              <a:gd name="connsiteY4" fmla="*/ 288031 h 727639"/>
              <a:gd name="connsiteX5" fmla="*/ 466774 w 2148827"/>
              <a:gd name="connsiteY5" fmla="*/ 405817 h 727639"/>
              <a:gd name="connsiteX6" fmla="*/ 466774 w 2148827"/>
              <a:gd name="connsiteY6" fmla="*/ 541841 h 727639"/>
              <a:gd name="connsiteX7" fmla="*/ 2148414 w 2148827"/>
              <a:gd name="connsiteY7" fmla="*/ 862 h 727639"/>
              <a:gd name="connsiteX8" fmla="*/ 2148827 w 2148827"/>
              <a:gd name="connsiteY8" fmla="*/ 724787 h 727639"/>
              <a:gd name="connsiteX9" fmla="*/ 125065 w 2148827"/>
              <a:gd name="connsiteY9" fmla="*/ 727639 h 727639"/>
              <a:gd name="connsiteX10" fmla="*/ 85554 w 2148827"/>
              <a:gd name="connsiteY10" fmla="*/ 862 h 727639"/>
              <a:gd name="connsiteX11" fmla="*/ 962987 w 2148827"/>
              <a:gd name="connsiteY11" fmla="*/ 0 h 727639"/>
              <a:gd name="connsiteX12" fmla="*/ 948728 w 2148827"/>
              <a:gd name="connsiteY12" fmla="*/ 371595 h 727639"/>
              <a:gd name="connsiteX0" fmla="*/ 948728 w 2148827"/>
              <a:gd name="connsiteY0" fmla="*/ 371595 h 727639"/>
              <a:gd name="connsiteX1" fmla="*/ 0 w 2148827"/>
              <a:gd name="connsiteY1" fmla="*/ 288031 h 727639"/>
              <a:gd name="connsiteX2" fmla="*/ 125065 w 2148827"/>
              <a:gd name="connsiteY2" fmla="*/ 220019 h 727639"/>
              <a:gd name="connsiteX3" fmla="*/ 269494 w 2148827"/>
              <a:gd name="connsiteY3" fmla="*/ 220019 h 727639"/>
              <a:gd name="connsiteX4" fmla="*/ 394559 w 2148827"/>
              <a:gd name="connsiteY4" fmla="*/ 288031 h 727639"/>
              <a:gd name="connsiteX5" fmla="*/ 466774 w 2148827"/>
              <a:gd name="connsiteY5" fmla="*/ 405817 h 727639"/>
              <a:gd name="connsiteX6" fmla="*/ 1593233 w 2148827"/>
              <a:gd name="connsiteY6" fmla="*/ 2851 h 727639"/>
              <a:gd name="connsiteX7" fmla="*/ 2148414 w 2148827"/>
              <a:gd name="connsiteY7" fmla="*/ 862 h 727639"/>
              <a:gd name="connsiteX8" fmla="*/ 2148827 w 2148827"/>
              <a:gd name="connsiteY8" fmla="*/ 724787 h 727639"/>
              <a:gd name="connsiteX9" fmla="*/ 125065 w 2148827"/>
              <a:gd name="connsiteY9" fmla="*/ 727639 h 727639"/>
              <a:gd name="connsiteX10" fmla="*/ 85554 w 2148827"/>
              <a:gd name="connsiteY10" fmla="*/ 862 h 727639"/>
              <a:gd name="connsiteX11" fmla="*/ 962987 w 2148827"/>
              <a:gd name="connsiteY11" fmla="*/ 0 h 727639"/>
              <a:gd name="connsiteX12" fmla="*/ 948728 w 2148827"/>
              <a:gd name="connsiteY12" fmla="*/ 371595 h 727639"/>
              <a:gd name="connsiteX0" fmla="*/ 948728 w 2148827"/>
              <a:gd name="connsiteY0" fmla="*/ 371595 h 727639"/>
              <a:gd name="connsiteX1" fmla="*/ 0 w 2148827"/>
              <a:gd name="connsiteY1" fmla="*/ 288031 h 727639"/>
              <a:gd name="connsiteX2" fmla="*/ 125065 w 2148827"/>
              <a:gd name="connsiteY2" fmla="*/ 220019 h 727639"/>
              <a:gd name="connsiteX3" fmla="*/ 269494 w 2148827"/>
              <a:gd name="connsiteY3" fmla="*/ 220019 h 727639"/>
              <a:gd name="connsiteX4" fmla="*/ 394559 w 2148827"/>
              <a:gd name="connsiteY4" fmla="*/ 288031 h 727639"/>
              <a:gd name="connsiteX5" fmla="*/ 1598937 w 2148827"/>
              <a:gd name="connsiteY5" fmla="*/ 368744 h 727639"/>
              <a:gd name="connsiteX6" fmla="*/ 1593233 w 2148827"/>
              <a:gd name="connsiteY6" fmla="*/ 2851 h 727639"/>
              <a:gd name="connsiteX7" fmla="*/ 2148414 w 2148827"/>
              <a:gd name="connsiteY7" fmla="*/ 862 h 727639"/>
              <a:gd name="connsiteX8" fmla="*/ 2148827 w 2148827"/>
              <a:gd name="connsiteY8" fmla="*/ 724787 h 727639"/>
              <a:gd name="connsiteX9" fmla="*/ 125065 w 2148827"/>
              <a:gd name="connsiteY9" fmla="*/ 727639 h 727639"/>
              <a:gd name="connsiteX10" fmla="*/ 85554 w 2148827"/>
              <a:gd name="connsiteY10" fmla="*/ 862 h 727639"/>
              <a:gd name="connsiteX11" fmla="*/ 962987 w 2148827"/>
              <a:gd name="connsiteY11" fmla="*/ 0 h 727639"/>
              <a:gd name="connsiteX12" fmla="*/ 948728 w 2148827"/>
              <a:gd name="connsiteY12" fmla="*/ 371595 h 727639"/>
              <a:gd name="connsiteX0" fmla="*/ 948728 w 2148827"/>
              <a:gd name="connsiteY0" fmla="*/ 371595 h 727639"/>
              <a:gd name="connsiteX1" fmla="*/ 0 w 2148827"/>
              <a:gd name="connsiteY1" fmla="*/ 288031 h 727639"/>
              <a:gd name="connsiteX2" fmla="*/ 125065 w 2148827"/>
              <a:gd name="connsiteY2" fmla="*/ 220019 h 727639"/>
              <a:gd name="connsiteX3" fmla="*/ 269494 w 2148827"/>
              <a:gd name="connsiteY3" fmla="*/ 220019 h 727639"/>
              <a:gd name="connsiteX4" fmla="*/ 1598937 w 2148827"/>
              <a:gd name="connsiteY4" fmla="*/ 368744 h 727639"/>
              <a:gd name="connsiteX5" fmla="*/ 1593233 w 2148827"/>
              <a:gd name="connsiteY5" fmla="*/ 2851 h 727639"/>
              <a:gd name="connsiteX6" fmla="*/ 2148414 w 2148827"/>
              <a:gd name="connsiteY6" fmla="*/ 862 h 727639"/>
              <a:gd name="connsiteX7" fmla="*/ 2148827 w 2148827"/>
              <a:gd name="connsiteY7" fmla="*/ 724787 h 727639"/>
              <a:gd name="connsiteX8" fmla="*/ 125065 w 2148827"/>
              <a:gd name="connsiteY8" fmla="*/ 727639 h 727639"/>
              <a:gd name="connsiteX9" fmla="*/ 85554 w 2148827"/>
              <a:gd name="connsiteY9" fmla="*/ 862 h 727639"/>
              <a:gd name="connsiteX10" fmla="*/ 962987 w 2148827"/>
              <a:gd name="connsiteY10" fmla="*/ 0 h 727639"/>
              <a:gd name="connsiteX11" fmla="*/ 948728 w 2148827"/>
              <a:gd name="connsiteY11" fmla="*/ 371595 h 727639"/>
              <a:gd name="connsiteX0" fmla="*/ 948728 w 2148827"/>
              <a:gd name="connsiteY0" fmla="*/ 371595 h 727639"/>
              <a:gd name="connsiteX1" fmla="*/ 0 w 2148827"/>
              <a:gd name="connsiteY1" fmla="*/ 288031 h 727639"/>
              <a:gd name="connsiteX2" fmla="*/ 125065 w 2148827"/>
              <a:gd name="connsiteY2" fmla="*/ 220019 h 727639"/>
              <a:gd name="connsiteX3" fmla="*/ 1598937 w 2148827"/>
              <a:gd name="connsiteY3" fmla="*/ 368744 h 727639"/>
              <a:gd name="connsiteX4" fmla="*/ 1593233 w 2148827"/>
              <a:gd name="connsiteY4" fmla="*/ 2851 h 727639"/>
              <a:gd name="connsiteX5" fmla="*/ 2148414 w 2148827"/>
              <a:gd name="connsiteY5" fmla="*/ 862 h 727639"/>
              <a:gd name="connsiteX6" fmla="*/ 2148827 w 2148827"/>
              <a:gd name="connsiteY6" fmla="*/ 724787 h 727639"/>
              <a:gd name="connsiteX7" fmla="*/ 125065 w 2148827"/>
              <a:gd name="connsiteY7" fmla="*/ 727639 h 727639"/>
              <a:gd name="connsiteX8" fmla="*/ 85554 w 2148827"/>
              <a:gd name="connsiteY8" fmla="*/ 862 h 727639"/>
              <a:gd name="connsiteX9" fmla="*/ 962987 w 2148827"/>
              <a:gd name="connsiteY9" fmla="*/ 0 h 727639"/>
              <a:gd name="connsiteX10" fmla="*/ 948728 w 2148827"/>
              <a:gd name="connsiteY10" fmla="*/ 371595 h 727639"/>
              <a:gd name="connsiteX0" fmla="*/ 948728 w 2148827"/>
              <a:gd name="connsiteY0" fmla="*/ 371595 h 727639"/>
              <a:gd name="connsiteX1" fmla="*/ 0 w 2148827"/>
              <a:gd name="connsiteY1" fmla="*/ 288031 h 727639"/>
              <a:gd name="connsiteX2" fmla="*/ 1598937 w 2148827"/>
              <a:gd name="connsiteY2" fmla="*/ 368744 h 727639"/>
              <a:gd name="connsiteX3" fmla="*/ 1593233 w 2148827"/>
              <a:gd name="connsiteY3" fmla="*/ 2851 h 727639"/>
              <a:gd name="connsiteX4" fmla="*/ 2148414 w 2148827"/>
              <a:gd name="connsiteY4" fmla="*/ 862 h 727639"/>
              <a:gd name="connsiteX5" fmla="*/ 2148827 w 2148827"/>
              <a:gd name="connsiteY5" fmla="*/ 724787 h 727639"/>
              <a:gd name="connsiteX6" fmla="*/ 125065 w 2148827"/>
              <a:gd name="connsiteY6" fmla="*/ 727639 h 727639"/>
              <a:gd name="connsiteX7" fmla="*/ 85554 w 2148827"/>
              <a:gd name="connsiteY7" fmla="*/ 862 h 727639"/>
              <a:gd name="connsiteX8" fmla="*/ 962987 w 2148827"/>
              <a:gd name="connsiteY8" fmla="*/ 0 h 727639"/>
              <a:gd name="connsiteX9" fmla="*/ 948728 w 2148827"/>
              <a:gd name="connsiteY9" fmla="*/ 371595 h 727639"/>
              <a:gd name="connsiteX0" fmla="*/ 863174 w 2063273"/>
              <a:gd name="connsiteY0" fmla="*/ 371595 h 727639"/>
              <a:gd name="connsiteX1" fmla="*/ 1513383 w 2063273"/>
              <a:gd name="connsiteY1" fmla="*/ 368744 h 727639"/>
              <a:gd name="connsiteX2" fmla="*/ 1507679 w 2063273"/>
              <a:gd name="connsiteY2" fmla="*/ 2851 h 727639"/>
              <a:gd name="connsiteX3" fmla="*/ 2062860 w 2063273"/>
              <a:gd name="connsiteY3" fmla="*/ 862 h 727639"/>
              <a:gd name="connsiteX4" fmla="*/ 2063273 w 2063273"/>
              <a:gd name="connsiteY4" fmla="*/ 724787 h 727639"/>
              <a:gd name="connsiteX5" fmla="*/ 39511 w 2063273"/>
              <a:gd name="connsiteY5" fmla="*/ 727639 h 727639"/>
              <a:gd name="connsiteX6" fmla="*/ 0 w 2063273"/>
              <a:gd name="connsiteY6" fmla="*/ 862 h 727639"/>
              <a:gd name="connsiteX7" fmla="*/ 877433 w 2063273"/>
              <a:gd name="connsiteY7" fmla="*/ 0 h 727639"/>
              <a:gd name="connsiteX8" fmla="*/ 863174 w 2063273"/>
              <a:gd name="connsiteY8" fmla="*/ 371595 h 727639"/>
              <a:gd name="connsiteX0" fmla="*/ 866440 w 2066539"/>
              <a:gd name="connsiteY0" fmla="*/ 371595 h 744750"/>
              <a:gd name="connsiteX1" fmla="*/ 1516649 w 2066539"/>
              <a:gd name="connsiteY1" fmla="*/ 368744 h 744750"/>
              <a:gd name="connsiteX2" fmla="*/ 1510945 w 2066539"/>
              <a:gd name="connsiteY2" fmla="*/ 2851 h 744750"/>
              <a:gd name="connsiteX3" fmla="*/ 2066126 w 2066539"/>
              <a:gd name="connsiteY3" fmla="*/ 862 h 744750"/>
              <a:gd name="connsiteX4" fmla="*/ 2066539 w 2066539"/>
              <a:gd name="connsiteY4" fmla="*/ 724787 h 744750"/>
              <a:gd name="connsiteX5" fmla="*/ 0 w 2066539"/>
              <a:gd name="connsiteY5" fmla="*/ 744750 h 744750"/>
              <a:gd name="connsiteX6" fmla="*/ 3266 w 2066539"/>
              <a:gd name="connsiteY6" fmla="*/ 862 h 744750"/>
              <a:gd name="connsiteX7" fmla="*/ 880699 w 2066539"/>
              <a:gd name="connsiteY7" fmla="*/ 0 h 744750"/>
              <a:gd name="connsiteX8" fmla="*/ 866440 w 2066539"/>
              <a:gd name="connsiteY8" fmla="*/ 371595 h 744750"/>
              <a:gd name="connsiteX0" fmla="*/ 866440 w 2066539"/>
              <a:gd name="connsiteY0" fmla="*/ 371595 h 744750"/>
              <a:gd name="connsiteX1" fmla="*/ 1516649 w 2066539"/>
              <a:gd name="connsiteY1" fmla="*/ 368744 h 744750"/>
              <a:gd name="connsiteX2" fmla="*/ 1510945 w 2066539"/>
              <a:gd name="connsiteY2" fmla="*/ 2851 h 744750"/>
              <a:gd name="connsiteX3" fmla="*/ 2066126 w 2066539"/>
              <a:gd name="connsiteY3" fmla="*/ 862 h 744750"/>
              <a:gd name="connsiteX4" fmla="*/ 2066539 w 2066539"/>
              <a:gd name="connsiteY4" fmla="*/ 724787 h 744750"/>
              <a:gd name="connsiteX5" fmla="*/ 0 w 2066539"/>
              <a:gd name="connsiteY5" fmla="*/ 744750 h 744750"/>
              <a:gd name="connsiteX6" fmla="*/ 3266 w 2066539"/>
              <a:gd name="connsiteY6" fmla="*/ 862 h 744750"/>
              <a:gd name="connsiteX7" fmla="*/ 857884 w 2066539"/>
              <a:gd name="connsiteY7" fmla="*/ 0 h 744750"/>
              <a:gd name="connsiteX8" fmla="*/ 866440 w 2066539"/>
              <a:gd name="connsiteY8" fmla="*/ 371595 h 744750"/>
              <a:gd name="connsiteX0" fmla="*/ 866440 w 2066539"/>
              <a:gd name="connsiteY0" fmla="*/ 371595 h 744750"/>
              <a:gd name="connsiteX1" fmla="*/ 1516649 w 2066539"/>
              <a:gd name="connsiteY1" fmla="*/ 368744 h 744750"/>
              <a:gd name="connsiteX2" fmla="*/ 1525204 w 2066539"/>
              <a:gd name="connsiteY2" fmla="*/ 5703 h 744750"/>
              <a:gd name="connsiteX3" fmla="*/ 2066126 w 2066539"/>
              <a:gd name="connsiteY3" fmla="*/ 862 h 744750"/>
              <a:gd name="connsiteX4" fmla="*/ 2066539 w 2066539"/>
              <a:gd name="connsiteY4" fmla="*/ 724787 h 744750"/>
              <a:gd name="connsiteX5" fmla="*/ 0 w 2066539"/>
              <a:gd name="connsiteY5" fmla="*/ 744750 h 744750"/>
              <a:gd name="connsiteX6" fmla="*/ 3266 w 2066539"/>
              <a:gd name="connsiteY6" fmla="*/ 862 h 744750"/>
              <a:gd name="connsiteX7" fmla="*/ 857884 w 2066539"/>
              <a:gd name="connsiteY7" fmla="*/ 0 h 744750"/>
              <a:gd name="connsiteX8" fmla="*/ 866440 w 2066539"/>
              <a:gd name="connsiteY8" fmla="*/ 371595 h 744750"/>
              <a:gd name="connsiteX0" fmla="*/ 866440 w 2066539"/>
              <a:gd name="connsiteY0" fmla="*/ 371595 h 744750"/>
              <a:gd name="connsiteX1" fmla="*/ 1516649 w 2066539"/>
              <a:gd name="connsiteY1" fmla="*/ 368744 h 744750"/>
              <a:gd name="connsiteX2" fmla="*/ 1505242 w 2066539"/>
              <a:gd name="connsiteY2" fmla="*/ 5703 h 744750"/>
              <a:gd name="connsiteX3" fmla="*/ 2066126 w 2066539"/>
              <a:gd name="connsiteY3" fmla="*/ 862 h 744750"/>
              <a:gd name="connsiteX4" fmla="*/ 2066539 w 2066539"/>
              <a:gd name="connsiteY4" fmla="*/ 724787 h 744750"/>
              <a:gd name="connsiteX5" fmla="*/ 0 w 2066539"/>
              <a:gd name="connsiteY5" fmla="*/ 744750 h 744750"/>
              <a:gd name="connsiteX6" fmla="*/ 3266 w 2066539"/>
              <a:gd name="connsiteY6" fmla="*/ 862 h 744750"/>
              <a:gd name="connsiteX7" fmla="*/ 857884 w 2066539"/>
              <a:gd name="connsiteY7" fmla="*/ 0 h 744750"/>
              <a:gd name="connsiteX8" fmla="*/ 866440 w 2066539"/>
              <a:gd name="connsiteY8" fmla="*/ 371595 h 744750"/>
              <a:gd name="connsiteX0" fmla="*/ 866440 w 2066539"/>
              <a:gd name="connsiteY0" fmla="*/ 371595 h 744750"/>
              <a:gd name="connsiteX1" fmla="*/ 1516649 w 2066539"/>
              <a:gd name="connsiteY1" fmla="*/ 368744 h 744750"/>
              <a:gd name="connsiteX2" fmla="*/ 1516649 w 2066539"/>
              <a:gd name="connsiteY2" fmla="*/ 5703 h 744750"/>
              <a:gd name="connsiteX3" fmla="*/ 2066126 w 2066539"/>
              <a:gd name="connsiteY3" fmla="*/ 862 h 744750"/>
              <a:gd name="connsiteX4" fmla="*/ 2066539 w 2066539"/>
              <a:gd name="connsiteY4" fmla="*/ 724787 h 744750"/>
              <a:gd name="connsiteX5" fmla="*/ 0 w 2066539"/>
              <a:gd name="connsiteY5" fmla="*/ 744750 h 744750"/>
              <a:gd name="connsiteX6" fmla="*/ 3266 w 2066539"/>
              <a:gd name="connsiteY6" fmla="*/ 862 h 744750"/>
              <a:gd name="connsiteX7" fmla="*/ 857884 w 2066539"/>
              <a:gd name="connsiteY7" fmla="*/ 0 h 744750"/>
              <a:gd name="connsiteX8" fmla="*/ 866440 w 2066539"/>
              <a:gd name="connsiteY8" fmla="*/ 371595 h 744750"/>
              <a:gd name="connsiteX0" fmla="*/ 866440 w 2066539"/>
              <a:gd name="connsiteY0" fmla="*/ 371595 h 744750"/>
              <a:gd name="connsiteX1" fmla="*/ 1516649 w 2066539"/>
              <a:gd name="connsiteY1" fmla="*/ 368744 h 744750"/>
              <a:gd name="connsiteX2" fmla="*/ 1516649 w 2066539"/>
              <a:gd name="connsiteY2" fmla="*/ 5703 h 744750"/>
              <a:gd name="connsiteX3" fmla="*/ 2057570 w 2066539"/>
              <a:gd name="connsiteY3" fmla="*/ 862 h 744750"/>
              <a:gd name="connsiteX4" fmla="*/ 2066539 w 2066539"/>
              <a:gd name="connsiteY4" fmla="*/ 724787 h 744750"/>
              <a:gd name="connsiteX5" fmla="*/ 0 w 2066539"/>
              <a:gd name="connsiteY5" fmla="*/ 744750 h 744750"/>
              <a:gd name="connsiteX6" fmla="*/ 3266 w 2066539"/>
              <a:gd name="connsiteY6" fmla="*/ 862 h 744750"/>
              <a:gd name="connsiteX7" fmla="*/ 857884 w 2066539"/>
              <a:gd name="connsiteY7" fmla="*/ 0 h 744750"/>
              <a:gd name="connsiteX8" fmla="*/ 866440 w 2066539"/>
              <a:gd name="connsiteY8" fmla="*/ 371595 h 744750"/>
              <a:gd name="connsiteX0" fmla="*/ 866440 w 2066539"/>
              <a:gd name="connsiteY0" fmla="*/ 371595 h 744750"/>
              <a:gd name="connsiteX1" fmla="*/ 1516649 w 2066539"/>
              <a:gd name="connsiteY1" fmla="*/ 368744 h 744750"/>
              <a:gd name="connsiteX2" fmla="*/ 1516649 w 2066539"/>
              <a:gd name="connsiteY2" fmla="*/ 5703 h 744750"/>
              <a:gd name="connsiteX3" fmla="*/ 2057570 w 2066539"/>
              <a:gd name="connsiteY3" fmla="*/ 862 h 744750"/>
              <a:gd name="connsiteX4" fmla="*/ 2066539 w 2066539"/>
              <a:gd name="connsiteY4" fmla="*/ 724787 h 744750"/>
              <a:gd name="connsiteX5" fmla="*/ 0 w 2066539"/>
              <a:gd name="connsiteY5" fmla="*/ 744750 h 744750"/>
              <a:gd name="connsiteX6" fmla="*/ 3266 w 2066539"/>
              <a:gd name="connsiteY6" fmla="*/ 862 h 744750"/>
              <a:gd name="connsiteX7" fmla="*/ 869291 w 2066539"/>
              <a:gd name="connsiteY7" fmla="*/ 0 h 744750"/>
              <a:gd name="connsiteX8" fmla="*/ 866440 w 2066539"/>
              <a:gd name="connsiteY8" fmla="*/ 371595 h 744750"/>
              <a:gd name="connsiteX0" fmla="*/ 866440 w 2066539"/>
              <a:gd name="connsiteY0" fmla="*/ 371595 h 744750"/>
              <a:gd name="connsiteX1" fmla="*/ 1516649 w 2066539"/>
              <a:gd name="connsiteY1" fmla="*/ 368744 h 744750"/>
              <a:gd name="connsiteX2" fmla="*/ 1516649 w 2066539"/>
              <a:gd name="connsiteY2" fmla="*/ 5703 h 744750"/>
              <a:gd name="connsiteX3" fmla="*/ 2057570 w 2066539"/>
              <a:gd name="connsiteY3" fmla="*/ 862 h 744750"/>
              <a:gd name="connsiteX4" fmla="*/ 2066539 w 2066539"/>
              <a:gd name="connsiteY4" fmla="*/ 724787 h 744750"/>
              <a:gd name="connsiteX5" fmla="*/ 0 w 2066539"/>
              <a:gd name="connsiteY5" fmla="*/ 744750 h 744750"/>
              <a:gd name="connsiteX6" fmla="*/ 3266 w 2066539"/>
              <a:gd name="connsiteY6" fmla="*/ 862 h 744750"/>
              <a:gd name="connsiteX7" fmla="*/ 860735 w 2066539"/>
              <a:gd name="connsiteY7" fmla="*/ 0 h 744750"/>
              <a:gd name="connsiteX8" fmla="*/ 866440 w 2066539"/>
              <a:gd name="connsiteY8" fmla="*/ 371595 h 744750"/>
              <a:gd name="connsiteX0" fmla="*/ 866440 w 2066539"/>
              <a:gd name="connsiteY0" fmla="*/ 371595 h 744750"/>
              <a:gd name="connsiteX1" fmla="*/ 1516649 w 2066539"/>
              <a:gd name="connsiteY1" fmla="*/ 368744 h 744750"/>
              <a:gd name="connsiteX2" fmla="*/ 1516649 w 2066539"/>
              <a:gd name="connsiteY2" fmla="*/ 5703 h 744750"/>
              <a:gd name="connsiteX3" fmla="*/ 2057570 w 2066539"/>
              <a:gd name="connsiteY3" fmla="*/ 862 h 744750"/>
              <a:gd name="connsiteX4" fmla="*/ 2066539 w 2066539"/>
              <a:gd name="connsiteY4" fmla="*/ 741898 h 744750"/>
              <a:gd name="connsiteX5" fmla="*/ 0 w 2066539"/>
              <a:gd name="connsiteY5" fmla="*/ 744750 h 744750"/>
              <a:gd name="connsiteX6" fmla="*/ 3266 w 2066539"/>
              <a:gd name="connsiteY6" fmla="*/ 862 h 744750"/>
              <a:gd name="connsiteX7" fmla="*/ 860735 w 2066539"/>
              <a:gd name="connsiteY7" fmla="*/ 0 h 744750"/>
              <a:gd name="connsiteX8" fmla="*/ 866440 w 2066539"/>
              <a:gd name="connsiteY8" fmla="*/ 371595 h 744750"/>
              <a:gd name="connsiteX0" fmla="*/ 874995 w 2075094"/>
              <a:gd name="connsiteY0" fmla="*/ 371595 h 744750"/>
              <a:gd name="connsiteX1" fmla="*/ 1525204 w 2075094"/>
              <a:gd name="connsiteY1" fmla="*/ 368744 h 744750"/>
              <a:gd name="connsiteX2" fmla="*/ 1525204 w 2075094"/>
              <a:gd name="connsiteY2" fmla="*/ 5703 h 744750"/>
              <a:gd name="connsiteX3" fmla="*/ 2066125 w 2075094"/>
              <a:gd name="connsiteY3" fmla="*/ 862 h 744750"/>
              <a:gd name="connsiteX4" fmla="*/ 2075094 w 2075094"/>
              <a:gd name="connsiteY4" fmla="*/ 741898 h 744750"/>
              <a:gd name="connsiteX5" fmla="*/ 0 w 2075094"/>
              <a:gd name="connsiteY5" fmla="*/ 744750 h 744750"/>
              <a:gd name="connsiteX6" fmla="*/ 11821 w 2075094"/>
              <a:gd name="connsiteY6" fmla="*/ 862 h 744750"/>
              <a:gd name="connsiteX7" fmla="*/ 869290 w 2075094"/>
              <a:gd name="connsiteY7" fmla="*/ 0 h 744750"/>
              <a:gd name="connsiteX8" fmla="*/ 874995 w 2075094"/>
              <a:gd name="connsiteY8" fmla="*/ 371595 h 744750"/>
              <a:gd name="connsiteX0" fmla="*/ 877600 w 2077699"/>
              <a:gd name="connsiteY0" fmla="*/ 373585 h 746740"/>
              <a:gd name="connsiteX1" fmla="*/ 1527809 w 2077699"/>
              <a:gd name="connsiteY1" fmla="*/ 370734 h 746740"/>
              <a:gd name="connsiteX2" fmla="*/ 1527809 w 2077699"/>
              <a:gd name="connsiteY2" fmla="*/ 7693 h 746740"/>
              <a:gd name="connsiteX3" fmla="*/ 2068730 w 2077699"/>
              <a:gd name="connsiteY3" fmla="*/ 2852 h 746740"/>
              <a:gd name="connsiteX4" fmla="*/ 2077699 w 2077699"/>
              <a:gd name="connsiteY4" fmla="*/ 743888 h 746740"/>
              <a:gd name="connsiteX5" fmla="*/ 2605 w 2077699"/>
              <a:gd name="connsiteY5" fmla="*/ 746740 h 746740"/>
              <a:gd name="connsiteX6" fmla="*/ 167 w 2077699"/>
              <a:gd name="connsiteY6" fmla="*/ 0 h 746740"/>
              <a:gd name="connsiteX7" fmla="*/ 871895 w 2077699"/>
              <a:gd name="connsiteY7" fmla="*/ 1990 h 746740"/>
              <a:gd name="connsiteX8" fmla="*/ 877600 w 2077699"/>
              <a:gd name="connsiteY8" fmla="*/ 373585 h 746740"/>
              <a:gd name="connsiteX0" fmla="*/ 877600 w 2077699"/>
              <a:gd name="connsiteY0" fmla="*/ 373585 h 746740"/>
              <a:gd name="connsiteX1" fmla="*/ 1527809 w 2077699"/>
              <a:gd name="connsiteY1" fmla="*/ 370734 h 746740"/>
              <a:gd name="connsiteX2" fmla="*/ 1527809 w 2077699"/>
              <a:gd name="connsiteY2" fmla="*/ 7693 h 746740"/>
              <a:gd name="connsiteX3" fmla="*/ 2077286 w 2077699"/>
              <a:gd name="connsiteY3" fmla="*/ 8555 h 746740"/>
              <a:gd name="connsiteX4" fmla="*/ 2077699 w 2077699"/>
              <a:gd name="connsiteY4" fmla="*/ 743888 h 746740"/>
              <a:gd name="connsiteX5" fmla="*/ 2605 w 2077699"/>
              <a:gd name="connsiteY5" fmla="*/ 746740 h 746740"/>
              <a:gd name="connsiteX6" fmla="*/ 167 w 2077699"/>
              <a:gd name="connsiteY6" fmla="*/ 0 h 746740"/>
              <a:gd name="connsiteX7" fmla="*/ 871895 w 2077699"/>
              <a:gd name="connsiteY7" fmla="*/ 1990 h 746740"/>
              <a:gd name="connsiteX8" fmla="*/ 877600 w 2077699"/>
              <a:gd name="connsiteY8" fmla="*/ 373585 h 746740"/>
              <a:gd name="connsiteX0" fmla="*/ 877600 w 2077699"/>
              <a:gd name="connsiteY0" fmla="*/ 373585 h 746740"/>
              <a:gd name="connsiteX1" fmla="*/ 1527809 w 2077699"/>
              <a:gd name="connsiteY1" fmla="*/ 370734 h 746740"/>
              <a:gd name="connsiteX2" fmla="*/ 1527809 w 2077699"/>
              <a:gd name="connsiteY2" fmla="*/ 7693 h 746740"/>
              <a:gd name="connsiteX3" fmla="*/ 2071582 w 2077699"/>
              <a:gd name="connsiteY3" fmla="*/ 8555 h 746740"/>
              <a:gd name="connsiteX4" fmla="*/ 2077699 w 2077699"/>
              <a:gd name="connsiteY4" fmla="*/ 743888 h 746740"/>
              <a:gd name="connsiteX5" fmla="*/ 2605 w 2077699"/>
              <a:gd name="connsiteY5" fmla="*/ 746740 h 746740"/>
              <a:gd name="connsiteX6" fmla="*/ 167 w 2077699"/>
              <a:gd name="connsiteY6" fmla="*/ 0 h 746740"/>
              <a:gd name="connsiteX7" fmla="*/ 871895 w 2077699"/>
              <a:gd name="connsiteY7" fmla="*/ 1990 h 746740"/>
              <a:gd name="connsiteX8" fmla="*/ 877600 w 2077699"/>
              <a:gd name="connsiteY8" fmla="*/ 373585 h 746740"/>
              <a:gd name="connsiteX0" fmla="*/ 877600 w 2077699"/>
              <a:gd name="connsiteY0" fmla="*/ 382129 h 755284"/>
              <a:gd name="connsiteX1" fmla="*/ 1527809 w 2077699"/>
              <a:gd name="connsiteY1" fmla="*/ 379278 h 755284"/>
              <a:gd name="connsiteX2" fmla="*/ 1527809 w 2077699"/>
              <a:gd name="connsiteY2" fmla="*/ 16237 h 755284"/>
              <a:gd name="connsiteX3" fmla="*/ 2071582 w 2077699"/>
              <a:gd name="connsiteY3" fmla="*/ 17099 h 755284"/>
              <a:gd name="connsiteX4" fmla="*/ 2077699 w 2077699"/>
              <a:gd name="connsiteY4" fmla="*/ 752432 h 755284"/>
              <a:gd name="connsiteX5" fmla="*/ 2605 w 2077699"/>
              <a:gd name="connsiteY5" fmla="*/ 755284 h 755284"/>
              <a:gd name="connsiteX6" fmla="*/ 167 w 2077699"/>
              <a:gd name="connsiteY6" fmla="*/ 8544 h 755284"/>
              <a:gd name="connsiteX7" fmla="*/ 977704 w 2077699"/>
              <a:gd name="connsiteY7" fmla="*/ 0 h 755284"/>
              <a:gd name="connsiteX8" fmla="*/ 877600 w 2077699"/>
              <a:gd name="connsiteY8" fmla="*/ 382129 h 755284"/>
              <a:gd name="connsiteX0" fmla="*/ 973789 w 2077699"/>
              <a:gd name="connsiteY0" fmla="*/ 392662 h 755284"/>
              <a:gd name="connsiteX1" fmla="*/ 1527809 w 2077699"/>
              <a:gd name="connsiteY1" fmla="*/ 379278 h 755284"/>
              <a:gd name="connsiteX2" fmla="*/ 1527809 w 2077699"/>
              <a:gd name="connsiteY2" fmla="*/ 16237 h 755284"/>
              <a:gd name="connsiteX3" fmla="*/ 2071582 w 2077699"/>
              <a:gd name="connsiteY3" fmla="*/ 17099 h 755284"/>
              <a:gd name="connsiteX4" fmla="*/ 2077699 w 2077699"/>
              <a:gd name="connsiteY4" fmla="*/ 752432 h 755284"/>
              <a:gd name="connsiteX5" fmla="*/ 2605 w 2077699"/>
              <a:gd name="connsiteY5" fmla="*/ 755284 h 755284"/>
              <a:gd name="connsiteX6" fmla="*/ 167 w 2077699"/>
              <a:gd name="connsiteY6" fmla="*/ 8544 h 755284"/>
              <a:gd name="connsiteX7" fmla="*/ 977704 w 2077699"/>
              <a:gd name="connsiteY7" fmla="*/ 0 h 755284"/>
              <a:gd name="connsiteX8" fmla="*/ 973789 w 2077699"/>
              <a:gd name="connsiteY8" fmla="*/ 392662 h 755284"/>
              <a:gd name="connsiteX0" fmla="*/ 973789 w 2077699"/>
              <a:gd name="connsiteY0" fmla="*/ 392662 h 755284"/>
              <a:gd name="connsiteX1" fmla="*/ 1578184 w 2077699"/>
              <a:gd name="connsiteY1" fmla="*/ 387837 h 755284"/>
              <a:gd name="connsiteX2" fmla="*/ 1527809 w 2077699"/>
              <a:gd name="connsiteY2" fmla="*/ 16237 h 755284"/>
              <a:gd name="connsiteX3" fmla="*/ 2071582 w 2077699"/>
              <a:gd name="connsiteY3" fmla="*/ 17099 h 755284"/>
              <a:gd name="connsiteX4" fmla="*/ 2077699 w 2077699"/>
              <a:gd name="connsiteY4" fmla="*/ 752432 h 755284"/>
              <a:gd name="connsiteX5" fmla="*/ 2605 w 2077699"/>
              <a:gd name="connsiteY5" fmla="*/ 755284 h 755284"/>
              <a:gd name="connsiteX6" fmla="*/ 167 w 2077699"/>
              <a:gd name="connsiteY6" fmla="*/ 8544 h 755284"/>
              <a:gd name="connsiteX7" fmla="*/ 977704 w 2077699"/>
              <a:gd name="connsiteY7" fmla="*/ 0 h 755284"/>
              <a:gd name="connsiteX8" fmla="*/ 973789 w 2077699"/>
              <a:gd name="connsiteY8" fmla="*/ 392662 h 755284"/>
              <a:gd name="connsiteX0" fmla="*/ 973789 w 2077699"/>
              <a:gd name="connsiteY0" fmla="*/ 392662 h 755284"/>
              <a:gd name="connsiteX1" fmla="*/ 1578184 w 2077699"/>
              <a:gd name="connsiteY1" fmla="*/ 387837 h 755284"/>
              <a:gd name="connsiteX2" fmla="*/ 1559624 w 2077699"/>
              <a:gd name="connsiteY2" fmla="*/ 4826 h 755284"/>
              <a:gd name="connsiteX3" fmla="*/ 2071582 w 2077699"/>
              <a:gd name="connsiteY3" fmla="*/ 17099 h 755284"/>
              <a:gd name="connsiteX4" fmla="*/ 2077699 w 2077699"/>
              <a:gd name="connsiteY4" fmla="*/ 752432 h 755284"/>
              <a:gd name="connsiteX5" fmla="*/ 2605 w 2077699"/>
              <a:gd name="connsiteY5" fmla="*/ 755284 h 755284"/>
              <a:gd name="connsiteX6" fmla="*/ 167 w 2077699"/>
              <a:gd name="connsiteY6" fmla="*/ 8544 h 755284"/>
              <a:gd name="connsiteX7" fmla="*/ 977704 w 2077699"/>
              <a:gd name="connsiteY7" fmla="*/ 0 h 755284"/>
              <a:gd name="connsiteX8" fmla="*/ 973789 w 2077699"/>
              <a:gd name="connsiteY8" fmla="*/ 392662 h 755284"/>
              <a:gd name="connsiteX0" fmla="*/ 973789 w 2077699"/>
              <a:gd name="connsiteY0" fmla="*/ 392662 h 755284"/>
              <a:gd name="connsiteX1" fmla="*/ 1578184 w 2077699"/>
              <a:gd name="connsiteY1" fmla="*/ 387837 h 755284"/>
              <a:gd name="connsiteX2" fmla="*/ 1572881 w 2077699"/>
              <a:gd name="connsiteY2" fmla="*/ 16237 h 755284"/>
              <a:gd name="connsiteX3" fmla="*/ 2071582 w 2077699"/>
              <a:gd name="connsiteY3" fmla="*/ 17099 h 755284"/>
              <a:gd name="connsiteX4" fmla="*/ 2077699 w 2077699"/>
              <a:gd name="connsiteY4" fmla="*/ 752432 h 755284"/>
              <a:gd name="connsiteX5" fmla="*/ 2605 w 2077699"/>
              <a:gd name="connsiteY5" fmla="*/ 755284 h 755284"/>
              <a:gd name="connsiteX6" fmla="*/ 167 w 2077699"/>
              <a:gd name="connsiteY6" fmla="*/ 8544 h 755284"/>
              <a:gd name="connsiteX7" fmla="*/ 977704 w 2077699"/>
              <a:gd name="connsiteY7" fmla="*/ 0 h 755284"/>
              <a:gd name="connsiteX8" fmla="*/ 973789 w 2077699"/>
              <a:gd name="connsiteY8" fmla="*/ 392662 h 755284"/>
              <a:gd name="connsiteX0" fmla="*/ 973789 w 2077699"/>
              <a:gd name="connsiteY0" fmla="*/ 392662 h 755284"/>
              <a:gd name="connsiteX1" fmla="*/ 1578184 w 2077699"/>
              <a:gd name="connsiteY1" fmla="*/ 387837 h 755284"/>
              <a:gd name="connsiteX2" fmla="*/ 1578184 w 2077699"/>
              <a:gd name="connsiteY2" fmla="*/ 24795 h 755284"/>
              <a:gd name="connsiteX3" fmla="*/ 2071582 w 2077699"/>
              <a:gd name="connsiteY3" fmla="*/ 17099 h 755284"/>
              <a:gd name="connsiteX4" fmla="*/ 2077699 w 2077699"/>
              <a:gd name="connsiteY4" fmla="*/ 752432 h 755284"/>
              <a:gd name="connsiteX5" fmla="*/ 2605 w 2077699"/>
              <a:gd name="connsiteY5" fmla="*/ 755284 h 755284"/>
              <a:gd name="connsiteX6" fmla="*/ 167 w 2077699"/>
              <a:gd name="connsiteY6" fmla="*/ 8544 h 755284"/>
              <a:gd name="connsiteX7" fmla="*/ 977704 w 2077699"/>
              <a:gd name="connsiteY7" fmla="*/ 0 h 755284"/>
              <a:gd name="connsiteX8" fmla="*/ 973789 w 2077699"/>
              <a:gd name="connsiteY8" fmla="*/ 392662 h 755284"/>
              <a:gd name="connsiteX0" fmla="*/ 973789 w 2077699"/>
              <a:gd name="connsiteY0" fmla="*/ 384118 h 746740"/>
              <a:gd name="connsiteX1" fmla="*/ 1578184 w 2077699"/>
              <a:gd name="connsiteY1" fmla="*/ 379293 h 746740"/>
              <a:gd name="connsiteX2" fmla="*/ 1578184 w 2077699"/>
              <a:gd name="connsiteY2" fmla="*/ 16251 h 746740"/>
              <a:gd name="connsiteX3" fmla="*/ 2071582 w 2077699"/>
              <a:gd name="connsiteY3" fmla="*/ 8555 h 746740"/>
              <a:gd name="connsiteX4" fmla="*/ 2077699 w 2077699"/>
              <a:gd name="connsiteY4" fmla="*/ 743888 h 746740"/>
              <a:gd name="connsiteX5" fmla="*/ 2605 w 2077699"/>
              <a:gd name="connsiteY5" fmla="*/ 746740 h 746740"/>
              <a:gd name="connsiteX6" fmla="*/ 167 w 2077699"/>
              <a:gd name="connsiteY6" fmla="*/ 0 h 746740"/>
              <a:gd name="connsiteX7" fmla="*/ 972402 w 2077699"/>
              <a:gd name="connsiteY7" fmla="*/ 8573 h 746740"/>
              <a:gd name="connsiteX8" fmla="*/ 973789 w 2077699"/>
              <a:gd name="connsiteY8" fmla="*/ 384118 h 746740"/>
              <a:gd name="connsiteX0" fmla="*/ 973789 w 2077699"/>
              <a:gd name="connsiteY0" fmla="*/ 384118 h 746740"/>
              <a:gd name="connsiteX1" fmla="*/ 1578184 w 2077699"/>
              <a:gd name="connsiteY1" fmla="*/ 379293 h 746740"/>
              <a:gd name="connsiteX2" fmla="*/ 1583487 w 2077699"/>
              <a:gd name="connsiteY2" fmla="*/ 19104 h 746740"/>
              <a:gd name="connsiteX3" fmla="*/ 2071582 w 2077699"/>
              <a:gd name="connsiteY3" fmla="*/ 8555 h 746740"/>
              <a:gd name="connsiteX4" fmla="*/ 2077699 w 2077699"/>
              <a:gd name="connsiteY4" fmla="*/ 743888 h 746740"/>
              <a:gd name="connsiteX5" fmla="*/ 2605 w 2077699"/>
              <a:gd name="connsiteY5" fmla="*/ 746740 h 746740"/>
              <a:gd name="connsiteX6" fmla="*/ 167 w 2077699"/>
              <a:gd name="connsiteY6" fmla="*/ 0 h 746740"/>
              <a:gd name="connsiteX7" fmla="*/ 972402 w 2077699"/>
              <a:gd name="connsiteY7" fmla="*/ 8573 h 746740"/>
              <a:gd name="connsiteX8" fmla="*/ 973789 w 2077699"/>
              <a:gd name="connsiteY8" fmla="*/ 384118 h 746740"/>
              <a:gd name="connsiteX0" fmla="*/ 973789 w 2077699"/>
              <a:gd name="connsiteY0" fmla="*/ 384118 h 746740"/>
              <a:gd name="connsiteX1" fmla="*/ 1578184 w 2077699"/>
              <a:gd name="connsiteY1" fmla="*/ 379293 h 746740"/>
              <a:gd name="connsiteX2" fmla="*/ 1572881 w 2077699"/>
              <a:gd name="connsiteY2" fmla="*/ 7693 h 746740"/>
              <a:gd name="connsiteX3" fmla="*/ 2071582 w 2077699"/>
              <a:gd name="connsiteY3" fmla="*/ 8555 h 746740"/>
              <a:gd name="connsiteX4" fmla="*/ 2077699 w 2077699"/>
              <a:gd name="connsiteY4" fmla="*/ 743888 h 746740"/>
              <a:gd name="connsiteX5" fmla="*/ 2605 w 2077699"/>
              <a:gd name="connsiteY5" fmla="*/ 746740 h 746740"/>
              <a:gd name="connsiteX6" fmla="*/ 167 w 2077699"/>
              <a:gd name="connsiteY6" fmla="*/ 0 h 746740"/>
              <a:gd name="connsiteX7" fmla="*/ 972402 w 2077699"/>
              <a:gd name="connsiteY7" fmla="*/ 8573 h 746740"/>
              <a:gd name="connsiteX8" fmla="*/ 973789 w 2077699"/>
              <a:gd name="connsiteY8" fmla="*/ 384118 h 746740"/>
              <a:gd name="connsiteX0" fmla="*/ 973789 w 2077699"/>
              <a:gd name="connsiteY0" fmla="*/ 384118 h 746740"/>
              <a:gd name="connsiteX1" fmla="*/ 1578184 w 2077699"/>
              <a:gd name="connsiteY1" fmla="*/ 379293 h 746740"/>
              <a:gd name="connsiteX2" fmla="*/ 1580835 w 2077699"/>
              <a:gd name="connsiteY2" fmla="*/ 19104 h 746740"/>
              <a:gd name="connsiteX3" fmla="*/ 2071582 w 2077699"/>
              <a:gd name="connsiteY3" fmla="*/ 8555 h 746740"/>
              <a:gd name="connsiteX4" fmla="*/ 2077699 w 2077699"/>
              <a:gd name="connsiteY4" fmla="*/ 743888 h 746740"/>
              <a:gd name="connsiteX5" fmla="*/ 2605 w 2077699"/>
              <a:gd name="connsiteY5" fmla="*/ 746740 h 746740"/>
              <a:gd name="connsiteX6" fmla="*/ 167 w 2077699"/>
              <a:gd name="connsiteY6" fmla="*/ 0 h 746740"/>
              <a:gd name="connsiteX7" fmla="*/ 972402 w 2077699"/>
              <a:gd name="connsiteY7" fmla="*/ 8573 h 746740"/>
              <a:gd name="connsiteX8" fmla="*/ 973789 w 2077699"/>
              <a:gd name="connsiteY8" fmla="*/ 384118 h 746740"/>
              <a:gd name="connsiteX0" fmla="*/ 973789 w 2077699"/>
              <a:gd name="connsiteY0" fmla="*/ 384118 h 746740"/>
              <a:gd name="connsiteX1" fmla="*/ 1578184 w 2077699"/>
              <a:gd name="connsiteY1" fmla="*/ 379293 h 746740"/>
              <a:gd name="connsiteX2" fmla="*/ 1583487 w 2077699"/>
              <a:gd name="connsiteY2" fmla="*/ 10546 h 746740"/>
              <a:gd name="connsiteX3" fmla="*/ 2071582 w 2077699"/>
              <a:gd name="connsiteY3" fmla="*/ 8555 h 746740"/>
              <a:gd name="connsiteX4" fmla="*/ 2077699 w 2077699"/>
              <a:gd name="connsiteY4" fmla="*/ 743888 h 746740"/>
              <a:gd name="connsiteX5" fmla="*/ 2605 w 2077699"/>
              <a:gd name="connsiteY5" fmla="*/ 746740 h 746740"/>
              <a:gd name="connsiteX6" fmla="*/ 167 w 2077699"/>
              <a:gd name="connsiteY6" fmla="*/ 0 h 746740"/>
              <a:gd name="connsiteX7" fmla="*/ 972402 w 2077699"/>
              <a:gd name="connsiteY7" fmla="*/ 8573 h 746740"/>
              <a:gd name="connsiteX8" fmla="*/ 973789 w 2077699"/>
              <a:gd name="connsiteY8" fmla="*/ 384118 h 746740"/>
              <a:gd name="connsiteX0" fmla="*/ 973789 w 2077699"/>
              <a:gd name="connsiteY0" fmla="*/ 384118 h 746740"/>
              <a:gd name="connsiteX1" fmla="*/ 1578184 w 2077699"/>
              <a:gd name="connsiteY1" fmla="*/ 379293 h 746740"/>
              <a:gd name="connsiteX2" fmla="*/ 1578184 w 2077699"/>
              <a:gd name="connsiteY2" fmla="*/ 4840 h 746740"/>
              <a:gd name="connsiteX3" fmla="*/ 2071582 w 2077699"/>
              <a:gd name="connsiteY3" fmla="*/ 8555 h 746740"/>
              <a:gd name="connsiteX4" fmla="*/ 2077699 w 2077699"/>
              <a:gd name="connsiteY4" fmla="*/ 743888 h 746740"/>
              <a:gd name="connsiteX5" fmla="*/ 2605 w 2077699"/>
              <a:gd name="connsiteY5" fmla="*/ 746740 h 746740"/>
              <a:gd name="connsiteX6" fmla="*/ 167 w 2077699"/>
              <a:gd name="connsiteY6" fmla="*/ 0 h 746740"/>
              <a:gd name="connsiteX7" fmla="*/ 972402 w 2077699"/>
              <a:gd name="connsiteY7" fmla="*/ 8573 h 746740"/>
              <a:gd name="connsiteX8" fmla="*/ 973789 w 2077699"/>
              <a:gd name="connsiteY8" fmla="*/ 384118 h 74674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77699" h="746740">
                <a:moveTo>
                  <a:pt x="973789" y="384118"/>
                </a:moveTo>
                <a:lnTo>
                  <a:pt x="1578184" y="379293"/>
                </a:lnTo>
                <a:cubicBezTo>
                  <a:pt x="1576283" y="257329"/>
                  <a:pt x="1580085" y="126804"/>
                  <a:pt x="1578184" y="4840"/>
                </a:cubicBezTo>
                <a:lnTo>
                  <a:pt x="2071582" y="8555"/>
                </a:lnTo>
                <a:cubicBezTo>
                  <a:pt x="2071720" y="249863"/>
                  <a:pt x="2077561" y="502580"/>
                  <a:pt x="2077699" y="743888"/>
                </a:cubicBezTo>
                <a:lnTo>
                  <a:pt x="2605" y="746740"/>
                </a:lnTo>
                <a:cubicBezTo>
                  <a:pt x="3694" y="498777"/>
                  <a:pt x="-922" y="247963"/>
                  <a:pt x="167" y="0"/>
                </a:cubicBezTo>
                <a:lnTo>
                  <a:pt x="972402" y="8573"/>
                </a:lnTo>
                <a:cubicBezTo>
                  <a:pt x="971452" y="132438"/>
                  <a:pt x="974739" y="260253"/>
                  <a:pt x="973789" y="384118"/>
                </a:cubicBezTo>
                <a:close/>
              </a:path>
            </a:pathLst>
          </a:cu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0</xdr:col>
      <xdr:colOff>253999</xdr:colOff>
      <xdr:row>137</xdr:row>
      <xdr:rowOff>115357</xdr:rowOff>
    </xdr:from>
    <xdr:to>
      <xdr:col>27</xdr:col>
      <xdr:colOff>1057</xdr:colOff>
      <xdr:row>161</xdr:row>
      <xdr:rowOff>39157</xdr:rowOff>
    </xdr:to>
    <xdr:grpSp>
      <xdr:nvGrpSpPr>
        <xdr:cNvPr id="103" name="グループ化 102"/>
        <xdr:cNvGrpSpPr/>
      </xdr:nvGrpSpPr>
      <xdr:grpSpPr>
        <a:xfrm>
          <a:off x="253999" y="26192948"/>
          <a:ext cx="17809710" cy="4105508"/>
          <a:chOff x="253999" y="26192948"/>
          <a:chExt cx="17809710" cy="4105508"/>
        </a:xfrm>
      </xdr:grpSpPr>
      <xdr:pic>
        <xdr:nvPicPr>
          <xdr:cNvPr id="23" name="図 22"/>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53999" y="26192948"/>
            <a:ext cx="17809710" cy="4105508"/>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74" name="正方形/長方形 73"/>
          <xdr:cNvSpPr/>
        </xdr:nvSpPr>
        <xdr:spPr>
          <a:xfrm>
            <a:off x="16678766" y="28738784"/>
            <a:ext cx="1320929" cy="386575"/>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5" name="正方形/長方形 74"/>
          <xdr:cNvSpPr/>
        </xdr:nvSpPr>
        <xdr:spPr>
          <a:xfrm>
            <a:off x="12487378" y="28737622"/>
            <a:ext cx="1314579" cy="404670"/>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6" name="正方形/長方形 75"/>
          <xdr:cNvSpPr/>
        </xdr:nvSpPr>
        <xdr:spPr>
          <a:xfrm>
            <a:off x="10362581" y="28722908"/>
            <a:ext cx="1592921" cy="411976"/>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7" name="正方形/長方形 76"/>
          <xdr:cNvSpPr/>
        </xdr:nvSpPr>
        <xdr:spPr>
          <a:xfrm>
            <a:off x="14573018" y="28722909"/>
            <a:ext cx="1592920" cy="402451"/>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8" name="正方形/長方形 77"/>
          <xdr:cNvSpPr/>
        </xdr:nvSpPr>
        <xdr:spPr>
          <a:xfrm>
            <a:off x="8072089" y="28748309"/>
            <a:ext cx="779527" cy="372817"/>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9" name="正方形/長方形 78"/>
          <xdr:cNvSpPr/>
        </xdr:nvSpPr>
        <xdr:spPr>
          <a:xfrm>
            <a:off x="517525" y="28713385"/>
            <a:ext cx="6812079" cy="445842"/>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6" name="八角形 81"/>
          <xdr:cNvSpPr/>
        </xdr:nvSpPr>
        <xdr:spPr>
          <a:xfrm>
            <a:off x="980610" y="26210941"/>
            <a:ext cx="761223" cy="742072"/>
          </a:xfrm>
          <a:custGeom>
            <a:avLst/>
            <a:gdLst>
              <a:gd name="connsiteX0" fmla="*/ 0 w 1185333"/>
              <a:gd name="connsiteY0" fmla="*/ 210783 h 719666"/>
              <a:gd name="connsiteX1" fmla="*/ 210783 w 1185333"/>
              <a:gd name="connsiteY1" fmla="*/ 0 h 719666"/>
              <a:gd name="connsiteX2" fmla="*/ 974550 w 1185333"/>
              <a:gd name="connsiteY2" fmla="*/ 0 h 719666"/>
              <a:gd name="connsiteX3" fmla="*/ 1185333 w 1185333"/>
              <a:gd name="connsiteY3" fmla="*/ 210783 h 719666"/>
              <a:gd name="connsiteX4" fmla="*/ 1185333 w 1185333"/>
              <a:gd name="connsiteY4" fmla="*/ 508883 h 719666"/>
              <a:gd name="connsiteX5" fmla="*/ 974550 w 1185333"/>
              <a:gd name="connsiteY5" fmla="*/ 719666 h 719666"/>
              <a:gd name="connsiteX6" fmla="*/ 210783 w 1185333"/>
              <a:gd name="connsiteY6" fmla="*/ 719666 h 719666"/>
              <a:gd name="connsiteX7" fmla="*/ 0 w 1185333"/>
              <a:gd name="connsiteY7" fmla="*/ 508883 h 719666"/>
              <a:gd name="connsiteX8" fmla="*/ 0 w 1185333"/>
              <a:gd name="connsiteY8" fmla="*/ 210783 h 719666"/>
              <a:gd name="connsiteX0" fmla="*/ 0 w 1185333"/>
              <a:gd name="connsiteY0" fmla="*/ 508883 h 719666"/>
              <a:gd name="connsiteX1" fmla="*/ 210783 w 1185333"/>
              <a:gd name="connsiteY1" fmla="*/ 0 h 719666"/>
              <a:gd name="connsiteX2" fmla="*/ 974550 w 1185333"/>
              <a:gd name="connsiteY2" fmla="*/ 0 h 719666"/>
              <a:gd name="connsiteX3" fmla="*/ 1185333 w 1185333"/>
              <a:gd name="connsiteY3" fmla="*/ 210783 h 719666"/>
              <a:gd name="connsiteX4" fmla="*/ 1185333 w 1185333"/>
              <a:gd name="connsiteY4" fmla="*/ 508883 h 719666"/>
              <a:gd name="connsiteX5" fmla="*/ 974550 w 1185333"/>
              <a:gd name="connsiteY5" fmla="*/ 719666 h 719666"/>
              <a:gd name="connsiteX6" fmla="*/ 210783 w 1185333"/>
              <a:gd name="connsiteY6" fmla="*/ 719666 h 719666"/>
              <a:gd name="connsiteX7" fmla="*/ 0 w 1185333"/>
              <a:gd name="connsiteY7" fmla="*/ 508883 h 719666"/>
              <a:gd name="connsiteX0" fmla="*/ 0 w 974550"/>
              <a:gd name="connsiteY0" fmla="*/ 719666 h 719666"/>
              <a:gd name="connsiteX1" fmla="*/ 0 w 974550"/>
              <a:gd name="connsiteY1" fmla="*/ 0 h 719666"/>
              <a:gd name="connsiteX2" fmla="*/ 763767 w 974550"/>
              <a:gd name="connsiteY2" fmla="*/ 0 h 719666"/>
              <a:gd name="connsiteX3" fmla="*/ 974550 w 974550"/>
              <a:gd name="connsiteY3" fmla="*/ 210783 h 719666"/>
              <a:gd name="connsiteX4" fmla="*/ 974550 w 974550"/>
              <a:gd name="connsiteY4" fmla="*/ 508883 h 719666"/>
              <a:gd name="connsiteX5" fmla="*/ 763767 w 974550"/>
              <a:gd name="connsiteY5" fmla="*/ 719666 h 719666"/>
              <a:gd name="connsiteX6" fmla="*/ 0 w 974550"/>
              <a:gd name="connsiteY6" fmla="*/ 719666 h 719666"/>
              <a:gd name="connsiteX0" fmla="*/ 0 w 974550"/>
              <a:gd name="connsiteY0" fmla="*/ 719666 h 719666"/>
              <a:gd name="connsiteX1" fmla="*/ 0 w 974550"/>
              <a:gd name="connsiteY1" fmla="*/ 0 h 719666"/>
              <a:gd name="connsiteX2" fmla="*/ 573267 w 974550"/>
              <a:gd name="connsiteY2" fmla="*/ 0 h 719666"/>
              <a:gd name="connsiteX3" fmla="*/ 974550 w 974550"/>
              <a:gd name="connsiteY3" fmla="*/ 210783 h 719666"/>
              <a:gd name="connsiteX4" fmla="*/ 974550 w 974550"/>
              <a:gd name="connsiteY4" fmla="*/ 508883 h 719666"/>
              <a:gd name="connsiteX5" fmla="*/ 763767 w 974550"/>
              <a:gd name="connsiteY5" fmla="*/ 719666 h 719666"/>
              <a:gd name="connsiteX6" fmla="*/ 0 w 974550"/>
              <a:gd name="connsiteY6" fmla="*/ 719666 h 719666"/>
              <a:gd name="connsiteX0" fmla="*/ 0 w 974550"/>
              <a:gd name="connsiteY0" fmla="*/ 719666 h 719666"/>
              <a:gd name="connsiteX1" fmla="*/ 0 w 974550"/>
              <a:gd name="connsiteY1" fmla="*/ 0 h 719666"/>
              <a:gd name="connsiteX2" fmla="*/ 573267 w 974550"/>
              <a:gd name="connsiteY2" fmla="*/ 0 h 719666"/>
              <a:gd name="connsiteX3" fmla="*/ 582967 w 974550"/>
              <a:gd name="connsiteY3" fmla="*/ 380116 h 719666"/>
              <a:gd name="connsiteX4" fmla="*/ 974550 w 974550"/>
              <a:gd name="connsiteY4" fmla="*/ 508883 h 719666"/>
              <a:gd name="connsiteX5" fmla="*/ 763767 w 974550"/>
              <a:gd name="connsiteY5" fmla="*/ 719666 h 719666"/>
              <a:gd name="connsiteX6" fmla="*/ 0 w 974550"/>
              <a:gd name="connsiteY6" fmla="*/ 719666 h 719666"/>
              <a:gd name="connsiteX0" fmla="*/ 0 w 836967"/>
              <a:gd name="connsiteY0" fmla="*/ 719666 h 719666"/>
              <a:gd name="connsiteX1" fmla="*/ 0 w 836967"/>
              <a:gd name="connsiteY1" fmla="*/ 0 h 719666"/>
              <a:gd name="connsiteX2" fmla="*/ 573267 w 836967"/>
              <a:gd name="connsiteY2" fmla="*/ 0 h 719666"/>
              <a:gd name="connsiteX3" fmla="*/ 582967 w 836967"/>
              <a:gd name="connsiteY3" fmla="*/ 380116 h 719666"/>
              <a:gd name="connsiteX4" fmla="*/ 836967 w 836967"/>
              <a:gd name="connsiteY4" fmla="*/ 403049 h 719666"/>
              <a:gd name="connsiteX5" fmla="*/ 763767 w 836967"/>
              <a:gd name="connsiteY5" fmla="*/ 719666 h 719666"/>
              <a:gd name="connsiteX6" fmla="*/ 0 w 836967"/>
              <a:gd name="connsiteY6" fmla="*/ 719666 h 719666"/>
              <a:gd name="connsiteX0" fmla="*/ 0 w 836967"/>
              <a:gd name="connsiteY0" fmla="*/ 719666 h 719666"/>
              <a:gd name="connsiteX1" fmla="*/ 0 w 836967"/>
              <a:gd name="connsiteY1" fmla="*/ 0 h 719666"/>
              <a:gd name="connsiteX2" fmla="*/ 573267 w 836967"/>
              <a:gd name="connsiteY2" fmla="*/ 0 h 719666"/>
              <a:gd name="connsiteX3" fmla="*/ 582967 w 836967"/>
              <a:gd name="connsiteY3" fmla="*/ 380116 h 719666"/>
              <a:gd name="connsiteX4" fmla="*/ 836967 w 836967"/>
              <a:gd name="connsiteY4" fmla="*/ 403049 h 719666"/>
              <a:gd name="connsiteX5" fmla="*/ 763767 w 836967"/>
              <a:gd name="connsiteY5" fmla="*/ 719666 h 719666"/>
              <a:gd name="connsiteX6" fmla="*/ 0 w 836967"/>
              <a:gd name="connsiteY6" fmla="*/ 719666 h 719666"/>
              <a:gd name="connsiteX0" fmla="*/ 0 w 815800"/>
              <a:gd name="connsiteY0" fmla="*/ 719666 h 719666"/>
              <a:gd name="connsiteX1" fmla="*/ 0 w 815800"/>
              <a:gd name="connsiteY1" fmla="*/ 0 h 719666"/>
              <a:gd name="connsiteX2" fmla="*/ 573267 w 815800"/>
              <a:gd name="connsiteY2" fmla="*/ 0 h 719666"/>
              <a:gd name="connsiteX3" fmla="*/ 582967 w 815800"/>
              <a:gd name="connsiteY3" fmla="*/ 380116 h 719666"/>
              <a:gd name="connsiteX4" fmla="*/ 815800 w 815800"/>
              <a:gd name="connsiteY4" fmla="*/ 360716 h 719666"/>
              <a:gd name="connsiteX5" fmla="*/ 763767 w 815800"/>
              <a:gd name="connsiteY5" fmla="*/ 719666 h 719666"/>
              <a:gd name="connsiteX6" fmla="*/ 0 w 815800"/>
              <a:gd name="connsiteY6" fmla="*/ 719666 h 719666"/>
              <a:gd name="connsiteX0" fmla="*/ 0 w 773467"/>
              <a:gd name="connsiteY0" fmla="*/ 719666 h 719666"/>
              <a:gd name="connsiteX1" fmla="*/ 0 w 773467"/>
              <a:gd name="connsiteY1" fmla="*/ 0 h 719666"/>
              <a:gd name="connsiteX2" fmla="*/ 573267 w 773467"/>
              <a:gd name="connsiteY2" fmla="*/ 0 h 719666"/>
              <a:gd name="connsiteX3" fmla="*/ 582967 w 773467"/>
              <a:gd name="connsiteY3" fmla="*/ 380116 h 719666"/>
              <a:gd name="connsiteX4" fmla="*/ 773467 w 773467"/>
              <a:gd name="connsiteY4" fmla="*/ 350132 h 719666"/>
              <a:gd name="connsiteX5" fmla="*/ 763767 w 773467"/>
              <a:gd name="connsiteY5" fmla="*/ 719666 h 719666"/>
              <a:gd name="connsiteX6" fmla="*/ 0 w 773467"/>
              <a:gd name="connsiteY6" fmla="*/ 719666 h 719666"/>
              <a:gd name="connsiteX0" fmla="*/ 0 w 815800"/>
              <a:gd name="connsiteY0" fmla="*/ 719666 h 719666"/>
              <a:gd name="connsiteX1" fmla="*/ 0 w 815800"/>
              <a:gd name="connsiteY1" fmla="*/ 0 h 719666"/>
              <a:gd name="connsiteX2" fmla="*/ 573267 w 815800"/>
              <a:gd name="connsiteY2" fmla="*/ 0 h 719666"/>
              <a:gd name="connsiteX3" fmla="*/ 582967 w 815800"/>
              <a:gd name="connsiteY3" fmla="*/ 380116 h 719666"/>
              <a:gd name="connsiteX4" fmla="*/ 815800 w 815800"/>
              <a:gd name="connsiteY4" fmla="*/ 381882 h 719666"/>
              <a:gd name="connsiteX5" fmla="*/ 763767 w 815800"/>
              <a:gd name="connsiteY5" fmla="*/ 719666 h 719666"/>
              <a:gd name="connsiteX6" fmla="*/ 0 w 815800"/>
              <a:gd name="connsiteY6" fmla="*/ 719666 h 719666"/>
              <a:gd name="connsiteX0" fmla="*/ 0 w 773467"/>
              <a:gd name="connsiteY0" fmla="*/ 719666 h 719666"/>
              <a:gd name="connsiteX1" fmla="*/ 0 w 773467"/>
              <a:gd name="connsiteY1" fmla="*/ 0 h 719666"/>
              <a:gd name="connsiteX2" fmla="*/ 573267 w 773467"/>
              <a:gd name="connsiteY2" fmla="*/ 0 h 719666"/>
              <a:gd name="connsiteX3" fmla="*/ 582967 w 773467"/>
              <a:gd name="connsiteY3" fmla="*/ 380116 h 719666"/>
              <a:gd name="connsiteX4" fmla="*/ 773467 w 773467"/>
              <a:gd name="connsiteY4" fmla="*/ 381882 h 719666"/>
              <a:gd name="connsiteX5" fmla="*/ 763767 w 773467"/>
              <a:gd name="connsiteY5" fmla="*/ 719666 h 719666"/>
              <a:gd name="connsiteX6" fmla="*/ 0 w 773467"/>
              <a:gd name="connsiteY6" fmla="*/ 719666 h 719666"/>
              <a:gd name="connsiteX0" fmla="*/ 0 w 815800"/>
              <a:gd name="connsiteY0" fmla="*/ 719666 h 719666"/>
              <a:gd name="connsiteX1" fmla="*/ 0 w 815800"/>
              <a:gd name="connsiteY1" fmla="*/ 0 h 719666"/>
              <a:gd name="connsiteX2" fmla="*/ 573267 w 815800"/>
              <a:gd name="connsiteY2" fmla="*/ 0 h 719666"/>
              <a:gd name="connsiteX3" fmla="*/ 582967 w 815800"/>
              <a:gd name="connsiteY3" fmla="*/ 380116 h 719666"/>
              <a:gd name="connsiteX4" fmla="*/ 815800 w 815800"/>
              <a:gd name="connsiteY4" fmla="*/ 381882 h 719666"/>
              <a:gd name="connsiteX5" fmla="*/ 763767 w 815800"/>
              <a:gd name="connsiteY5" fmla="*/ 719666 h 719666"/>
              <a:gd name="connsiteX6" fmla="*/ 0 w 815800"/>
              <a:gd name="connsiteY6" fmla="*/ 719666 h 719666"/>
              <a:gd name="connsiteX0" fmla="*/ 0 w 784050"/>
              <a:gd name="connsiteY0" fmla="*/ 719666 h 719666"/>
              <a:gd name="connsiteX1" fmla="*/ 0 w 784050"/>
              <a:gd name="connsiteY1" fmla="*/ 0 h 719666"/>
              <a:gd name="connsiteX2" fmla="*/ 573267 w 784050"/>
              <a:gd name="connsiteY2" fmla="*/ 0 h 719666"/>
              <a:gd name="connsiteX3" fmla="*/ 582967 w 784050"/>
              <a:gd name="connsiteY3" fmla="*/ 380116 h 719666"/>
              <a:gd name="connsiteX4" fmla="*/ 784050 w 784050"/>
              <a:gd name="connsiteY4" fmla="*/ 392465 h 719666"/>
              <a:gd name="connsiteX5" fmla="*/ 763767 w 784050"/>
              <a:gd name="connsiteY5" fmla="*/ 719666 h 719666"/>
              <a:gd name="connsiteX6" fmla="*/ 0 w 784050"/>
              <a:gd name="connsiteY6" fmla="*/ 719666 h 719666"/>
              <a:gd name="connsiteX0" fmla="*/ 0 w 815800"/>
              <a:gd name="connsiteY0" fmla="*/ 719666 h 719666"/>
              <a:gd name="connsiteX1" fmla="*/ 0 w 815800"/>
              <a:gd name="connsiteY1" fmla="*/ 0 h 719666"/>
              <a:gd name="connsiteX2" fmla="*/ 573267 w 815800"/>
              <a:gd name="connsiteY2" fmla="*/ 0 h 719666"/>
              <a:gd name="connsiteX3" fmla="*/ 582967 w 815800"/>
              <a:gd name="connsiteY3" fmla="*/ 380116 h 719666"/>
              <a:gd name="connsiteX4" fmla="*/ 815800 w 815800"/>
              <a:gd name="connsiteY4" fmla="*/ 403048 h 719666"/>
              <a:gd name="connsiteX5" fmla="*/ 763767 w 815800"/>
              <a:gd name="connsiteY5" fmla="*/ 719666 h 719666"/>
              <a:gd name="connsiteX6" fmla="*/ 0 w 815800"/>
              <a:gd name="connsiteY6" fmla="*/ 719666 h 719666"/>
              <a:gd name="connsiteX0" fmla="*/ 0 w 784050"/>
              <a:gd name="connsiteY0" fmla="*/ 719666 h 719666"/>
              <a:gd name="connsiteX1" fmla="*/ 0 w 784050"/>
              <a:gd name="connsiteY1" fmla="*/ 0 h 719666"/>
              <a:gd name="connsiteX2" fmla="*/ 573267 w 784050"/>
              <a:gd name="connsiteY2" fmla="*/ 0 h 719666"/>
              <a:gd name="connsiteX3" fmla="*/ 582967 w 784050"/>
              <a:gd name="connsiteY3" fmla="*/ 380116 h 719666"/>
              <a:gd name="connsiteX4" fmla="*/ 784050 w 784050"/>
              <a:gd name="connsiteY4" fmla="*/ 403048 h 719666"/>
              <a:gd name="connsiteX5" fmla="*/ 763767 w 784050"/>
              <a:gd name="connsiteY5" fmla="*/ 719666 h 719666"/>
              <a:gd name="connsiteX6" fmla="*/ 0 w 784050"/>
              <a:gd name="connsiteY6" fmla="*/ 719666 h 719666"/>
              <a:gd name="connsiteX0" fmla="*/ 784050 w 875490"/>
              <a:gd name="connsiteY0" fmla="*/ 403048 h 719666"/>
              <a:gd name="connsiteX1" fmla="*/ 763767 w 875490"/>
              <a:gd name="connsiteY1" fmla="*/ 719666 h 719666"/>
              <a:gd name="connsiteX2" fmla="*/ 0 w 875490"/>
              <a:gd name="connsiteY2" fmla="*/ 719666 h 719666"/>
              <a:gd name="connsiteX3" fmla="*/ 0 w 875490"/>
              <a:gd name="connsiteY3" fmla="*/ 0 h 719666"/>
              <a:gd name="connsiteX4" fmla="*/ 573267 w 875490"/>
              <a:gd name="connsiteY4" fmla="*/ 0 h 719666"/>
              <a:gd name="connsiteX5" fmla="*/ 582967 w 875490"/>
              <a:gd name="connsiteY5" fmla="*/ 380116 h 719666"/>
              <a:gd name="connsiteX6" fmla="*/ 875490 w 875490"/>
              <a:gd name="connsiteY6" fmla="*/ 494488 h 719666"/>
              <a:gd name="connsiteX0" fmla="*/ 784050 w 784050"/>
              <a:gd name="connsiteY0" fmla="*/ 403048 h 719666"/>
              <a:gd name="connsiteX1" fmla="*/ 763767 w 784050"/>
              <a:gd name="connsiteY1" fmla="*/ 719666 h 719666"/>
              <a:gd name="connsiteX2" fmla="*/ 0 w 784050"/>
              <a:gd name="connsiteY2" fmla="*/ 719666 h 719666"/>
              <a:gd name="connsiteX3" fmla="*/ 0 w 784050"/>
              <a:gd name="connsiteY3" fmla="*/ 0 h 719666"/>
              <a:gd name="connsiteX4" fmla="*/ 573267 w 784050"/>
              <a:gd name="connsiteY4" fmla="*/ 0 h 719666"/>
              <a:gd name="connsiteX5" fmla="*/ 582967 w 784050"/>
              <a:gd name="connsiteY5" fmla="*/ 380116 h 719666"/>
              <a:gd name="connsiteX6" fmla="*/ 780240 w 784050"/>
              <a:gd name="connsiteY6" fmla="*/ 367488 h 719666"/>
              <a:gd name="connsiteX0" fmla="*/ 784050 w 790823"/>
              <a:gd name="connsiteY0" fmla="*/ 403048 h 719666"/>
              <a:gd name="connsiteX1" fmla="*/ 763767 w 790823"/>
              <a:gd name="connsiteY1" fmla="*/ 719666 h 719666"/>
              <a:gd name="connsiteX2" fmla="*/ 0 w 790823"/>
              <a:gd name="connsiteY2" fmla="*/ 719666 h 719666"/>
              <a:gd name="connsiteX3" fmla="*/ 0 w 790823"/>
              <a:gd name="connsiteY3" fmla="*/ 0 h 719666"/>
              <a:gd name="connsiteX4" fmla="*/ 573267 w 790823"/>
              <a:gd name="connsiteY4" fmla="*/ 0 h 719666"/>
              <a:gd name="connsiteX5" fmla="*/ 582967 w 790823"/>
              <a:gd name="connsiteY5" fmla="*/ 380116 h 719666"/>
              <a:gd name="connsiteX6" fmla="*/ 790823 w 790823"/>
              <a:gd name="connsiteY6" fmla="*/ 378071 h 719666"/>
              <a:gd name="connsiteX0" fmla="*/ 784050 w 784050"/>
              <a:gd name="connsiteY0" fmla="*/ 403048 h 719666"/>
              <a:gd name="connsiteX1" fmla="*/ 763767 w 784050"/>
              <a:gd name="connsiteY1" fmla="*/ 719666 h 719666"/>
              <a:gd name="connsiteX2" fmla="*/ 0 w 784050"/>
              <a:gd name="connsiteY2" fmla="*/ 719666 h 719666"/>
              <a:gd name="connsiteX3" fmla="*/ 0 w 784050"/>
              <a:gd name="connsiteY3" fmla="*/ 0 h 719666"/>
              <a:gd name="connsiteX4" fmla="*/ 573267 w 784050"/>
              <a:gd name="connsiteY4" fmla="*/ 0 h 719666"/>
              <a:gd name="connsiteX5" fmla="*/ 582967 w 784050"/>
              <a:gd name="connsiteY5" fmla="*/ 380116 h 719666"/>
              <a:gd name="connsiteX6" fmla="*/ 759073 w 784050"/>
              <a:gd name="connsiteY6" fmla="*/ 388654 h 719666"/>
              <a:gd name="connsiteX0" fmla="*/ 784050 w 784050"/>
              <a:gd name="connsiteY0" fmla="*/ 403048 h 719666"/>
              <a:gd name="connsiteX1" fmla="*/ 763767 w 784050"/>
              <a:gd name="connsiteY1" fmla="*/ 719666 h 719666"/>
              <a:gd name="connsiteX2" fmla="*/ 0 w 784050"/>
              <a:gd name="connsiteY2" fmla="*/ 719666 h 719666"/>
              <a:gd name="connsiteX3" fmla="*/ 0 w 784050"/>
              <a:gd name="connsiteY3" fmla="*/ 0 h 719666"/>
              <a:gd name="connsiteX4" fmla="*/ 573267 w 784050"/>
              <a:gd name="connsiteY4" fmla="*/ 0 h 719666"/>
              <a:gd name="connsiteX5" fmla="*/ 582967 w 784050"/>
              <a:gd name="connsiteY5" fmla="*/ 380116 h 719666"/>
              <a:gd name="connsiteX0" fmla="*/ 805216 w 805216"/>
              <a:gd name="connsiteY0" fmla="*/ 392464 h 719666"/>
              <a:gd name="connsiteX1" fmla="*/ 763767 w 805216"/>
              <a:gd name="connsiteY1" fmla="*/ 719666 h 719666"/>
              <a:gd name="connsiteX2" fmla="*/ 0 w 805216"/>
              <a:gd name="connsiteY2" fmla="*/ 719666 h 719666"/>
              <a:gd name="connsiteX3" fmla="*/ 0 w 805216"/>
              <a:gd name="connsiteY3" fmla="*/ 0 h 719666"/>
              <a:gd name="connsiteX4" fmla="*/ 573267 w 805216"/>
              <a:gd name="connsiteY4" fmla="*/ 0 h 719666"/>
              <a:gd name="connsiteX5" fmla="*/ 582967 w 805216"/>
              <a:gd name="connsiteY5" fmla="*/ 380116 h 719666"/>
              <a:gd name="connsiteX0" fmla="*/ 784049 w 784049"/>
              <a:gd name="connsiteY0" fmla="*/ 350131 h 719666"/>
              <a:gd name="connsiteX1" fmla="*/ 763767 w 784049"/>
              <a:gd name="connsiteY1" fmla="*/ 719666 h 719666"/>
              <a:gd name="connsiteX2" fmla="*/ 0 w 784049"/>
              <a:gd name="connsiteY2" fmla="*/ 719666 h 719666"/>
              <a:gd name="connsiteX3" fmla="*/ 0 w 784049"/>
              <a:gd name="connsiteY3" fmla="*/ 0 h 719666"/>
              <a:gd name="connsiteX4" fmla="*/ 573267 w 784049"/>
              <a:gd name="connsiteY4" fmla="*/ 0 h 719666"/>
              <a:gd name="connsiteX5" fmla="*/ 582967 w 784049"/>
              <a:gd name="connsiteY5" fmla="*/ 380116 h 719666"/>
              <a:gd name="connsiteX0" fmla="*/ 858132 w 858132"/>
              <a:gd name="connsiteY0" fmla="*/ 371297 h 719666"/>
              <a:gd name="connsiteX1" fmla="*/ 763767 w 858132"/>
              <a:gd name="connsiteY1" fmla="*/ 719666 h 719666"/>
              <a:gd name="connsiteX2" fmla="*/ 0 w 858132"/>
              <a:gd name="connsiteY2" fmla="*/ 719666 h 719666"/>
              <a:gd name="connsiteX3" fmla="*/ 0 w 858132"/>
              <a:gd name="connsiteY3" fmla="*/ 0 h 719666"/>
              <a:gd name="connsiteX4" fmla="*/ 573267 w 858132"/>
              <a:gd name="connsiteY4" fmla="*/ 0 h 719666"/>
              <a:gd name="connsiteX5" fmla="*/ 582967 w 858132"/>
              <a:gd name="connsiteY5" fmla="*/ 380116 h 719666"/>
              <a:gd name="connsiteX0" fmla="*/ 794632 w 794632"/>
              <a:gd name="connsiteY0" fmla="*/ 371297 h 719666"/>
              <a:gd name="connsiteX1" fmla="*/ 763767 w 794632"/>
              <a:gd name="connsiteY1" fmla="*/ 719666 h 719666"/>
              <a:gd name="connsiteX2" fmla="*/ 0 w 794632"/>
              <a:gd name="connsiteY2" fmla="*/ 719666 h 719666"/>
              <a:gd name="connsiteX3" fmla="*/ 0 w 794632"/>
              <a:gd name="connsiteY3" fmla="*/ 0 h 719666"/>
              <a:gd name="connsiteX4" fmla="*/ 573267 w 794632"/>
              <a:gd name="connsiteY4" fmla="*/ 0 h 719666"/>
              <a:gd name="connsiteX5" fmla="*/ 582967 w 794632"/>
              <a:gd name="connsiteY5" fmla="*/ 380116 h 719666"/>
              <a:gd name="connsiteX0" fmla="*/ 794632 w 794632"/>
              <a:gd name="connsiteY0" fmla="*/ 371297 h 719666"/>
              <a:gd name="connsiteX1" fmla="*/ 763767 w 794632"/>
              <a:gd name="connsiteY1" fmla="*/ 719666 h 719666"/>
              <a:gd name="connsiteX2" fmla="*/ 0 w 794632"/>
              <a:gd name="connsiteY2" fmla="*/ 719666 h 719666"/>
              <a:gd name="connsiteX3" fmla="*/ 0 w 794632"/>
              <a:gd name="connsiteY3" fmla="*/ 0 h 719666"/>
              <a:gd name="connsiteX4" fmla="*/ 573267 w 794632"/>
              <a:gd name="connsiteY4" fmla="*/ 0 h 719666"/>
              <a:gd name="connsiteX5" fmla="*/ 582967 w 794632"/>
              <a:gd name="connsiteY5" fmla="*/ 380116 h 719666"/>
              <a:gd name="connsiteX6" fmla="*/ 794632 w 794632"/>
              <a:gd name="connsiteY6" fmla="*/ 371297 h 719666"/>
              <a:gd name="connsiteX0" fmla="*/ 794632 w 794632"/>
              <a:gd name="connsiteY0" fmla="*/ 381880 h 719666"/>
              <a:gd name="connsiteX1" fmla="*/ 763767 w 794632"/>
              <a:gd name="connsiteY1" fmla="*/ 719666 h 719666"/>
              <a:gd name="connsiteX2" fmla="*/ 0 w 794632"/>
              <a:gd name="connsiteY2" fmla="*/ 719666 h 719666"/>
              <a:gd name="connsiteX3" fmla="*/ 0 w 794632"/>
              <a:gd name="connsiteY3" fmla="*/ 0 h 719666"/>
              <a:gd name="connsiteX4" fmla="*/ 573267 w 794632"/>
              <a:gd name="connsiteY4" fmla="*/ 0 h 719666"/>
              <a:gd name="connsiteX5" fmla="*/ 582967 w 794632"/>
              <a:gd name="connsiteY5" fmla="*/ 380116 h 719666"/>
              <a:gd name="connsiteX6" fmla="*/ 794632 w 794632"/>
              <a:gd name="connsiteY6" fmla="*/ 381880 h 719666"/>
              <a:gd name="connsiteX0" fmla="*/ 784048 w 784048"/>
              <a:gd name="connsiteY0" fmla="*/ 392464 h 719666"/>
              <a:gd name="connsiteX1" fmla="*/ 763767 w 784048"/>
              <a:gd name="connsiteY1" fmla="*/ 719666 h 719666"/>
              <a:gd name="connsiteX2" fmla="*/ 0 w 784048"/>
              <a:gd name="connsiteY2" fmla="*/ 719666 h 719666"/>
              <a:gd name="connsiteX3" fmla="*/ 0 w 784048"/>
              <a:gd name="connsiteY3" fmla="*/ 0 h 719666"/>
              <a:gd name="connsiteX4" fmla="*/ 573267 w 784048"/>
              <a:gd name="connsiteY4" fmla="*/ 0 h 719666"/>
              <a:gd name="connsiteX5" fmla="*/ 582967 w 784048"/>
              <a:gd name="connsiteY5" fmla="*/ 380116 h 719666"/>
              <a:gd name="connsiteX6" fmla="*/ 784048 w 784048"/>
              <a:gd name="connsiteY6" fmla="*/ 392464 h 719666"/>
              <a:gd name="connsiteX0" fmla="*/ 784048 w 784048"/>
              <a:gd name="connsiteY0" fmla="*/ 350131 h 719666"/>
              <a:gd name="connsiteX1" fmla="*/ 763767 w 784048"/>
              <a:gd name="connsiteY1" fmla="*/ 719666 h 719666"/>
              <a:gd name="connsiteX2" fmla="*/ 0 w 784048"/>
              <a:gd name="connsiteY2" fmla="*/ 719666 h 719666"/>
              <a:gd name="connsiteX3" fmla="*/ 0 w 784048"/>
              <a:gd name="connsiteY3" fmla="*/ 0 h 719666"/>
              <a:gd name="connsiteX4" fmla="*/ 573267 w 784048"/>
              <a:gd name="connsiteY4" fmla="*/ 0 h 719666"/>
              <a:gd name="connsiteX5" fmla="*/ 582967 w 784048"/>
              <a:gd name="connsiteY5" fmla="*/ 380116 h 719666"/>
              <a:gd name="connsiteX6" fmla="*/ 784048 w 784048"/>
              <a:gd name="connsiteY6" fmla="*/ 350131 h 719666"/>
              <a:gd name="connsiteX0" fmla="*/ 784048 w 784048"/>
              <a:gd name="connsiteY0" fmla="*/ 360714 h 719666"/>
              <a:gd name="connsiteX1" fmla="*/ 763767 w 784048"/>
              <a:gd name="connsiteY1" fmla="*/ 719666 h 719666"/>
              <a:gd name="connsiteX2" fmla="*/ 0 w 784048"/>
              <a:gd name="connsiteY2" fmla="*/ 719666 h 719666"/>
              <a:gd name="connsiteX3" fmla="*/ 0 w 784048"/>
              <a:gd name="connsiteY3" fmla="*/ 0 h 719666"/>
              <a:gd name="connsiteX4" fmla="*/ 573267 w 784048"/>
              <a:gd name="connsiteY4" fmla="*/ 0 h 719666"/>
              <a:gd name="connsiteX5" fmla="*/ 582967 w 784048"/>
              <a:gd name="connsiteY5" fmla="*/ 380116 h 719666"/>
              <a:gd name="connsiteX6" fmla="*/ 784048 w 784048"/>
              <a:gd name="connsiteY6" fmla="*/ 360714 h 719666"/>
              <a:gd name="connsiteX0" fmla="*/ 791250 w 791250"/>
              <a:gd name="connsiteY0" fmla="*/ 378373 h 719666"/>
              <a:gd name="connsiteX1" fmla="*/ 763767 w 791250"/>
              <a:gd name="connsiteY1" fmla="*/ 719666 h 719666"/>
              <a:gd name="connsiteX2" fmla="*/ 0 w 791250"/>
              <a:gd name="connsiteY2" fmla="*/ 719666 h 719666"/>
              <a:gd name="connsiteX3" fmla="*/ 0 w 791250"/>
              <a:gd name="connsiteY3" fmla="*/ 0 h 719666"/>
              <a:gd name="connsiteX4" fmla="*/ 573267 w 791250"/>
              <a:gd name="connsiteY4" fmla="*/ 0 h 719666"/>
              <a:gd name="connsiteX5" fmla="*/ 582967 w 791250"/>
              <a:gd name="connsiteY5" fmla="*/ 380116 h 719666"/>
              <a:gd name="connsiteX6" fmla="*/ 791250 w 791250"/>
              <a:gd name="connsiteY6" fmla="*/ 378373 h 719666"/>
              <a:gd name="connsiteX0" fmla="*/ 780448 w 780448"/>
              <a:gd name="connsiteY0" fmla="*/ 378373 h 719666"/>
              <a:gd name="connsiteX1" fmla="*/ 763767 w 780448"/>
              <a:gd name="connsiteY1" fmla="*/ 719666 h 719666"/>
              <a:gd name="connsiteX2" fmla="*/ 0 w 780448"/>
              <a:gd name="connsiteY2" fmla="*/ 719666 h 719666"/>
              <a:gd name="connsiteX3" fmla="*/ 0 w 780448"/>
              <a:gd name="connsiteY3" fmla="*/ 0 h 719666"/>
              <a:gd name="connsiteX4" fmla="*/ 573267 w 780448"/>
              <a:gd name="connsiteY4" fmla="*/ 0 h 719666"/>
              <a:gd name="connsiteX5" fmla="*/ 582967 w 780448"/>
              <a:gd name="connsiteY5" fmla="*/ 380116 h 719666"/>
              <a:gd name="connsiteX6" fmla="*/ 780448 w 780448"/>
              <a:gd name="connsiteY6" fmla="*/ 378373 h 719666"/>
              <a:gd name="connsiteX0" fmla="*/ 582967 w 763767"/>
              <a:gd name="connsiteY0" fmla="*/ 380116 h 719666"/>
              <a:gd name="connsiteX1" fmla="*/ 763767 w 763767"/>
              <a:gd name="connsiteY1" fmla="*/ 719666 h 719666"/>
              <a:gd name="connsiteX2" fmla="*/ 0 w 763767"/>
              <a:gd name="connsiteY2" fmla="*/ 719666 h 719666"/>
              <a:gd name="connsiteX3" fmla="*/ 0 w 763767"/>
              <a:gd name="connsiteY3" fmla="*/ 0 h 719666"/>
              <a:gd name="connsiteX4" fmla="*/ 573267 w 763767"/>
              <a:gd name="connsiteY4" fmla="*/ 0 h 719666"/>
              <a:gd name="connsiteX5" fmla="*/ 582967 w 763767"/>
              <a:gd name="connsiteY5" fmla="*/ 380116 h 719666"/>
              <a:gd name="connsiteX0" fmla="*/ 582967 w 763767"/>
              <a:gd name="connsiteY0" fmla="*/ 380116 h 719666"/>
              <a:gd name="connsiteX1" fmla="*/ 617014 w 763767"/>
              <a:gd name="connsiteY1" fmla="*/ 425953 h 719666"/>
              <a:gd name="connsiteX2" fmla="*/ 763767 w 763767"/>
              <a:gd name="connsiteY2" fmla="*/ 719666 h 719666"/>
              <a:gd name="connsiteX3" fmla="*/ 0 w 763767"/>
              <a:gd name="connsiteY3" fmla="*/ 719666 h 719666"/>
              <a:gd name="connsiteX4" fmla="*/ 0 w 763767"/>
              <a:gd name="connsiteY4" fmla="*/ 0 h 719666"/>
              <a:gd name="connsiteX5" fmla="*/ 573267 w 763767"/>
              <a:gd name="connsiteY5" fmla="*/ 0 h 719666"/>
              <a:gd name="connsiteX6" fmla="*/ 582967 w 763767"/>
              <a:gd name="connsiteY6" fmla="*/ 380116 h 719666"/>
              <a:gd name="connsiteX0" fmla="*/ 582967 w 775448"/>
              <a:gd name="connsiteY0" fmla="*/ 380116 h 719666"/>
              <a:gd name="connsiteX1" fmla="*/ 775448 w 775448"/>
              <a:gd name="connsiteY1" fmla="*/ 369446 h 719666"/>
              <a:gd name="connsiteX2" fmla="*/ 763767 w 775448"/>
              <a:gd name="connsiteY2" fmla="*/ 719666 h 719666"/>
              <a:gd name="connsiteX3" fmla="*/ 0 w 775448"/>
              <a:gd name="connsiteY3" fmla="*/ 719666 h 719666"/>
              <a:gd name="connsiteX4" fmla="*/ 0 w 775448"/>
              <a:gd name="connsiteY4" fmla="*/ 0 h 719666"/>
              <a:gd name="connsiteX5" fmla="*/ 573267 w 775448"/>
              <a:gd name="connsiteY5" fmla="*/ 0 h 719666"/>
              <a:gd name="connsiteX6" fmla="*/ 582967 w 775448"/>
              <a:gd name="connsiteY6" fmla="*/ 380116 h 719666"/>
              <a:gd name="connsiteX0" fmla="*/ 582967 w 763767"/>
              <a:gd name="connsiteY0" fmla="*/ 380116 h 719666"/>
              <a:gd name="connsiteX1" fmla="*/ 753843 w 763767"/>
              <a:gd name="connsiteY1" fmla="*/ 387105 h 719666"/>
              <a:gd name="connsiteX2" fmla="*/ 763767 w 763767"/>
              <a:gd name="connsiteY2" fmla="*/ 719666 h 719666"/>
              <a:gd name="connsiteX3" fmla="*/ 0 w 763767"/>
              <a:gd name="connsiteY3" fmla="*/ 719666 h 719666"/>
              <a:gd name="connsiteX4" fmla="*/ 0 w 763767"/>
              <a:gd name="connsiteY4" fmla="*/ 0 h 719666"/>
              <a:gd name="connsiteX5" fmla="*/ 573267 w 763767"/>
              <a:gd name="connsiteY5" fmla="*/ 0 h 719666"/>
              <a:gd name="connsiteX6" fmla="*/ 582967 w 763767"/>
              <a:gd name="connsiteY6" fmla="*/ 380116 h 719666"/>
              <a:gd name="connsiteX0" fmla="*/ 582967 w 763767"/>
              <a:gd name="connsiteY0" fmla="*/ 380116 h 719666"/>
              <a:gd name="connsiteX1" fmla="*/ 761044 w 763767"/>
              <a:gd name="connsiteY1" fmla="*/ 372979 h 719666"/>
              <a:gd name="connsiteX2" fmla="*/ 763767 w 763767"/>
              <a:gd name="connsiteY2" fmla="*/ 719666 h 719666"/>
              <a:gd name="connsiteX3" fmla="*/ 0 w 763767"/>
              <a:gd name="connsiteY3" fmla="*/ 719666 h 719666"/>
              <a:gd name="connsiteX4" fmla="*/ 0 w 763767"/>
              <a:gd name="connsiteY4" fmla="*/ 0 h 719666"/>
              <a:gd name="connsiteX5" fmla="*/ 573267 w 763767"/>
              <a:gd name="connsiteY5" fmla="*/ 0 h 719666"/>
              <a:gd name="connsiteX6" fmla="*/ 582967 w 763767"/>
              <a:gd name="connsiteY6" fmla="*/ 380116 h 719666"/>
              <a:gd name="connsiteX0" fmla="*/ 582967 w 763767"/>
              <a:gd name="connsiteY0" fmla="*/ 380116 h 719666"/>
              <a:gd name="connsiteX1" fmla="*/ 761044 w 763767"/>
              <a:gd name="connsiteY1" fmla="*/ 383573 h 719666"/>
              <a:gd name="connsiteX2" fmla="*/ 763767 w 763767"/>
              <a:gd name="connsiteY2" fmla="*/ 719666 h 719666"/>
              <a:gd name="connsiteX3" fmla="*/ 0 w 763767"/>
              <a:gd name="connsiteY3" fmla="*/ 719666 h 719666"/>
              <a:gd name="connsiteX4" fmla="*/ 0 w 763767"/>
              <a:gd name="connsiteY4" fmla="*/ 0 h 719666"/>
              <a:gd name="connsiteX5" fmla="*/ 573267 w 763767"/>
              <a:gd name="connsiteY5" fmla="*/ 0 h 719666"/>
              <a:gd name="connsiteX6" fmla="*/ 582967 w 763767"/>
              <a:gd name="connsiteY6" fmla="*/ 380116 h 719666"/>
              <a:gd name="connsiteX0" fmla="*/ 572165 w 763767"/>
              <a:gd name="connsiteY0" fmla="*/ 383647 h 719666"/>
              <a:gd name="connsiteX1" fmla="*/ 761044 w 763767"/>
              <a:gd name="connsiteY1" fmla="*/ 383573 h 719666"/>
              <a:gd name="connsiteX2" fmla="*/ 763767 w 763767"/>
              <a:gd name="connsiteY2" fmla="*/ 719666 h 719666"/>
              <a:gd name="connsiteX3" fmla="*/ 0 w 763767"/>
              <a:gd name="connsiteY3" fmla="*/ 719666 h 719666"/>
              <a:gd name="connsiteX4" fmla="*/ 0 w 763767"/>
              <a:gd name="connsiteY4" fmla="*/ 0 h 719666"/>
              <a:gd name="connsiteX5" fmla="*/ 573267 w 763767"/>
              <a:gd name="connsiteY5" fmla="*/ 0 h 719666"/>
              <a:gd name="connsiteX6" fmla="*/ 572165 w 763767"/>
              <a:gd name="connsiteY6" fmla="*/ 383647 h 71966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763767" h="719666">
                <a:moveTo>
                  <a:pt x="572165" y="383647"/>
                </a:moveTo>
                <a:lnTo>
                  <a:pt x="761044" y="383573"/>
                </a:lnTo>
                <a:cubicBezTo>
                  <a:pt x="761952" y="499135"/>
                  <a:pt x="762859" y="604104"/>
                  <a:pt x="763767" y="719666"/>
                </a:cubicBezTo>
                <a:lnTo>
                  <a:pt x="0" y="719666"/>
                </a:lnTo>
                <a:lnTo>
                  <a:pt x="0" y="0"/>
                </a:lnTo>
                <a:lnTo>
                  <a:pt x="573267" y="0"/>
                </a:lnTo>
                <a:cubicBezTo>
                  <a:pt x="572900" y="127882"/>
                  <a:pt x="572532" y="255765"/>
                  <a:pt x="572165" y="383647"/>
                </a:cubicBezTo>
                <a:close/>
              </a:path>
            </a:pathLst>
          </a:cu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7" name="正方形/長方形 86"/>
          <xdr:cNvSpPr/>
        </xdr:nvSpPr>
        <xdr:spPr>
          <a:xfrm>
            <a:off x="5568408" y="26220466"/>
            <a:ext cx="1011302" cy="411590"/>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91" name="十二角形 88"/>
          <xdr:cNvSpPr/>
        </xdr:nvSpPr>
        <xdr:spPr>
          <a:xfrm>
            <a:off x="2694877" y="26193750"/>
            <a:ext cx="2275675" cy="774635"/>
          </a:xfrm>
          <a:custGeom>
            <a:avLst/>
            <a:gdLst>
              <a:gd name="connsiteX0" fmla="*/ 0 w 538989"/>
              <a:gd name="connsiteY0" fmla="*/ 185798 h 507620"/>
              <a:gd name="connsiteX1" fmla="*/ 72215 w 538989"/>
              <a:gd name="connsiteY1" fmla="*/ 68012 h 507620"/>
              <a:gd name="connsiteX2" fmla="*/ 197280 w 538989"/>
              <a:gd name="connsiteY2" fmla="*/ 0 h 507620"/>
              <a:gd name="connsiteX3" fmla="*/ 341709 w 538989"/>
              <a:gd name="connsiteY3" fmla="*/ 0 h 507620"/>
              <a:gd name="connsiteX4" fmla="*/ 466774 w 538989"/>
              <a:gd name="connsiteY4" fmla="*/ 68012 h 507620"/>
              <a:gd name="connsiteX5" fmla="*/ 538989 w 538989"/>
              <a:gd name="connsiteY5" fmla="*/ 185798 h 507620"/>
              <a:gd name="connsiteX6" fmla="*/ 538989 w 538989"/>
              <a:gd name="connsiteY6" fmla="*/ 321822 h 507620"/>
              <a:gd name="connsiteX7" fmla="*/ 466774 w 538989"/>
              <a:gd name="connsiteY7" fmla="*/ 439608 h 507620"/>
              <a:gd name="connsiteX8" fmla="*/ 341709 w 538989"/>
              <a:gd name="connsiteY8" fmla="*/ 507620 h 507620"/>
              <a:gd name="connsiteX9" fmla="*/ 197280 w 538989"/>
              <a:gd name="connsiteY9" fmla="*/ 507620 h 507620"/>
              <a:gd name="connsiteX10" fmla="*/ 72215 w 538989"/>
              <a:gd name="connsiteY10" fmla="*/ 439608 h 507620"/>
              <a:gd name="connsiteX11" fmla="*/ 0 w 538989"/>
              <a:gd name="connsiteY11" fmla="*/ 321822 h 507620"/>
              <a:gd name="connsiteX12" fmla="*/ 0 w 538989"/>
              <a:gd name="connsiteY12" fmla="*/ 185798 h 507620"/>
              <a:gd name="connsiteX0" fmla="*/ 0 w 2221042"/>
              <a:gd name="connsiteY0" fmla="*/ 185798 h 507620"/>
              <a:gd name="connsiteX1" fmla="*/ 72215 w 2221042"/>
              <a:gd name="connsiteY1" fmla="*/ 68012 h 507620"/>
              <a:gd name="connsiteX2" fmla="*/ 197280 w 2221042"/>
              <a:gd name="connsiteY2" fmla="*/ 0 h 507620"/>
              <a:gd name="connsiteX3" fmla="*/ 341709 w 2221042"/>
              <a:gd name="connsiteY3" fmla="*/ 0 h 507620"/>
              <a:gd name="connsiteX4" fmla="*/ 466774 w 2221042"/>
              <a:gd name="connsiteY4" fmla="*/ 68012 h 507620"/>
              <a:gd name="connsiteX5" fmla="*/ 538989 w 2221042"/>
              <a:gd name="connsiteY5" fmla="*/ 185798 h 507620"/>
              <a:gd name="connsiteX6" fmla="*/ 538989 w 2221042"/>
              <a:gd name="connsiteY6" fmla="*/ 321822 h 507620"/>
              <a:gd name="connsiteX7" fmla="*/ 466774 w 2221042"/>
              <a:gd name="connsiteY7" fmla="*/ 439608 h 507620"/>
              <a:gd name="connsiteX8" fmla="*/ 2221042 w 2221042"/>
              <a:gd name="connsiteY8" fmla="*/ 504768 h 507620"/>
              <a:gd name="connsiteX9" fmla="*/ 197280 w 2221042"/>
              <a:gd name="connsiteY9" fmla="*/ 507620 h 507620"/>
              <a:gd name="connsiteX10" fmla="*/ 72215 w 2221042"/>
              <a:gd name="connsiteY10" fmla="*/ 439608 h 507620"/>
              <a:gd name="connsiteX11" fmla="*/ 0 w 2221042"/>
              <a:gd name="connsiteY11" fmla="*/ 321822 h 507620"/>
              <a:gd name="connsiteX12" fmla="*/ 0 w 2221042"/>
              <a:gd name="connsiteY12" fmla="*/ 185798 h 507620"/>
              <a:gd name="connsiteX0" fmla="*/ 0 w 2221042"/>
              <a:gd name="connsiteY0" fmla="*/ 404955 h 726777"/>
              <a:gd name="connsiteX1" fmla="*/ 72215 w 2221042"/>
              <a:gd name="connsiteY1" fmla="*/ 287169 h 726777"/>
              <a:gd name="connsiteX2" fmla="*/ 197280 w 2221042"/>
              <a:gd name="connsiteY2" fmla="*/ 219157 h 726777"/>
              <a:gd name="connsiteX3" fmla="*/ 341709 w 2221042"/>
              <a:gd name="connsiteY3" fmla="*/ 219157 h 726777"/>
              <a:gd name="connsiteX4" fmla="*/ 466774 w 2221042"/>
              <a:gd name="connsiteY4" fmla="*/ 287169 h 726777"/>
              <a:gd name="connsiteX5" fmla="*/ 538989 w 2221042"/>
              <a:gd name="connsiteY5" fmla="*/ 404955 h 726777"/>
              <a:gd name="connsiteX6" fmla="*/ 538989 w 2221042"/>
              <a:gd name="connsiteY6" fmla="*/ 540979 h 726777"/>
              <a:gd name="connsiteX7" fmla="*/ 2220629 w 2221042"/>
              <a:gd name="connsiteY7" fmla="*/ 0 h 726777"/>
              <a:gd name="connsiteX8" fmla="*/ 2221042 w 2221042"/>
              <a:gd name="connsiteY8" fmla="*/ 723925 h 726777"/>
              <a:gd name="connsiteX9" fmla="*/ 197280 w 2221042"/>
              <a:gd name="connsiteY9" fmla="*/ 726777 h 726777"/>
              <a:gd name="connsiteX10" fmla="*/ 72215 w 2221042"/>
              <a:gd name="connsiteY10" fmla="*/ 658765 h 726777"/>
              <a:gd name="connsiteX11" fmla="*/ 0 w 2221042"/>
              <a:gd name="connsiteY11" fmla="*/ 540979 h 726777"/>
              <a:gd name="connsiteX12" fmla="*/ 0 w 2221042"/>
              <a:gd name="connsiteY12" fmla="*/ 404955 h 726777"/>
              <a:gd name="connsiteX0" fmla="*/ 0 w 2221042"/>
              <a:gd name="connsiteY0" fmla="*/ 404955 h 726777"/>
              <a:gd name="connsiteX1" fmla="*/ 72215 w 2221042"/>
              <a:gd name="connsiteY1" fmla="*/ 287169 h 726777"/>
              <a:gd name="connsiteX2" fmla="*/ 197280 w 2221042"/>
              <a:gd name="connsiteY2" fmla="*/ 219157 h 726777"/>
              <a:gd name="connsiteX3" fmla="*/ 341709 w 2221042"/>
              <a:gd name="connsiteY3" fmla="*/ 219157 h 726777"/>
              <a:gd name="connsiteX4" fmla="*/ 466774 w 2221042"/>
              <a:gd name="connsiteY4" fmla="*/ 287169 h 726777"/>
              <a:gd name="connsiteX5" fmla="*/ 538989 w 2221042"/>
              <a:gd name="connsiteY5" fmla="*/ 404955 h 726777"/>
              <a:gd name="connsiteX6" fmla="*/ 538989 w 2221042"/>
              <a:gd name="connsiteY6" fmla="*/ 540979 h 726777"/>
              <a:gd name="connsiteX7" fmla="*/ 2220629 w 2221042"/>
              <a:gd name="connsiteY7" fmla="*/ 0 h 726777"/>
              <a:gd name="connsiteX8" fmla="*/ 2221042 w 2221042"/>
              <a:gd name="connsiteY8" fmla="*/ 723925 h 726777"/>
              <a:gd name="connsiteX9" fmla="*/ 197280 w 2221042"/>
              <a:gd name="connsiteY9" fmla="*/ 726777 h 726777"/>
              <a:gd name="connsiteX10" fmla="*/ 157769 w 2221042"/>
              <a:gd name="connsiteY10" fmla="*/ 0 h 726777"/>
              <a:gd name="connsiteX11" fmla="*/ 0 w 2221042"/>
              <a:gd name="connsiteY11" fmla="*/ 540979 h 726777"/>
              <a:gd name="connsiteX12" fmla="*/ 0 w 2221042"/>
              <a:gd name="connsiteY12" fmla="*/ 404955 h 726777"/>
              <a:gd name="connsiteX0" fmla="*/ 0 w 2221042"/>
              <a:gd name="connsiteY0" fmla="*/ 405817 h 727639"/>
              <a:gd name="connsiteX1" fmla="*/ 72215 w 2221042"/>
              <a:gd name="connsiteY1" fmla="*/ 288031 h 727639"/>
              <a:gd name="connsiteX2" fmla="*/ 197280 w 2221042"/>
              <a:gd name="connsiteY2" fmla="*/ 220019 h 727639"/>
              <a:gd name="connsiteX3" fmla="*/ 341709 w 2221042"/>
              <a:gd name="connsiteY3" fmla="*/ 220019 h 727639"/>
              <a:gd name="connsiteX4" fmla="*/ 466774 w 2221042"/>
              <a:gd name="connsiteY4" fmla="*/ 288031 h 727639"/>
              <a:gd name="connsiteX5" fmla="*/ 538989 w 2221042"/>
              <a:gd name="connsiteY5" fmla="*/ 405817 h 727639"/>
              <a:gd name="connsiteX6" fmla="*/ 538989 w 2221042"/>
              <a:gd name="connsiteY6" fmla="*/ 541841 h 727639"/>
              <a:gd name="connsiteX7" fmla="*/ 2220629 w 2221042"/>
              <a:gd name="connsiteY7" fmla="*/ 862 h 727639"/>
              <a:gd name="connsiteX8" fmla="*/ 2221042 w 2221042"/>
              <a:gd name="connsiteY8" fmla="*/ 724787 h 727639"/>
              <a:gd name="connsiteX9" fmla="*/ 197280 w 2221042"/>
              <a:gd name="connsiteY9" fmla="*/ 727639 h 727639"/>
              <a:gd name="connsiteX10" fmla="*/ 157769 w 2221042"/>
              <a:gd name="connsiteY10" fmla="*/ 862 h 727639"/>
              <a:gd name="connsiteX11" fmla="*/ 1035202 w 2221042"/>
              <a:gd name="connsiteY11" fmla="*/ 0 h 727639"/>
              <a:gd name="connsiteX12" fmla="*/ 0 w 2221042"/>
              <a:gd name="connsiteY12" fmla="*/ 405817 h 727639"/>
              <a:gd name="connsiteX0" fmla="*/ 948728 w 2148827"/>
              <a:gd name="connsiteY0" fmla="*/ 371595 h 727639"/>
              <a:gd name="connsiteX1" fmla="*/ 0 w 2148827"/>
              <a:gd name="connsiteY1" fmla="*/ 288031 h 727639"/>
              <a:gd name="connsiteX2" fmla="*/ 125065 w 2148827"/>
              <a:gd name="connsiteY2" fmla="*/ 220019 h 727639"/>
              <a:gd name="connsiteX3" fmla="*/ 269494 w 2148827"/>
              <a:gd name="connsiteY3" fmla="*/ 220019 h 727639"/>
              <a:gd name="connsiteX4" fmla="*/ 394559 w 2148827"/>
              <a:gd name="connsiteY4" fmla="*/ 288031 h 727639"/>
              <a:gd name="connsiteX5" fmla="*/ 466774 w 2148827"/>
              <a:gd name="connsiteY5" fmla="*/ 405817 h 727639"/>
              <a:gd name="connsiteX6" fmla="*/ 466774 w 2148827"/>
              <a:gd name="connsiteY6" fmla="*/ 541841 h 727639"/>
              <a:gd name="connsiteX7" fmla="*/ 2148414 w 2148827"/>
              <a:gd name="connsiteY7" fmla="*/ 862 h 727639"/>
              <a:gd name="connsiteX8" fmla="*/ 2148827 w 2148827"/>
              <a:gd name="connsiteY8" fmla="*/ 724787 h 727639"/>
              <a:gd name="connsiteX9" fmla="*/ 125065 w 2148827"/>
              <a:gd name="connsiteY9" fmla="*/ 727639 h 727639"/>
              <a:gd name="connsiteX10" fmla="*/ 85554 w 2148827"/>
              <a:gd name="connsiteY10" fmla="*/ 862 h 727639"/>
              <a:gd name="connsiteX11" fmla="*/ 962987 w 2148827"/>
              <a:gd name="connsiteY11" fmla="*/ 0 h 727639"/>
              <a:gd name="connsiteX12" fmla="*/ 948728 w 2148827"/>
              <a:gd name="connsiteY12" fmla="*/ 371595 h 727639"/>
              <a:gd name="connsiteX0" fmla="*/ 948728 w 2148827"/>
              <a:gd name="connsiteY0" fmla="*/ 371595 h 727639"/>
              <a:gd name="connsiteX1" fmla="*/ 0 w 2148827"/>
              <a:gd name="connsiteY1" fmla="*/ 288031 h 727639"/>
              <a:gd name="connsiteX2" fmla="*/ 125065 w 2148827"/>
              <a:gd name="connsiteY2" fmla="*/ 220019 h 727639"/>
              <a:gd name="connsiteX3" fmla="*/ 269494 w 2148827"/>
              <a:gd name="connsiteY3" fmla="*/ 220019 h 727639"/>
              <a:gd name="connsiteX4" fmla="*/ 394559 w 2148827"/>
              <a:gd name="connsiteY4" fmla="*/ 288031 h 727639"/>
              <a:gd name="connsiteX5" fmla="*/ 466774 w 2148827"/>
              <a:gd name="connsiteY5" fmla="*/ 405817 h 727639"/>
              <a:gd name="connsiteX6" fmla="*/ 1593233 w 2148827"/>
              <a:gd name="connsiteY6" fmla="*/ 2851 h 727639"/>
              <a:gd name="connsiteX7" fmla="*/ 2148414 w 2148827"/>
              <a:gd name="connsiteY7" fmla="*/ 862 h 727639"/>
              <a:gd name="connsiteX8" fmla="*/ 2148827 w 2148827"/>
              <a:gd name="connsiteY8" fmla="*/ 724787 h 727639"/>
              <a:gd name="connsiteX9" fmla="*/ 125065 w 2148827"/>
              <a:gd name="connsiteY9" fmla="*/ 727639 h 727639"/>
              <a:gd name="connsiteX10" fmla="*/ 85554 w 2148827"/>
              <a:gd name="connsiteY10" fmla="*/ 862 h 727639"/>
              <a:gd name="connsiteX11" fmla="*/ 962987 w 2148827"/>
              <a:gd name="connsiteY11" fmla="*/ 0 h 727639"/>
              <a:gd name="connsiteX12" fmla="*/ 948728 w 2148827"/>
              <a:gd name="connsiteY12" fmla="*/ 371595 h 727639"/>
              <a:gd name="connsiteX0" fmla="*/ 948728 w 2148827"/>
              <a:gd name="connsiteY0" fmla="*/ 371595 h 727639"/>
              <a:gd name="connsiteX1" fmla="*/ 0 w 2148827"/>
              <a:gd name="connsiteY1" fmla="*/ 288031 h 727639"/>
              <a:gd name="connsiteX2" fmla="*/ 125065 w 2148827"/>
              <a:gd name="connsiteY2" fmla="*/ 220019 h 727639"/>
              <a:gd name="connsiteX3" fmla="*/ 269494 w 2148827"/>
              <a:gd name="connsiteY3" fmla="*/ 220019 h 727639"/>
              <a:gd name="connsiteX4" fmla="*/ 394559 w 2148827"/>
              <a:gd name="connsiteY4" fmla="*/ 288031 h 727639"/>
              <a:gd name="connsiteX5" fmla="*/ 1598937 w 2148827"/>
              <a:gd name="connsiteY5" fmla="*/ 368744 h 727639"/>
              <a:gd name="connsiteX6" fmla="*/ 1593233 w 2148827"/>
              <a:gd name="connsiteY6" fmla="*/ 2851 h 727639"/>
              <a:gd name="connsiteX7" fmla="*/ 2148414 w 2148827"/>
              <a:gd name="connsiteY7" fmla="*/ 862 h 727639"/>
              <a:gd name="connsiteX8" fmla="*/ 2148827 w 2148827"/>
              <a:gd name="connsiteY8" fmla="*/ 724787 h 727639"/>
              <a:gd name="connsiteX9" fmla="*/ 125065 w 2148827"/>
              <a:gd name="connsiteY9" fmla="*/ 727639 h 727639"/>
              <a:gd name="connsiteX10" fmla="*/ 85554 w 2148827"/>
              <a:gd name="connsiteY10" fmla="*/ 862 h 727639"/>
              <a:gd name="connsiteX11" fmla="*/ 962987 w 2148827"/>
              <a:gd name="connsiteY11" fmla="*/ 0 h 727639"/>
              <a:gd name="connsiteX12" fmla="*/ 948728 w 2148827"/>
              <a:gd name="connsiteY12" fmla="*/ 371595 h 727639"/>
              <a:gd name="connsiteX0" fmla="*/ 948728 w 2148827"/>
              <a:gd name="connsiteY0" fmla="*/ 371595 h 727639"/>
              <a:gd name="connsiteX1" fmla="*/ 0 w 2148827"/>
              <a:gd name="connsiteY1" fmla="*/ 288031 h 727639"/>
              <a:gd name="connsiteX2" fmla="*/ 125065 w 2148827"/>
              <a:gd name="connsiteY2" fmla="*/ 220019 h 727639"/>
              <a:gd name="connsiteX3" fmla="*/ 269494 w 2148827"/>
              <a:gd name="connsiteY3" fmla="*/ 220019 h 727639"/>
              <a:gd name="connsiteX4" fmla="*/ 1598937 w 2148827"/>
              <a:gd name="connsiteY4" fmla="*/ 368744 h 727639"/>
              <a:gd name="connsiteX5" fmla="*/ 1593233 w 2148827"/>
              <a:gd name="connsiteY5" fmla="*/ 2851 h 727639"/>
              <a:gd name="connsiteX6" fmla="*/ 2148414 w 2148827"/>
              <a:gd name="connsiteY6" fmla="*/ 862 h 727639"/>
              <a:gd name="connsiteX7" fmla="*/ 2148827 w 2148827"/>
              <a:gd name="connsiteY7" fmla="*/ 724787 h 727639"/>
              <a:gd name="connsiteX8" fmla="*/ 125065 w 2148827"/>
              <a:gd name="connsiteY8" fmla="*/ 727639 h 727639"/>
              <a:gd name="connsiteX9" fmla="*/ 85554 w 2148827"/>
              <a:gd name="connsiteY9" fmla="*/ 862 h 727639"/>
              <a:gd name="connsiteX10" fmla="*/ 962987 w 2148827"/>
              <a:gd name="connsiteY10" fmla="*/ 0 h 727639"/>
              <a:gd name="connsiteX11" fmla="*/ 948728 w 2148827"/>
              <a:gd name="connsiteY11" fmla="*/ 371595 h 727639"/>
              <a:gd name="connsiteX0" fmla="*/ 948728 w 2148827"/>
              <a:gd name="connsiteY0" fmla="*/ 371595 h 727639"/>
              <a:gd name="connsiteX1" fmla="*/ 0 w 2148827"/>
              <a:gd name="connsiteY1" fmla="*/ 288031 h 727639"/>
              <a:gd name="connsiteX2" fmla="*/ 125065 w 2148827"/>
              <a:gd name="connsiteY2" fmla="*/ 220019 h 727639"/>
              <a:gd name="connsiteX3" fmla="*/ 1598937 w 2148827"/>
              <a:gd name="connsiteY3" fmla="*/ 368744 h 727639"/>
              <a:gd name="connsiteX4" fmla="*/ 1593233 w 2148827"/>
              <a:gd name="connsiteY4" fmla="*/ 2851 h 727639"/>
              <a:gd name="connsiteX5" fmla="*/ 2148414 w 2148827"/>
              <a:gd name="connsiteY5" fmla="*/ 862 h 727639"/>
              <a:gd name="connsiteX6" fmla="*/ 2148827 w 2148827"/>
              <a:gd name="connsiteY6" fmla="*/ 724787 h 727639"/>
              <a:gd name="connsiteX7" fmla="*/ 125065 w 2148827"/>
              <a:gd name="connsiteY7" fmla="*/ 727639 h 727639"/>
              <a:gd name="connsiteX8" fmla="*/ 85554 w 2148827"/>
              <a:gd name="connsiteY8" fmla="*/ 862 h 727639"/>
              <a:gd name="connsiteX9" fmla="*/ 962987 w 2148827"/>
              <a:gd name="connsiteY9" fmla="*/ 0 h 727639"/>
              <a:gd name="connsiteX10" fmla="*/ 948728 w 2148827"/>
              <a:gd name="connsiteY10" fmla="*/ 371595 h 727639"/>
              <a:gd name="connsiteX0" fmla="*/ 948728 w 2148827"/>
              <a:gd name="connsiteY0" fmla="*/ 371595 h 727639"/>
              <a:gd name="connsiteX1" fmla="*/ 0 w 2148827"/>
              <a:gd name="connsiteY1" fmla="*/ 288031 h 727639"/>
              <a:gd name="connsiteX2" fmla="*/ 1598937 w 2148827"/>
              <a:gd name="connsiteY2" fmla="*/ 368744 h 727639"/>
              <a:gd name="connsiteX3" fmla="*/ 1593233 w 2148827"/>
              <a:gd name="connsiteY3" fmla="*/ 2851 h 727639"/>
              <a:gd name="connsiteX4" fmla="*/ 2148414 w 2148827"/>
              <a:gd name="connsiteY4" fmla="*/ 862 h 727639"/>
              <a:gd name="connsiteX5" fmla="*/ 2148827 w 2148827"/>
              <a:gd name="connsiteY5" fmla="*/ 724787 h 727639"/>
              <a:gd name="connsiteX6" fmla="*/ 125065 w 2148827"/>
              <a:gd name="connsiteY6" fmla="*/ 727639 h 727639"/>
              <a:gd name="connsiteX7" fmla="*/ 85554 w 2148827"/>
              <a:gd name="connsiteY7" fmla="*/ 862 h 727639"/>
              <a:gd name="connsiteX8" fmla="*/ 962987 w 2148827"/>
              <a:gd name="connsiteY8" fmla="*/ 0 h 727639"/>
              <a:gd name="connsiteX9" fmla="*/ 948728 w 2148827"/>
              <a:gd name="connsiteY9" fmla="*/ 371595 h 727639"/>
              <a:gd name="connsiteX0" fmla="*/ 863174 w 2063273"/>
              <a:gd name="connsiteY0" fmla="*/ 371595 h 727639"/>
              <a:gd name="connsiteX1" fmla="*/ 1513383 w 2063273"/>
              <a:gd name="connsiteY1" fmla="*/ 368744 h 727639"/>
              <a:gd name="connsiteX2" fmla="*/ 1507679 w 2063273"/>
              <a:gd name="connsiteY2" fmla="*/ 2851 h 727639"/>
              <a:gd name="connsiteX3" fmla="*/ 2062860 w 2063273"/>
              <a:gd name="connsiteY3" fmla="*/ 862 h 727639"/>
              <a:gd name="connsiteX4" fmla="*/ 2063273 w 2063273"/>
              <a:gd name="connsiteY4" fmla="*/ 724787 h 727639"/>
              <a:gd name="connsiteX5" fmla="*/ 39511 w 2063273"/>
              <a:gd name="connsiteY5" fmla="*/ 727639 h 727639"/>
              <a:gd name="connsiteX6" fmla="*/ 0 w 2063273"/>
              <a:gd name="connsiteY6" fmla="*/ 862 h 727639"/>
              <a:gd name="connsiteX7" fmla="*/ 877433 w 2063273"/>
              <a:gd name="connsiteY7" fmla="*/ 0 h 727639"/>
              <a:gd name="connsiteX8" fmla="*/ 863174 w 2063273"/>
              <a:gd name="connsiteY8" fmla="*/ 371595 h 727639"/>
              <a:gd name="connsiteX0" fmla="*/ 866440 w 2066539"/>
              <a:gd name="connsiteY0" fmla="*/ 371595 h 744750"/>
              <a:gd name="connsiteX1" fmla="*/ 1516649 w 2066539"/>
              <a:gd name="connsiteY1" fmla="*/ 368744 h 744750"/>
              <a:gd name="connsiteX2" fmla="*/ 1510945 w 2066539"/>
              <a:gd name="connsiteY2" fmla="*/ 2851 h 744750"/>
              <a:gd name="connsiteX3" fmla="*/ 2066126 w 2066539"/>
              <a:gd name="connsiteY3" fmla="*/ 862 h 744750"/>
              <a:gd name="connsiteX4" fmla="*/ 2066539 w 2066539"/>
              <a:gd name="connsiteY4" fmla="*/ 724787 h 744750"/>
              <a:gd name="connsiteX5" fmla="*/ 0 w 2066539"/>
              <a:gd name="connsiteY5" fmla="*/ 744750 h 744750"/>
              <a:gd name="connsiteX6" fmla="*/ 3266 w 2066539"/>
              <a:gd name="connsiteY6" fmla="*/ 862 h 744750"/>
              <a:gd name="connsiteX7" fmla="*/ 880699 w 2066539"/>
              <a:gd name="connsiteY7" fmla="*/ 0 h 744750"/>
              <a:gd name="connsiteX8" fmla="*/ 866440 w 2066539"/>
              <a:gd name="connsiteY8" fmla="*/ 371595 h 744750"/>
              <a:gd name="connsiteX0" fmla="*/ 866440 w 2066539"/>
              <a:gd name="connsiteY0" fmla="*/ 371595 h 744750"/>
              <a:gd name="connsiteX1" fmla="*/ 1516649 w 2066539"/>
              <a:gd name="connsiteY1" fmla="*/ 368744 h 744750"/>
              <a:gd name="connsiteX2" fmla="*/ 1510945 w 2066539"/>
              <a:gd name="connsiteY2" fmla="*/ 2851 h 744750"/>
              <a:gd name="connsiteX3" fmla="*/ 2066126 w 2066539"/>
              <a:gd name="connsiteY3" fmla="*/ 862 h 744750"/>
              <a:gd name="connsiteX4" fmla="*/ 2066539 w 2066539"/>
              <a:gd name="connsiteY4" fmla="*/ 724787 h 744750"/>
              <a:gd name="connsiteX5" fmla="*/ 0 w 2066539"/>
              <a:gd name="connsiteY5" fmla="*/ 744750 h 744750"/>
              <a:gd name="connsiteX6" fmla="*/ 3266 w 2066539"/>
              <a:gd name="connsiteY6" fmla="*/ 862 h 744750"/>
              <a:gd name="connsiteX7" fmla="*/ 857884 w 2066539"/>
              <a:gd name="connsiteY7" fmla="*/ 0 h 744750"/>
              <a:gd name="connsiteX8" fmla="*/ 866440 w 2066539"/>
              <a:gd name="connsiteY8" fmla="*/ 371595 h 744750"/>
              <a:gd name="connsiteX0" fmla="*/ 866440 w 2066539"/>
              <a:gd name="connsiteY0" fmla="*/ 371595 h 744750"/>
              <a:gd name="connsiteX1" fmla="*/ 1516649 w 2066539"/>
              <a:gd name="connsiteY1" fmla="*/ 368744 h 744750"/>
              <a:gd name="connsiteX2" fmla="*/ 1525204 w 2066539"/>
              <a:gd name="connsiteY2" fmla="*/ 5703 h 744750"/>
              <a:gd name="connsiteX3" fmla="*/ 2066126 w 2066539"/>
              <a:gd name="connsiteY3" fmla="*/ 862 h 744750"/>
              <a:gd name="connsiteX4" fmla="*/ 2066539 w 2066539"/>
              <a:gd name="connsiteY4" fmla="*/ 724787 h 744750"/>
              <a:gd name="connsiteX5" fmla="*/ 0 w 2066539"/>
              <a:gd name="connsiteY5" fmla="*/ 744750 h 744750"/>
              <a:gd name="connsiteX6" fmla="*/ 3266 w 2066539"/>
              <a:gd name="connsiteY6" fmla="*/ 862 h 744750"/>
              <a:gd name="connsiteX7" fmla="*/ 857884 w 2066539"/>
              <a:gd name="connsiteY7" fmla="*/ 0 h 744750"/>
              <a:gd name="connsiteX8" fmla="*/ 866440 w 2066539"/>
              <a:gd name="connsiteY8" fmla="*/ 371595 h 744750"/>
              <a:gd name="connsiteX0" fmla="*/ 866440 w 2066539"/>
              <a:gd name="connsiteY0" fmla="*/ 371595 h 744750"/>
              <a:gd name="connsiteX1" fmla="*/ 1516649 w 2066539"/>
              <a:gd name="connsiteY1" fmla="*/ 368744 h 744750"/>
              <a:gd name="connsiteX2" fmla="*/ 1505242 w 2066539"/>
              <a:gd name="connsiteY2" fmla="*/ 5703 h 744750"/>
              <a:gd name="connsiteX3" fmla="*/ 2066126 w 2066539"/>
              <a:gd name="connsiteY3" fmla="*/ 862 h 744750"/>
              <a:gd name="connsiteX4" fmla="*/ 2066539 w 2066539"/>
              <a:gd name="connsiteY4" fmla="*/ 724787 h 744750"/>
              <a:gd name="connsiteX5" fmla="*/ 0 w 2066539"/>
              <a:gd name="connsiteY5" fmla="*/ 744750 h 744750"/>
              <a:gd name="connsiteX6" fmla="*/ 3266 w 2066539"/>
              <a:gd name="connsiteY6" fmla="*/ 862 h 744750"/>
              <a:gd name="connsiteX7" fmla="*/ 857884 w 2066539"/>
              <a:gd name="connsiteY7" fmla="*/ 0 h 744750"/>
              <a:gd name="connsiteX8" fmla="*/ 866440 w 2066539"/>
              <a:gd name="connsiteY8" fmla="*/ 371595 h 744750"/>
              <a:gd name="connsiteX0" fmla="*/ 866440 w 2066539"/>
              <a:gd name="connsiteY0" fmla="*/ 371595 h 744750"/>
              <a:gd name="connsiteX1" fmla="*/ 1516649 w 2066539"/>
              <a:gd name="connsiteY1" fmla="*/ 368744 h 744750"/>
              <a:gd name="connsiteX2" fmla="*/ 1516649 w 2066539"/>
              <a:gd name="connsiteY2" fmla="*/ 5703 h 744750"/>
              <a:gd name="connsiteX3" fmla="*/ 2066126 w 2066539"/>
              <a:gd name="connsiteY3" fmla="*/ 862 h 744750"/>
              <a:gd name="connsiteX4" fmla="*/ 2066539 w 2066539"/>
              <a:gd name="connsiteY4" fmla="*/ 724787 h 744750"/>
              <a:gd name="connsiteX5" fmla="*/ 0 w 2066539"/>
              <a:gd name="connsiteY5" fmla="*/ 744750 h 744750"/>
              <a:gd name="connsiteX6" fmla="*/ 3266 w 2066539"/>
              <a:gd name="connsiteY6" fmla="*/ 862 h 744750"/>
              <a:gd name="connsiteX7" fmla="*/ 857884 w 2066539"/>
              <a:gd name="connsiteY7" fmla="*/ 0 h 744750"/>
              <a:gd name="connsiteX8" fmla="*/ 866440 w 2066539"/>
              <a:gd name="connsiteY8" fmla="*/ 371595 h 744750"/>
              <a:gd name="connsiteX0" fmla="*/ 866440 w 2066539"/>
              <a:gd name="connsiteY0" fmla="*/ 371595 h 744750"/>
              <a:gd name="connsiteX1" fmla="*/ 1516649 w 2066539"/>
              <a:gd name="connsiteY1" fmla="*/ 368744 h 744750"/>
              <a:gd name="connsiteX2" fmla="*/ 1516649 w 2066539"/>
              <a:gd name="connsiteY2" fmla="*/ 5703 h 744750"/>
              <a:gd name="connsiteX3" fmla="*/ 2057570 w 2066539"/>
              <a:gd name="connsiteY3" fmla="*/ 862 h 744750"/>
              <a:gd name="connsiteX4" fmla="*/ 2066539 w 2066539"/>
              <a:gd name="connsiteY4" fmla="*/ 724787 h 744750"/>
              <a:gd name="connsiteX5" fmla="*/ 0 w 2066539"/>
              <a:gd name="connsiteY5" fmla="*/ 744750 h 744750"/>
              <a:gd name="connsiteX6" fmla="*/ 3266 w 2066539"/>
              <a:gd name="connsiteY6" fmla="*/ 862 h 744750"/>
              <a:gd name="connsiteX7" fmla="*/ 857884 w 2066539"/>
              <a:gd name="connsiteY7" fmla="*/ 0 h 744750"/>
              <a:gd name="connsiteX8" fmla="*/ 866440 w 2066539"/>
              <a:gd name="connsiteY8" fmla="*/ 371595 h 744750"/>
              <a:gd name="connsiteX0" fmla="*/ 866440 w 2066539"/>
              <a:gd name="connsiteY0" fmla="*/ 371595 h 744750"/>
              <a:gd name="connsiteX1" fmla="*/ 1516649 w 2066539"/>
              <a:gd name="connsiteY1" fmla="*/ 368744 h 744750"/>
              <a:gd name="connsiteX2" fmla="*/ 1516649 w 2066539"/>
              <a:gd name="connsiteY2" fmla="*/ 5703 h 744750"/>
              <a:gd name="connsiteX3" fmla="*/ 2057570 w 2066539"/>
              <a:gd name="connsiteY3" fmla="*/ 862 h 744750"/>
              <a:gd name="connsiteX4" fmla="*/ 2066539 w 2066539"/>
              <a:gd name="connsiteY4" fmla="*/ 724787 h 744750"/>
              <a:gd name="connsiteX5" fmla="*/ 0 w 2066539"/>
              <a:gd name="connsiteY5" fmla="*/ 744750 h 744750"/>
              <a:gd name="connsiteX6" fmla="*/ 3266 w 2066539"/>
              <a:gd name="connsiteY6" fmla="*/ 862 h 744750"/>
              <a:gd name="connsiteX7" fmla="*/ 869291 w 2066539"/>
              <a:gd name="connsiteY7" fmla="*/ 0 h 744750"/>
              <a:gd name="connsiteX8" fmla="*/ 866440 w 2066539"/>
              <a:gd name="connsiteY8" fmla="*/ 371595 h 744750"/>
              <a:gd name="connsiteX0" fmla="*/ 866440 w 2066539"/>
              <a:gd name="connsiteY0" fmla="*/ 371595 h 744750"/>
              <a:gd name="connsiteX1" fmla="*/ 1516649 w 2066539"/>
              <a:gd name="connsiteY1" fmla="*/ 368744 h 744750"/>
              <a:gd name="connsiteX2" fmla="*/ 1516649 w 2066539"/>
              <a:gd name="connsiteY2" fmla="*/ 5703 h 744750"/>
              <a:gd name="connsiteX3" fmla="*/ 2057570 w 2066539"/>
              <a:gd name="connsiteY3" fmla="*/ 862 h 744750"/>
              <a:gd name="connsiteX4" fmla="*/ 2066539 w 2066539"/>
              <a:gd name="connsiteY4" fmla="*/ 724787 h 744750"/>
              <a:gd name="connsiteX5" fmla="*/ 0 w 2066539"/>
              <a:gd name="connsiteY5" fmla="*/ 744750 h 744750"/>
              <a:gd name="connsiteX6" fmla="*/ 3266 w 2066539"/>
              <a:gd name="connsiteY6" fmla="*/ 862 h 744750"/>
              <a:gd name="connsiteX7" fmla="*/ 860735 w 2066539"/>
              <a:gd name="connsiteY7" fmla="*/ 0 h 744750"/>
              <a:gd name="connsiteX8" fmla="*/ 866440 w 2066539"/>
              <a:gd name="connsiteY8" fmla="*/ 371595 h 744750"/>
              <a:gd name="connsiteX0" fmla="*/ 866440 w 2066539"/>
              <a:gd name="connsiteY0" fmla="*/ 371595 h 744750"/>
              <a:gd name="connsiteX1" fmla="*/ 1516649 w 2066539"/>
              <a:gd name="connsiteY1" fmla="*/ 368744 h 744750"/>
              <a:gd name="connsiteX2" fmla="*/ 1516649 w 2066539"/>
              <a:gd name="connsiteY2" fmla="*/ 5703 h 744750"/>
              <a:gd name="connsiteX3" fmla="*/ 2057570 w 2066539"/>
              <a:gd name="connsiteY3" fmla="*/ 862 h 744750"/>
              <a:gd name="connsiteX4" fmla="*/ 2066539 w 2066539"/>
              <a:gd name="connsiteY4" fmla="*/ 741898 h 744750"/>
              <a:gd name="connsiteX5" fmla="*/ 0 w 2066539"/>
              <a:gd name="connsiteY5" fmla="*/ 744750 h 744750"/>
              <a:gd name="connsiteX6" fmla="*/ 3266 w 2066539"/>
              <a:gd name="connsiteY6" fmla="*/ 862 h 744750"/>
              <a:gd name="connsiteX7" fmla="*/ 860735 w 2066539"/>
              <a:gd name="connsiteY7" fmla="*/ 0 h 744750"/>
              <a:gd name="connsiteX8" fmla="*/ 866440 w 2066539"/>
              <a:gd name="connsiteY8" fmla="*/ 371595 h 744750"/>
              <a:gd name="connsiteX0" fmla="*/ 874995 w 2075094"/>
              <a:gd name="connsiteY0" fmla="*/ 371595 h 744750"/>
              <a:gd name="connsiteX1" fmla="*/ 1525204 w 2075094"/>
              <a:gd name="connsiteY1" fmla="*/ 368744 h 744750"/>
              <a:gd name="connsiteX2" fmla="*/ 1525204 w 2075094"/>
              <a:gd name="connsiteY2" fmla="*/ 5703 h 744750"/>
              <a:gd name="connsiteX3" fmla="*/ 2066125 w 2075094"/>
              <a:gd name="connsiteY3" fmla="*/ 862 h 744750"/>
              <a:gd name="connsiteX4" fmla="*/ 2075094 w 2075094"/>
              <a:gd name="connsiteY4" fmla="*/ 741898 h 744750"/>
              <a:gd name="connsiteX5" fmla="*/ 0 w 2075094"/>
              <a:gd name="connsiteY5" fmla="*/ 744750 h 744750"/>
              <a:gd name="connsiteX6" fmla="*/ 11821 w 2075094"/>
              <a:gd name="connsiteY6" fmla="*/ 862 h 744750"/>
              <a:gd name="connsiteX7" fmla="*/ 869290 w 2075094"/>
              <a:gd name="connsiteY7" fmla="*/ 0 h 744750"/>
              <a:gd name="connsiteX8" fmla="*/ 874995 w 2075094"/>
              <a:gd name="connsiteY8" fmla="*/ 371595 h 744750"/>
              <a:gd name="connsiteX0" fmla="*/ 877600 w 2077699"/>
              <a:gd name="connsiteY0" fmla="*/ 373585 h 746740"/>
              <a:gd name="connsiteX1" fmla="*/ 1527809 w 2077699"/>
              <a:gd name="connsiteY1" fmla="*/ 370734 h 746740"/>
              <a:gd name="connsiteX2" fmla="*/ 1527809 w 2077699"/>
              <a:gd name="connsiteY2" fmla="*/ 7693 h 746740"/>
              <a:gd name="connsiteX3" fmla="*/ 2068730 w 2077699"/>
              <a:gd name="connsiteY3" fmla="*/ 2852 h 746740"/>
              <a:gd name="connsiteX4" fmla="*/ 2077699 w 2077699"/>
              <a:gd name="connsiteY4" fmla="*/ 743888 h 746740"/>
              <a:gd name="connsiteX5" fmla="*/ 2605 w 2077699"/>
              <a:gd name="connsiteY5" fmla="*/ 746740 h 746740"/>
              <a:gd name="connsiteX6" fmla="*/ 167 w 2077699"/>
              <a:gd name="connsiteY6" fmla="*/ 0 h 746740"/>
              <a:gd name="connsiteX7" fmla="*/ 871895 w 2077699"/>
              <a:gd name="connsiteY7" fmla="*/ 1990 h 746740"/>
              <a:gd name="connsiteX8" fmla="*/ 877600 w 2077699"/>
              <a:gd name="connsiteY8" fmla="*/ 373585 h 746740"/>
              <a:gd name="connsiteX0" fmla="*/ 877600 w 2077699"/>
              <a:gd name="connsiteY0" fmla="*/ 373585 h 746740"/>
              <a:gd name="connsiteX1" fmla="*/ 1527809 w 2077699"/>
              <a:gd name="connsiteY1" fmla="*/ 370734 h 746740"/>
              <a:gd name="connsiteX2" fmla="*/ 1527809 w 2077699"/>
              <a:gd name="connsiteY2" fmla="*/ 7693 h 746740"/>
              <a:gd name="connsiteX3" fmla="*/ 2077286 w 2077699"/>
              <a:gd name="connsiteY3" fmla="*/ 8555 h 746740"/>
              <a:gd name="connsiteX4" fmla="*/ 2077699 w 2077699"/>
              <a:gd name="connsiteY4" fmla="*/ 743888 h 746740"/>
              <a:gd name="connsiteX5" fmla="*/ 2605 w 2077699"/>
              <a:gd name="connsiteY5" fmla="*/ 746740 h 746740"/>
              <a:gd name="connsiteX6" fmla="*/ 167 w 2077699"/>
              <a:gd name="connsiteY6" fmla="*/ 0 h 746740"/>
              <a:gd name="connsiteX7" fmla="*/ 871895 w 2077699"/>
              <a:gd name="connsiteY7" fmla="*/ 1990 h 746740"/>
              <a:gd name="connsiteX8" fmla="*/ 877600 w 2077699"/>
              <a:gd name="connsiteY8" fmla="*/ 373585 h 746740"/>
              <a:gd name="connsiteX0" fmla="*/ 877600 w 2077699"/>
              <a:gd name="connsiteY0" fmla="*/ 373585 h 746740"/>
              <a:gd name="connsiteX1" fmla="*/ 1527809 w 2077699"/>
              <a:gd name="connsiteY1" fmla="*/ 370734 h 746740"/>
              <a:gd name="connsiteX2" fmla="*/ 1527809 w 2077699"/>
              <a:gd name="connsiteY2" fmla="*/ 7693 h 746740"/>
              <a:gd name="connsiteX3" fmla="*/ 2071582 w 2077699"/>
              <a:gd name="connsiteY3" fmla="*/ 8555 h 746740"/>
              <a:gd name="connsiteX4" fmla="*/ 2077699 w 2077699"/>
              <a:gd name="connsiteY4" fmla="*/ 743888 h 746740"/>
              <a:gd name="connsiteX5" fmla="*/ 2605 w 2077699"/>
              <a:gd name="connsiteY5" fmla="*/ 746740 h 746740"/>
              <a:gd name="connsiteX6" fmla="*/ 167 w 2077699"/>
              <a:gd name="connsiteY6" fmla="*/ 0 h 746740"/>
              <a:gd name="connsiteX7" fmla="*/ 871895 w 2077699"/>
              <a:gd name="connsiteY7" fmla="*/ 1990 h 746740"/>
              <a:gd name="connsiteX8" fmla="*/ 877600 w 2077699"/>
              <a:gd name="connsiteY8" fmla="*/ 373585 h 746740"/>
              <a:gd name="connsiteX0" fmla="*/ 877600 w 2077699"/>
              <a:gd name="connsiteY0" fmla="*/ 382129 h 755284"/>
              <a:gd name="connsiteX1" fmla="*/ 1527809 w 2077699"/>
              <a:gd name="connsiteY1" fmla="*/ 379278 h 755284"/>
              <a:gd name="connsiteX2" fmla="*/ 1527809 w 2077699"/>
              <a:gd name="connsiteY2" fmla="*/ 16237 h 755284"/>
              <a:gd name="connsiteX3" fmla="*/ 2071582 w 2077699"/>
              <a:gd name="connsiteY3" fmla="*/ 17099 h 755284"/>
              <a:gd name="connsiteX4" fmla="*/ 2077699 w 2077699"/>
              <a:gd name="connsiteY4" fmla="*/ 752432 h 755284"/>
              <a:gd name="connsiteX5" fmla="*/ 2605 w 2077699"/>
              <a:gd name="connsiteY5" fmla="*/ 755284 h 755284"/>
              <a:gd name="connsiteX6" fmla="*/ 167 w 2077699"/>
              <a:gd name="connsiteY6" fmla="*/ 8544 h 755284"/>
              <a:gd name="connsiteX7" fmla="*/ 977704 w 2077699"/>
              <a:gd name="connsiteY7" fmla="*/ 0 h 755284"/>
              <a:gd name="connsiteX8" fmla="*/ 877600 w 2077699"/>
              <a:gd name="connsiteY8" fmla="*/ 382129 h 755284"/>
              <a:gd name="connsiteX0" fmla="*/ 973789 w 2077699"/>
              <a:gd name="connsiteY0" fmla="*/ 392662 h 755284"/>
              <a:gd name="connsiteX1" fmla="*/ 1527809 w 2077699"/>
              <a:gd name="connsiteY1" fmla="*/ 379278 h 755284"/>
              <a:gd name="connsiteX2" fmla="*/ 1527809 w 2077699"/>
              <a:gd name="connsiteY2" fmla="*/ 16237 h 755284"/>
              <a:gd name="connsiteX3" fmla="*/ 2071582 w 2077699"/>
              <a:gd name="connsiteY3" fmla="*/ 17099 h 755284"/>
              <a:gd name="connsiteX4" fmla="*/ 2077699 w 2077699"/>
              <a:gd name="connsiteY4" fmla="*/ 752432 h 755284"/>
              <a:gd name="connsiteX5" fmla="*/ 2605 w 2077699"/>
              <a:gd name="connsiteY5" fmla="*/ 755284 h 755284"/>
              <a:gd name="connsiteX6" fmla="*/ 167 w 2077699"/>
              <a:gd name="connsiteY6" fmla="*/ 8544 h 755284"/>
              <a:gd name="connsiteX7" fmla="*/ 977704 w 2077699"/>
              <a:gd name="connsiteY7" fmla="*/ 0 h 755284"/>
              <a:gd name="connsiteX8" fmla="*/ 973789 w 2077699"/>
              <a:gd name="connsiteY8" fmla="*/ 392662 h 755284"/>
              <a:gd name="connsiteX0" fmla="*/ 973789 w 2077699"/>
              <a:gd name="connsiteY0" fmla="*/ 392662 h 755284"/>
              <a:gd name="connsiteX1" fmla="*/ 1578184 w 2077699"/>
              <a:gd name="connsiteY1" fmla="*/ 387837 h 755284"/>
              <a:gd name="connsiteX2" fmla="*/ 1527809 w 2077699"/>
              <a:gd name="connsiteY2" fmla="*/ 16237 h 755284"/>
              <a:gd name="connsiteX3" fmla="*/ 2071582 w 2077699"/>
              <a:gd name="connsiteY3" fmla="*/ 17099 h 755284"/>
              <a:gd name="connsiteX4" fmla="*/ 2077699 w 2077699"/>
              <a:gd name="connsiteY4" fmla="*/ 752432 h 755284"/>
              <a:gd name="connsiteX5" fmla="*/ 2605 w 2077699"/>
              <a:gd name="connsiteY5" fmla="*/ 755284 h 755284"/>
              <a:gd name="connsiteX6" fmla="*/ 167 w 2077699"/>
              <a:gd name="connsiteY6" fmla="*/ 8544 h 755284"/>
              <a:gd name="connsiteX7" fmla="*/ 977704 w 2077699"/>
              <a:gd name="connsiteY7" fmla="*/ 0 h 755284"/>
              <a:gd name="connsiteX8" fmla="*/ 973789 w 2077699"/>
              <a:gd name="connsiteY8" fmla="*/ 392662 h 755284"/>
              <a:gd name="connsiteX0" fmla="*/ 973789 w 2077699"/>
              <a:gd name="connsiteY0" fmla="*/ 392662 h 755284"/>
              <a:gd name="connsiteX1" fmla="*/ 1578184 w 2077699"/>
              <a:gd name="connsiteY1" fmla="*/ 387837 h 755284"/>
              <a:gd name="connsiteX2" fmla="*/ 1559624 w 2077699"/>
              <a:gd name="connsiteY2" fmla="*/ 4826 h 755284"/>
              <a:gd name="connsiteX3" fmla="*/ 2071582 w 2077699"/>
              <a:gd name="connsiteY3" fmla="*/ 17099 h 755284"/>
              <a:gd name="connsiteX4" fmla="*/ 2077699 w 2077699"/>
              <a:gd name="connsiteY4" fmla="*/ 752432 h 755284"/>
              <a:gd name="connsiteX5" fmla="*/ 2605 w 2077699"/>
              <a:gd name="connsiteY5" fmla="*/ 755284 h 755284"/>
              <a:gd name="connsiteX6" fmla="*/ 167 w 2077699"/>
              <a:gd name="connsiteY6" fmla="*/ 8544 h 755284"/>
              <a:gd name="connsiteX7" fmla="*/ 977704 w 2077699"/>
              <a:gd name="connsiteY7" fmla="*/ 0 h 755284"/>
              <a:gd name="connsiteX8" fmla="*/ 973789 w 2077699"/>
              <a:gd name="connsiteY8" fmla="*/ 392662 h 755284"/>
              <a:gd name="connsiteX0" fmla="*/ 973789 w 2077699"/>
              <a:gd name="connsiteY0" fmla="*/ 392662 h 755284"/>
              <a:gd name="connsiteX1" fmla="*/ 1578184 w 2077699"/>
              <a:gd name="connsiteY1" fmla="*/ 387837 h 755284"/>
              <a:gd name="connsiteX2" fmla="*/ 1572881 w 2077699"/>
              <a:gd name="connsiteY2" fmla="*/ 16237 h 755284"/>
              <a:gd name="connsiteX3" fmla="*/ 2071582 w 2077699"/>
              <a:gd name="connsiteY3" fmla="*/ 17099 h 755284"/>
              <a:gd name="connsiteX4" fmla="*/ 2077699 w 2077699"/>
              <a:gd name="connsiteY4" fmla="*/ 752432 h 755284"/>
              <a:gd name="connsiteX5" fmla="*/ 2605 w 2077699"/>
              <a:gd name="connsiteY5" fmla="*/ 755284 h 755284"/>
              <a:gd name="connsiteX6" fmla="*/ 167 w 2077699"/>
              <a:gd name="connsiteY6" fmla="*/ 8544 h 755284"/>
              <a:gd name="connsiteX7" fmla="*/ 977704 w 2077699"/>
              <a:gd name="connsiteY7" fmla="*/ 0 h 755284"/>
              <a:gd name="connsiteX8" fmla="*/ 973789 w 2077699"/>
              <a:gd name="connsiteY8" fmla="*/ 392662 h 755284"/>
              <a:gd name="connsiteX0" fmla="*/ 973789 w 2077699"/>
              <a:gd name="connsiteY0" fmla="*/ 392662 h 755284"/>
              <a:gd name="connsiteX1" fmla="*/ 1578184 w 2077699"/>
              <a:gd name="connsiteY1" fmla="*/ 387837 h 755284"/>
              <a:gd name="connsiteX2" fmla="*/ 1578184 w 2077699"/>
              <a:gd name="connsiteY2" fmla="*/ 24795 h 755284"/>
              <a:gd name="connsiteX3" fmla="*/ 2071582 w 2077699"/>
              <a:gd name="connsiteY3" fmla="*/ 17099 h 755284"/>
              <a:gd name="connsiteX4" fmla="*/ 2077699 w 2077699"/>
              <a:gd name="connsiteY4" fmla="*/ 752432 h 755284"/>
              <a:gd name="connsiteX5" fmla="*/ 2605 w 2077699"/>
              <a:gd name="connsiteY5" fmla="*/ 755284 h 755284"/>
              <a:gd name="connsiteX6" fmla="*/ 167 w 2077699"/>
              <a:gd name="connsiteY6" fmla="*/ 8544 h 755284"/>
              <a:gd name="connsiteX7" fmla="*/ 977704 w 2077699"/>
              <a:gd name="connsiteY7" fmla="*/ 0 h 755284"/>
              <a:gd name="connsiteX8" fmla="*/ 973789 w 2077699"/>
              <a:gd name="connsiteY8" fmla="*/ 392662 h 755284"/>
              <a:gd name="connsiteX0" fmla="*/ 973789 w 2077699"/>
              <a:gd name="connsiteY0" fmla="*/ 384118 h 746740"/>
              <a:gd name="connsiteX1" fmla="*/ 1578184 w 2077699"/>
              <a:gd name="connsiteY1" fmla="*/ 379293 h 746740"/>
              <a:gd name="connsiteX2" fmla="*/ 1578184 w 2077699"/>
              <a:gd name="connsiteY2" fmla="*/ 16251 h 746740"/>
              <a:gd name="connsiteX3" fmla="*/ 2071582 w 2077699"/>
              <a:gd name="connsiteY3" fmla="*/ 8555 h 746740"/>
              <a:gd name="connsiteX4" fmla="*/ 2077699 w 2077699"/>
              <a:gd name="connsiteY4" fmla="*/ 743888 h 746740"/>
              <a:gd name="connsiteX5" fmla="*/ 2605 w 2077699"/>
              <a:gd name="connsiteY5" fmla="*/ 746740 h 746740"/>
              <a:gd name="connsiteX6" fmla="*/ 167 w 2077699"/>
              <a:gd name="connsiteY6" fmla="*/ 0 h 746740"/>
              <a:gd name="connsiteX7" fmla="*/ 972402 w 2077699"/>
              <a:gd name="connsiteY7" fmla="*/ 8573 h 746740"/>
              <a:gd name="connsiteX8" fmla="*/ 973789 w 2077699"/>
              <a:gd name="connsiteY8" fmla="*/ 384118 h 746740"/>
              <a:gd name="connsiteX0" fmla="*/ 973789 w 2077699"/>
              <a:gd name="connsiteY0" fmla="*/ 384118 h 746740"/>
              <a:gd name="connsiteX1" fmla="*/ 1578184 w 2077699"/>
              <a:gd name="connsiteY1" fmla="*/ 379293 h 746740"/>
              <a:gd name="connsiteX2" fmla="*/ 1583487 w 2077699"/>
              <a:gd name="connsiteY2" fmla="*/ 19104 h 746740"/>
              <a:gd name="connsiteX3" fmla="*/ 2071582 w 2077699"/>
              <a:gd name="connsiteY3" fmla="*/ 8555 h 746740"/>
              <a:gd name="connsiteX4" fmla="*/ 2077699 w 2077699"/>
              <a:gd name="connsiteY4" fmla="*/ 743888 h 746740"/>
              <a:gd name="connsiteX5" fmla="*/ 2605 w 2077699"/>
              <a:gd name="connsiteY5" fmla="*/ 746740 h 746740"/>
              <a:gd name="connsiteX6" fmla="*/ 167 w 2077699"/>
              <a:gd name="connsiteY6" fmla="*/ 0 h 746740"/>
              <a:gd name="connsiteX7" fmla="*/ 972402 w 2077699"/>
              <a:gd name="connsiteY7" fmla="*/ 8573 h 746740"/>
              <a:gd name="connsiteX8" fmla="*/ 973789 w 2077699"/>
              <a:gd name="connsiteY8" fmla="*/ 384118 h 746740"/>
              <a:gd name="connsiteX0" fmla="*/ 973789 w 2077699"/>
              <a:gd name="connsiteY0" fmla="*/ 384118 h 746740"/>
              <a:gd name="connsiteX1" fmla="*/ 1578184 w 2077699"/>
              <a:gd name="connsiteY1" fmla="*/ 379293 h 746740"/>
              <a:gd name="connsiteX2" fmla="*/ 1572881 w 2077699"/>
              <a:gd name="connsiteY2" fmla="*/ 7693 h 746740"/>
              <a:gd name="connsiteX3" fmla="*/ 2071582 w 2077699"/>
              <a:gd name="connsiteY3" fmla="*/ 8555 h 746740"/>
              <a:gd name="connsiteX4" fmla="*/ 2077699 w 2077699"/>
              <a:gd name="connsiteY4" fmla="*/ 743888 h 746740"/>
              <a:gd name="connsiteX5" fmla="*/ 2605 w 2077699"/>
              <a:gd name="connsiteY5" fmla="*/ 746740 h 746740"/>
              <a:gd name="connsiteX6" fmla="*/ 167 w 2077699"/>
              <a:gd name="connsiteY6" fmla="*/ 0 h 746740"/>
              <a:gd name="connsiteX7" fmla="*/ 972402 w 2077699"/>
              <a:gd name="connsiteY7" fmla="*/ 8573 h 746740"/>
              <a:gd name="connsiteX8" fmla="*/ 973789 w 2077699"/>
              <a:gd name="connsiteY8" fmla="*/ 384118 h 746740"/>
              <a:gd name="connsiteX0" fmla="*/ 973789 w 2077699"/>
              <a:gd name="connsiteY0" fmla="*/ 384118 h 746740"/>
              <a:gd name="connsiteX1" fmla="*/ 1578184 w 2077699"/>
              <a:gd name="connsiteY1" fmla="*/ 379293 h 746740"/>
              <a:gd name="connsiteX2" fmla="*/ 1580835 w 2077699"/>
              <a:gd name="connsiteY2" fmla="*/ 19104 h 746740"/>
              <a:gd name="connsiteX3" fmla="*/ 2071582 w 2077699"/>
              <a:gd name="connsiteY3" fmla="*/ 8555 h 746740"/>
              <a:gd name="connsiteX4" fmla="*/ 2077699 w 2077699"/>
              <a:gd name="connsiteY4" fmla="*/ 743888 h 746740"/>
              <a:gd name="connsiteX5" fmla="*/ 2605 w 2077699"/>
              <a:gd name="connsiteY5" fmla="*/ 746740 h 746740"/>
              <a:gd name="connsiteX6" fmla="*/ 167 w 2077699"/>
              <a:gd name="connsiteY6" fmla="*/ 0 h 746740"/>
              <a:gd name="connsiteX7" fmla="*/ 972402 w 2077699"/>
              <a:gd name="connsiteY7" fmla="*/ 8573 h 746740"/>
              <a:gd name="connsiteX8" fmla="*/ 973789 w 2077699"/>
              <a:gd name="connsiteY8" fmla="*/ 384118 h 746740"/>
              <a:gd name="connsiteX0" fmla="*/ 973789 w 2077699"/>
              <a:gd name="connsiteY0" fmla="*/ 384118 h 746740"/>
              <a:gd name="connsiteX1" fmla="*/ 1578184 w 2077699"/>
              <a:gd name="connsiteY1" fmla="*/ 379293 h 746740"/>
              <a:gd name="connsiteX2" fmla="*/ 1583487 w 2077699"/>
              <a:gd name="connsiteY2" fmla="*/ 10546 h 746740"/>
              <a:gd name="connsiteX3" fmla="*/ 2071582 w 2077699"/>
              <a:gd name="connsiteY3" fmla="*/ 8555 h 746740"/>
              <a:gd name="connsiteX4" fmla="*/ 2077699 w 2077699"/>
              <a:gd name="connsiteY4" fmla="*/ 743888 h 746740"/>
              <a:gd name="connsiteX5" fmla="*/ 2605 w 2077699"/>
              <a:gd name="connsiteY5" fmla="*/ 746740 h 746740"/>
              <a:gd name="connsiteX6" fmla="*/ 167 w 2077699"/>
              <a:gd name="connsiteY6" fmla="*/ 0 h 746740"/>
              <a:gd name="connsiteX7" fmla="*/ 972402 w 2077699"/>
              <a:gd name="connsiteY7" fmla="*/ 8573 h 746740"/>
              <a:gd name="connsiteX8" fmla="*/ 973789 w 2077699"/>
              <a:gd name="connsiteY8" fmla="*/ 384118 h 746740"/>
              <a:gd name="connsiteX0" fmla="*/ 973789 w 2077699"/>
              <a:gd name="connsiteY0" fmla="*/ 384118 h 746740"/>
              <a:gd name="connsiteX1" fmla="*/ 1578184 w 2077699"/>
              <a:gd name="connsiteY1" fmla="*/ 379293 h 746740"/>
              <a:gd name="connsiteX2" fmla="*/ 1578184 w 2077699"/>
              <a:gd name="connsiteY2" fmla="*/ 4840 h 746740"/>
              <a:gd name="connsiteX3" fmla="*/ 2071582 w 2077699"/>
              <a:gd name="connsiteY3" fmla="*/ 8555 h 746740"/>
              <a:gd name="connsiteX4" fmla="*/ 2077699 w 2077699"/>
              <a:gd name="connsiteY4" fmla="*/ 743888 h 746740"/>
              <a:gd name="connsiteX5" fmla="*/ 2605 w 2077699"/>
              <a:gd name="connsiteY5" fmla="*/ 746740 h 746740"/>
              <a:gd name="connsiteX6" fmla="*/ 167 w 2077699"/>
              <a:gd name="connsiteY6" fmla="*/ 0 h 746740"/>
              <a:gd name="connsiteX7" fmla="*/ 972402 w 2077699"/>
              <a:gd name="connsiteY7" fmla="*/ 8573 h 746740"/>
              <a:gd name="connsiteX8" fmla="*/ 973789 w 2077699"/>
              <a:gd name="connsiteY8" fmla="*/ 384118 h 74674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77699" h="746740">
                <a:moveTo>
                  <a:pt x="973789" y="384118"/>
                </a:moveTo>
                <a:lnTo>
                  <a:pt x="1578184" y="379293"/>
                </a:lnTo>
                <a:cubicBezTo>
                  <a:pt x="1576283" y="257329"/>
                  <a:pt x="1580085" y="126804"/>
                  <a:pt x="1578184" y="4840"/>
                </a:cubicBezTo>
                <a:lnTo>
                  <a:pt x="2071582" y="8555"/>
                </a:lnTo>
                <a:cubicBezTo>
                  <a:pt x="2071720" y="249863"/>
                  <a:pt x="2077561" y="502580"/>
                  <a:pt x="2077699" y="743888"/>
                </a:cubicBezTo>
                <a:lnTo>
                  <a:pt x="2605" y="746740"/>
                </a:lnTo>
                <a:cubicBezTo>
                  <a:pt x="3694" y="498777"/>
                  <a:pt x="-922" y="247963"/>
                  <a:pt x="167" y="0"/>
                </a:cubicBezTo>
                <a:lnTo>
                  <a:pt x="972402" y="8573"/>
                </a:lnTo>
                <a:cubicBezTo>
                  <a:pt x="971452" y="132438"/>
                  <a:pt x="974739" y="260253"/>
                  <a:pt x="973789" y="384118"/>
                </a:cubicBezTo>
                <a:close/>
              </a:path>
            </a:pathLst>
          </a:cu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0</xdr:col>
      <xdr:colOff>158750</xdr:colOff>
      <xdr:row>265</xdr:row>
      <xdr:rowOff>74083</xdr:rowOff>
    </xdr:from>
    <xdr:to>
      <xdr:col>28</xdr:col>
      <xdr:colOff>69694</xdr:colOff>
      <xdr:row>279</xdr:row>
      <xdr:rowOff>164170</xdr:rowOff>
    </xdr:to>
    <xdr:grpSp>
      <xdr:nvGrpSpPr>
        <xdr:cNvPr id="117" name="グループ化 116"/>
        <xdr:cNvGrpSpPr/>
      </xdr:nvGrpSpPr>
      <xdr:grpSpPr>
        <a:xfrm>
          <a:off x="158750" y="49964174"/>
          <a:ext cx="18020060" cy="2529417"/>
          <a:chOff x="158750" y="49964174"/>
          <a:chExt cx="18020060" cy="2529417"/>
        </a:xfrm>
      </xdr:grpSpPr>
      <xdr:pic>
        <xdr:nvPicPr>
          <xdr:cNvPr id="40" name="図 39"/>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8750" y="49964174"/>
            <a:ext cx="17962033" cy="2529417"/>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41" name="正方形/長方形 40"/>
          <xdr:cNvSpPr/>
        </xdr:nvSpPr>
        <xdr:spPr>
          <a:xfrm>
            <a:off x="275167" y="51574648"/>
            <a:ext cx="4347943" cy="580535"/>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6" name="正方形/長方形 105"/>
          <xdr:cNvSpPr/>
        </xdr:nvSpPr>
        <xdr:spPr>
          <a:xfrm>
            <a:off x="6539726" y="51539543"/>
            <a:ext cx="1010580" cy="580535"/>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7" name="正方形/長方形 106"/>
          <xdr:cNvSpPr/>
        </xdr:nvSpPr>
        <xdr:spPr>
          <a:xfrm>
            <a:off x="9141677" y="51539543"/>
            <a:ext cx="1010580" cy="580535"/>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8" name="正方形/長方形 107"/>
          <xdr:cNvSpPr/>
        </xdr:nvSpPr>
        <xdr:spPr>
          <a:xfrm>
            <a:off x="12382500" y="51574390"/>
            <a:ext cx="1010580" cy="580535"/>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10" name="正方形/長方形 109"/>
          <xdr:cNvSpPr/>
        </xdr:nvSpPr>
        <xdr:spPr>
          <a:xfrm>
            <a:off x="14194574" y="51574390"/>
            <a:ext cx="1010580" cy="580535"/>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11" name="正方形/長方形 110"/>
          <xdr:cNvSpPr/>
        </xdr:nvSpPr>
        <xdr:spPr>
          <a:xfrm>
            <a:off x="16959145" y="51562775"/>
            <a:ext cx="1219665" cy="592408"/>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12" name="正方形/長方形 111"/>
          <xdr:cNvSpPr/>
        </xdr:nvSpPr>
        <xdr:spPr>
          <a:xfrm>
            <a:off x="5052896" y="51551158"/>
            <a:ext cx="534330" cy="580535"/>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13" name="正方形/長方形 112"/>
          <xdr:cNvSpPr/>
        </xdr:nvSpPr>
        <xdr:spPr>
          <a:xfrm>
            <a:off x="7863933" y="51551159"/>
            <a:ext cx="813110" cy="580535"/>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14" name="正方形/長方形 113"/>
          <xdr:cNvSpPr/>
        </xdr:nvSpPr>
        <xdr:spPr>
          <a:xfrm>
            <a:off x="10489116" y="51539543"/>
            <a:ext cx="1091890" cy="580535"/>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15" name="正方形/長方形 114"/>
          <xdr:cNvSpPr/>
        </xdr:nvSpPr>
        <xdr:spPr>
          <a:xfrm>
            <a:off x="15518780" y="51562774"/>
            <a:ext cx="987347" cy="580535"/>
          </a:xfrm>
          <a:prstGeom prst="rect">
            <a:avLst/>
          </a:prstGeom>
          <a:noFill/>
          <a:ln w="47625">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19</xdr:col>
      <xdr:colOff>114300</xdr:colOff>
      <xdr:row>0</xdr:row>
      <xdr:rowOff>57150</xdr:rowOff>
    </xdr:from>
    <xdr:to>
      <xdr:col>26</xdr:col>
      <xdr:colOff>375452</xdr:colOff>
      <xdr:row>0</xdr:row>
      <xdr:rowOff>417150</xdr:rowOff>
    </xdr:to>
    <xdr:sp macro="" textlink="">
      <xdr:nvSpPr>
        <xdr:cNvPr id="3" name="正方形/長方形 2"/>
        <xdr:cNvSpPr/>
      </xdr:nvSpPr>
      <xdr:spPr>
        <a:xfrm>
          <a:off x="10096500" y="57150"/>
          <a:ext cx="3871127" cy="36000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600">
              <a:solidFill>
                <a:srgbClr val="FF0000"/>
              </a:solidFill>
            </a:rPr>
            <a:t>※</a:t>
          </a:r>
          <a:r>
            <a:rPr kumimoji="1" lang="ja-JP" altLang="en-US" sz="1600">
              <a:solidFill>
                <a:srgbClr val="FF0000"/>
              </a:solidFill>
            </a:rPr>
            <a:t>変更交付申請時（授業料の基本）</a:t>
          </a:r>
          <a:endParaRPr kumimoji="1" lang="ja-JP" altLang="en-US" sz="1600"/>
        </a:p>
      </xdr:txBody>
    </xdr:sp>
    <xdr:clientData/>
  </xdr:twoCellAnchor>
  <xdr:twoCellAnchor>
    <xdr:from>
      <xdr:col>11</xdr:col>
      <xdr:colOff>104775</xdr:colOff>
      <xdr:row>20</xdr:row>
      <xdr:rowOff>57150</xdr:rowOff>
    </xdr:from>
    <xdr:to>
      <xdr:col>12</xdr:col>
      <xdr:colOff>85725</xdr:colOff>
      <xdr:row>22</xdr:row>
      <xdr:rowOff>142875</xdr:rowOff>
    </xdr:to>
    <xdr:sp macro="" textlink="">
      <xdr:nvSpPr>
        <xdr:cNvPr id="5" name="右矢印 4"/>
        <xdr:cNvSpPr/>
      </xdr:nvSpPr>
      <xdr:spPr>
        <a:xfrm>
          <a:off x="5219700" y="2352675"/>
          <a:ext cx="371475" cy="466725"/>
        </a:xfrm>
        <a:prstGeom prst="rightArrow">
          <a:avLst/>
        </a:prstGeom>
        <a:solidFill>
          <a:srgbClr val="FFCCFF"/>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209550</xdr:colOff>
      <xdr:row>28</xdr:row>
      <xdr:rowOff>66675</xdr:rowOff>
    </xdr:from>
    <xdr:to>
      <xdr:col>26</xdr:col>
      <xdr:colOff>438150</xdr:colOff>
      <xdr:row>34</xdr:row>
      <xdr:rowOff>133350</xdr:rowOff>
    </xdr:to>
    <xdr:sp macro="" textlink="">
      <xdr:nvSpPr>
        <xdr:cNvPr id="6" name="テキスト ボックス 5"/>
        <xdr:cNvSpPr txBox="1"/>
      </xdr:nvSpPr>
      <xdr:spPr>
        <a:xfrm>
          <a:off x="600075" y="3810000"/>
          <a:ext cx="13525500" cy="638175"/>
        </a:xfrm>
        <a:prstGeom prst="rect">
          <a:avLst/>
        </a:prstGeom>
        <a:solidFill>
          <a:srgbClr val="FFFFCC"/>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100">
              <a:latin typeface="ＭＳ ゴシック" panose="020B0609070205080204" pitchFamily="49" charset="-128"/>
              <a:ea typeface="ＭＳ ゴシック" panose="020B0609070205080204" pitchFamily="49" charset="-128"/>
            </a:rPr>
            <a:t>＜２番の事例＞</a:t>
          </a:r>
          <a:endParaRPr kumimoji="1" lang="en-US" altLang="ja-JP" sz="1100">
            <a:latin typeface="ＭＳ ゴシック" panose="020B0609070205080204" pitchFamily="49" charset="-128"/>
            <a:ea typeface="ＭＳ ゴシック" panose="020B0609070205080204" pitchFamily="49" charset="-128"/>
          </a:endParaRPr>
        </a:p>
        <a:p>
          <a:pPr algn="l"/>
          <a:r>
            <a:rPr kumimoji="1" lang="ja-JP" altLang="en-US" sz="1100">
              <a:latin typeface="ＭＳ ゴシック" panose="020B0609070205080204" pitchFamily="49" charset="-128"/>
              <a:ea typeface="ＭＳ ゴシック" panose="020B0609070205080204" pitchFamily="49" charset="-128"/>
            </a:rPr>
            <a:t>　授業料に関しては、</a:t>
          </a:r>
          <a:r>
            <a:rPr kumimoji="1" lang="ja-JP" altLang="en-US" sz="1100" b="1" u="sng">
              <a:solidFill>
                <a:srgbClr val="FF0000"/>
              </a:solidFill>
              <a:latin typeface="ＭＳ ゴシック" panose="020B0609070205080204" pitchFamily="49" charset="-128"/>
              <a:ea typeface="ＭＳ ゴシック" panose="020B0609070205080204" pitchFamily="49" charset="-128"/>
            </a:rPr>
            <a:t>学生等の在籍状況により減免対象月数の差が発生した場合は、変更交付申請時にパターン分け</a:t>
          </a:r>
          <a:r>
            <a:rPr kumimoji="1" lang="ja-JP" altLang="en-US" sz="1100">
              <a:latin typeface="ＭＳ ゴシック" panose="020B0609070205080204" pitchFamily="49" charset="-128"/>
              <a:ea typeface="ＭＳ ゴシック" panose="020B0609070205080204" pitchFamily="49" charset="-128"/>
            </a:rPr>
            <a:t>をしたうえで、上のような例に従った修正を行うものとします。</a:t>
          </a:r>
          <a:r>
            <a:rPr kumimoji="1" lang="en-US" altLang="ja-JP" sz="1100">
              <a:latin typeface="ＭＳ ゴシック" panose="020B0609070205080204" pitchFamily="49" charset="-128"/>
              <a:ea typeface="ＭＳ ゴシック" panose="020B0609070205080204" pitchFamily="49" charset="-128"/>
            </a:rPr>
            <a:t>【</a:t>
          </a:r>
          <a:r>
            <a:rPr kumimoji="1" lang="ja-JP" altLang="en-US" sz="1100">
              <a:latin typeface="ＭＳ ゴシック" panose="020B0609070205080204" pitchFamily="49" charset="-128"/>
              <a:ea typeface="ＭＳ ゴシック" panose="020B0609070205080204" pitchFamily="49" charset="-128"/>
            </a:rPr>
            <a:t>変更交付申請時の入力①</a:t>
          </a:r>
          <a:r>
            <a:rPr kumimoji="1" lang="en-US" altLang="ja-JP" sz="1100">
              <a:latin typeface="ＭＳ ゴシック" panose="020B0609070205080204" pitchFamily="49" charset="-128"/>
              <a:ea typeface="ＭＳ ゴシック" panose="020B0609070205080204" pitchFamily="49" charset="-128"/>
            </a:rPr>
            <a:t>】</a:t>
          </a:r>
          <a:r>
            <a:rPr kumimoji="1" lang="ja-JP" altLang="en-US" sz="1100">
              <a:latin typeface="ＭＳ ゴシック" panose="020B0609070205080204" pitchFamily="49" charset="-128"/>
              <a:ea typeface="ＭＳ ゴシック" panose="020B0609070205080204" pitchFamily="49" charset="-128"/>
            </a:rPr>
            <a:t>の人数は、交付申請時と必ず一致させてください。なお、上の</a:t>
          </a:r>
          <a:r>
            <a:rPr kumimoji="1" lang="en-US" altLang="ja-JP" sz="1100">
              <a:latin typeface="ＭＳ ゴシック" panose="020B0609070205080204" pitchFamily="49" charset="-128"/>
              <a:ea typeface="ＭＳ ゴシック" panose="020B0609070205080204" pitchFamily="49" charset="-128"/>
            </a:rPr>
            <a:t>2</a:t>
          </a:r>
          <a:r>
            <a:rPr kumimoji="1" lang="ja-JP" altLang="en-US" sz="1100">
              <a:latin typeface="ＭＳ ゴシック" panose="020B0609070205080204" pitchFamily="49" charset="-128"/>
              <a:ea typeface="ＭＳ ゴシック" panose="020B0609070205080204" pitchFamily="49" charset="-128"/>
            </a:rPr>
            <a:t>通り（方法①・方法②）の入力内容は同じですが、</a:t>
          </a:r>
          <a:r>
            <a:rPr kumimoji="1" lang="en-US" altLang="ja-JP" sz="1100">
              <a:latin typeface="ＭＳ ゴシック" panose="020B0609070205080204" pitchFamily="49" charset="-128"/>
              <a:ea typeface="ＭＳ ゴシック" panose="020B0609070205080204" pitchFamily="49" charset="-128"/>
            </a:rPr>
            <a:t>【</a:t>
          </a:r>
          <a:r>
            <a:rPr kumimoji="1" lang="ja-JP" altLang="en-US" sz="1100">
              <a:latin typeface="ＭＳ ゴシック" panose="020B0609070205080204" pitchFamily="49" charset="-128"/>
              <a:ea typeface="ＭＳ ゴシック" panose="020B0609070205080204" pitchFamily="49" charset="-128"/>
            </a:rPr>
            <a:t>変更交付申請時の入力①</a:t>
          </a:r>
          <a:r>
            <a:rPr kumimoji="1" lang="en-US" altLang="ja-JP" sz="1100">
              <a:latin typeface="ＭＳ ゴシック" panose="020B0609070205080204" pitchFamily="49" charset="-128"/>
              <a:ea typeface="ＭＳ ゴシック" panose="020B0609070205080204" pitchFamily="49" charset="-128"/>
            </a:rPr>
            <a:t>】</a:t>
          </a:r>
          <a:r>
            <a:rPr kumimoji="1" lang="ja-JP" altLang="en-US" sz="1100">
              <a:latin typeface="ＭＳ ゴシック" panose="020B0609070205080204" pitchFamily="49" charset="-128"/>
              <a:ea typeface="ＭＳ ゴシック" panose="020B0609070205080204" pitchFamily="49" charset="-128"/>
            </a:rPr>
            <a:t>で、支援区分ごとの人数をパターンごとに分けている点で差があります。最終的に交付申請時と内容が同じであれば、どちらの方法で入力することも可能です。</a:t>
          </a:r>
          <a:endParaRPr kumimoji="1" lang="en-US" altLang="ja-JP" sz="1100">
            <a:latin typeface="ＭＳ ゴシック" panose="020B0609070205080204" pitchFamily="49" charset="-128"/>
            <a:ea typeface="ＭＳ ゴシック" panose="020B0609070205080204" pitchFamily="49" charset="-128"/>
          </a:endParaRPr>
        </a:p>
        <a:p>
          <a:pPr algn="l"/>
          <a:r>
            <a:rPr kumimoji="1" lang="ja-JP" altLang="en-US" sz="1100">
              <a:latin typeface="ＭＳ ゴシック" panose="020B0609070205080204" pitchFamily="49" charset="-128"/>
              <a:ea typeface="ＭＳ ゴシック" panose="020B0609070205080204" pitchFamily="49" charset="-128"/>
            </a:rPr>
            <a:t>　上の入力は大学における例ですが、短期大学・高等専門学校・専門学校でも考え方は同じです。</a:t>
          </a:r>
        </a:p>
      </xdr:txBody>
    </xdr:sp>
    <xdr:clientData/>
  </xdr:twoCellAnchor>
  <xdr:twoCellAnchor>
    <xdr:from>
      <xdr:col>11</xdr:col>
      <xdr:colOff>104775</xdr:colOff>
      <xdr:row>24</xdr:row>
      <xdr:rowOff>57150</xdr:rowOff>
    </xdr:from>
    <xdr:to>
      <xdr:col>12</xdr:col>
      <xdr:colOff>85725</xdr:colOff>
      <xdr:row>26</xdr:row>
      <xdr:rowOff>142875</xdr:rowOff>
    </xdr:to>
    <xdr:sp macro="" textlink="">
      <xdr:nvSpPr>
        <xdr:cNvPr id="17" name="右矢印 16"/>
        <xdr:cNvSpPr/>
      </xdr:nvSpPr>
      <xdr:spPr>
        <a:xfrm>
          <a:off x="5219700" y="2352675"/>
          <a:ext cx="371475" cy="466725"/>
        </a:xfrm>
        <a:prstGeom prst="rightArrow">
          <a:avLst/>
        </a:prstGeom>
        <a:solidFill>
          <a:srgbClr val="FFCCFF"/>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104775</xdr:colOff>
      <xdr:row>7</xdr:row>
      <xdr:rowOff>171451</xdr:rowOff>
    </xdr:from>
    <xdr:to>
      <xdr:col>12</xdr:col>
      <xdr:colOff>85725</xdr:colOff>
      <xdr:row>8</xdr:row>
      <xdr:rowOff>171451</xdr:rowOff>
    </xdr:to>
    <xdr:sp macro="" textlink="">
      <xdr:nvSpPr>
        <xdr:cNvPr id="7" name="右矢印 6"/>
        <xdr:cNvSpPr/>
      </xdr:nvSpPr>
      <xdr:spPr>
        <a:xfrm>
          <a:off x="5619750" y="2276476"/>
          <a:ext cx="371475" cy="190500"/>
        </a:xfrm>
        <a:prstGeom prst="rightArrow">
          <a:avLst/>
        </a:prstGeom>
        <a:solidFill>
          <a:srgbClr val="FFCCFF"/>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209550</xdr:colOff>
      <xdr:row>9</xdr:row>
      <xdr:rowOff>66675</xdr:rowOff>
    </xdr:from>
    <xdr:to>
      <xdr:col>26</xdr:col>
      <xdr:colOff>438150</xdr:colOff>
      <xdr:row>12</xdr:row>
      <xdr:rowOff>133350</xdr:rowOff>
    </xdr:to>
    <xdr:sp macro="" textlink="">
      <xdr:nvSpPr>
        <xdr:cNvPr id="8" name="テキスト ボックス 7"/>
        <xdr:cNvSpPr txBox="1"/>
      </xdr:nvSpPr>
      <xdr:spPr>
        <a:xfrm>
          <a:off x="1000125" y="8410575"/>
          <a:ext cx="13030200" cy="1209675"/>
        </a:xfrm>
        <a:prstGeom prst="rect">
          <a:avLst/>
        </a:prstGeom>
        <a:solidFill>
          <a:srgbClr val="FFFFCC"/>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100">
              <a:latin typeface="ＭＳ ゴシック" panose="020B0609070205080204" pitchFamily="49" charset="-128"/>
              <a:ea typeface="ＭＳ ゴシック" panose="020B0609070205080204" pitchFamily="49" charset="-128"/>
            </a:rPr>
            <a:t>＜１番の事例＞</a:t>
          </a:r>
          <a:endParaRPr kumimoji="1" lang="en-US" altLang="ja-JP" sz="1100">
            <a:latin typeface="ＭＳ ゴシック" panose="020B0609070205080204" pitchFamily="49" charset="-128"/>
            <a:ea typeface="ＭＳ ゴシック" panose="020B0609070205080204" pitchFamily="49" charset="-128"/>
          </a:endParaRPr>
        </a:p>
        <a:p>
          <a:pPr algn="l"/>
          <a:r>
            <a:rPr kumimoji="1" lang="ja-JP" altLang="en-US" sz="1100">
              <a:latin typeface="ＭＳ ゴシック" panose="020B0609070205080204" pitchFamily="49" charset="-128"/>
              <a:ea typeface="ＭＳ ゴシック" panose="020B0609070205080204" pitchFamily="49" charset="-128"/>
            </a:rPr>
            <a:t>　授業料に関しては、全ての学生等において</a:t>
          </a:r>
          <a:r>
            <a:rPr kumimoji="1" lang="en-US" altLang="ja-JP" sz="1100">
              <a:latin typeface="ＭＳ ゴシック" panose="020B0609070205080204" pitchFamily="49" charset="-128"/>
              <a:ea typeface="ＭＳ ゴシック" panose="020B0609070205080204" pitchFamily="49" charset="-128"/>
            </a:rPr>
            <a:t>4</a:t>
          </a:r>
          <a:r>
            <a:rPr kumimoji="1" lang="ja-JP" altLang="en-US" sz="1100">
              <a:latin typeface="ＭＳ ゴシック" panose="020B0609070205080204" pitchFamily="49" charset="-128"/>
              <a:ea typeface="ＭＳ ゴシック" panose="020B0609070205080204" pitchFamily="49" charset="-128"/>
            </a:rPr>
            <a:t>～</a:t>
          </a:r>
          <a:r>
            <a:rPr kumimoji="1" lang="en-US" altLang="ja-JP" sz="1100">
              <a:latin typeface="ＭＳ ゴシック" panose="020B0609070205080204" pitchFamily="49" charset="-128"/>
              <a:ea typeface="ＭＳ ゴシック" panose="020B0609070205080204" pitchFamily="49" charset="-128"/>
            </a:rPr>
            <a:t>9</a:t>
          </a:r>
          <a:r>
            <a:rPr kumimoji="1" lang="ja-JP" altLang="en-US" sz="1100">
              <a:latin typeface="ＭＳ ゴシック" panose="020B0609070205080204" pitchFamily="49" charset="-128"/>
              <a:ea typeface="ＭＳ ゴシック" panose="020B0609070205080204" pitchFamily="49" charset="-128"/>
            </a:rPr>
            <a:t>月まで休学や退学などがなく「減免対象月数」が「</a:t>
          </a:r>
          <a:r>
            <a:rPr kumimoji="1" lang="en-US" altLang="ja-JP" sz="1100">
              <a:latin typeface="ＭＳ ゴシック" panose="020B0609070205080204" pitchFamily="49" charset="-128"/>
              <a:ea typeface="ＭＳ ゴシック" panose="020B0609070205080204" pitchFamily="49" charset="-128"/>
            </a:rPr>
            <a:t>6</a:t>
          </a:r>
          <a:r>
            <a:rPr kumimoji="1" lang="ja-JP" altLang="en-US" sz="1100">
              <a:latin typeface="ＭＳ ゴシック" panose="020B0609070205080204" pitchFamily="49" charset="-128"/>
              <a:ea typeface="ＭＳ ゴシック" panose="020B0609070205080204" pitchFamily="49" charset="-128"/>
            </a:rPr>
            <a:t>月」だった場合は上のように交付申請時と入力内容が同じになります。</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18</xdr:col>
      <xdr:colOff>323851</xdr:colOff>
      <xdr:row>0</xdr:row>
      <xdr:rowOff>57150</xdr:rowOff>
    </xdr:from>
    <xdr:to>
      <xdr:col>25</xdr:col>
      <xdr:colOff>375453</xdr:colOff>
      <xdr:row>0</xdr:row>
      <xdr:rowOff>417150</xdr:rowOff>
    </xdr:to>
    <xdr:sp macro="" textlink="">
      <xdr:nvSpPr>
        <xdr:cNvPr id="2" name="正方形/長方形 1"/>
        <xdr:cNvSpPr/>
      </xdr:nvSpPr>
      <xdr:spPr>
        <a:xfrm>
          <a:off x="9763126" y="57150"/>
          <a:ext cx="3709202" cy="36000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600">
              <a:solidFill>
                <a:srgbClr val="FF0000"/>
              </a:solidFill>
            </a:rPr>
            <a:t>※</a:t>
          </a:r>
          <a:r>
            <a:rPr kumimoji="1" lang="ja-JP" altLang="en-US" sz="1600">
              <a:solidFill>
                <a:srgbClr val="FF0000"/>
              </a:solidFill>
            </a:rPr>
            <a:t>変更交付申請時（入学金の基本）</a:t>
          </a:r>
          <a:endParaRPr kumimoji="1" lang="ja-JP" altLang="en-US" sz="1600"/>
        </a:p>
      </xdr:txBody>
    </xdr:sp>
    <xdr:clientData/>
  </xdr:twoCellAnchor>
  <xdr:twoCellAnchor>
    <xdr:from>
      <xdr:col>11</xdr:col>
      <xdr:colOff>104775</xdr:colOff>
      <xdr:row>8</xdr:row>
      <xdr:rowOff>171451</xdr:rowOff>
    </xdr:from>
    <xdr:to>
      <xdr:col>12</xdr:col>
      <xdr:colOff>85725</xdr:colOff>
      <xdr:row>9</xdr:row>
      <xdr:rowOff>171451</xdr:rowOff>
    </xdr:to>
    <xdr:sp macro="" textlink="">
      <xdr:nvSpPr>
        <xdr:cNvPr id="6" name="右矢印 5"/>
        <xdr:cNvSpPr/>
      </xdr:nvSpPr>
      <xdr:spPr>
        <a:xfrm>
          <a:off x="5619750" y="2276476"/>
          <a:ext cx="371475" cy="190500"/>
        </a:xfrm>
        <a:prstGeom prst="rightArrow">
          <a:avLst/>
        </a:prstGeom>
        <a:solidFill>
          <a:srgbClr val="FFCCFF"/>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209550</xdr:colOff>
      <xdr:row>11</xdr:row>
      <xdr:rowOff>66675</xdr:rowOff>
    </xdr:from>
    <xdr:to>
      <xdr:col>25</xdr:col>
      <xdr:colOff>438150</xdr:colOff>
      <xdr:row>16</xdr:row>
      <xdr:rowOff>133350</xdr:rowOff>
    </xdr:to>
    <xdr:sp macro="" textlink="">
      <xdr:nvSpPr>
        <xdr:cNvPr id="7" name="テキスト ボックス 6"/>
        <xdr:cNvSpPr txBox="1"/>
      </xdr:nvSpPr>
      <xdr:spPr>
        <a:xfrm>
          <a:off x="1000125" y="2552700"/>
          <a:ext cx="13030200" cy="638175"/>
        </a:xfrm>
        <a:prstGeom prst="rect">
          <a:avLst/>
        </a:prstGeom>
        <a:solidFill>
          <a:srgbClr val="FFFFCC"/>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100">
              <a:latin typeface="ＭＳ ゴシック" panose="020B0609070205080204" pitchFamily="49" charset="-128"/>
              <a:ea typeface="ＭＳ ゴシック" panose="020B0609070205080204" pitchFamily="49" charset="-128"/>
            </a:rPr>
            <a:t>＜１番の事例＞</a:t>
          </a:r>
          <a:endParaRPr kumimoji="1" lang="en-US" altLang="ja-JP" sz="1100">
            <a:latin typeface="ＭＳ ゴシック" panose="020B0609070205080204" pitchFamily="49" charset="-128"/>
            <a:ea typeface="ＭＳ ゴシック" panose="020B0609070205080204" pitchFamily="49" charset="-128"/>
          </a:endParaRPr>
        </a:p>
        <a:p>
          <a:pPr algn="l"/>
          <a:r>
            <a:rPr kumimoji="1" lang="ja-JP" altLang="en-US" sz="1100">
              <a:latin typeface="ＭＳ ゴシック" panose="020B0609070205080204" pitchFamily="49" charset="-128"/>
              <a:ea typeface="ＭＳ ゴシック" panose="020B0609070205080204" pitchFamily="49" charset="-128"/>
            </a:rPr>
            <a:t>　入学金に関しては、授業料と異なり、「交付申請時は</a:t>
          </a:r>
          <a:r>
            <a:rPr kumimoji="1" lang="en-US" altLang="ja-JP" sz="1100">
              <a:latin typeface="ＭＳ ゴシック" panose="020B0609070205080204" pitchFamily="49" charset="-128"/>
              <a:ea typeface="ＭＳ ゴシック" panose="020B0609070205080204" pitchFamily="49" charset="-128"/>
            </a:rPr>
            <a:t>4</a:t>
          </a:r>
          <a:r>
            <a:rPr kumimoji="1" lang="ja-JP" altLang="en-US" sz="1100">
              <a:latin typeface="ＭＳ ゴシック" panose="020B0609070205080204" pitchFamily="49" charset="-128"/>
              <a:ea typeface="ＭＳ ゴシック" panose="020B0609070205080204" pitchFamily="49" charset="-128"/>
            </a:rPr>
            <a:t>～</a:t>
          </a:r>
          <a:r>
            <a:rPr kumimoji="1" lang="en-US" altLang="ja-JP" sz="1100">
              <a:latin typeface="ＭＳ ゴシック" panose="020B0609070205080204" pitchFamily="49" charset="-128"/>
              <a:ea typeface="ＭＳ ゴシック" panose="020B0609070205080204" pitchFamily="49" charset="-128"/>
            </a:rPr>
            <a:t>6</a:t>
          </a:r>
          <a:r>
            <a:rPr kumimoji="1" lang="ja-JP" altLang="en-US" sz="1100">
              <a:latin typeface="ＭＳ ゴシック" panose="020B0609070205080204" pitchFamily="49" charset="-128"/>
              <a:ea typeface="ＭＳ ゴシック" panose="020B0609070205080204" pitchFamily="49" charset="-128"/>
            </a:rPr>
            <a:t>月新規登録分、変更交付申請時は</a:t>
          </a:r>
          <a:r>
            <a:rPr kumimoji="1" lang="en-US" altLang="ja-JP" sz="1100">
              <a:latin typeface="ＭＳ ゴシック" panose="020B0609070205080204" pitchFamily="49" charset="-128"/>
              <a:ea typeface="ＭＳ ゴシック" panose="020B0609070205080204" pitchFamily="49" charset="-128"/>
            </a:rPr>
            <a:t>7</a:t>
          </a:r>
          <a:r>
            <a:rPr kumimoji="1" lang="ja-JP" altLang="en-US" sz="1100">
              <a:latin typeface="ＭＳ ゴシック" panose="020B0609070205080204" pitchFamily="49" charset="-128"/>
              <a:ea typeface="ＭＳ ゴシック" panose="020B0609070205080204" pitchFamily="49" charset="-128"/>
            </a:rPr>
            <a:t>～</a:t>
          </a:r>
          <a:r>
            <a:rPr kumimoji="1" lang="en-US" altLang="ja-JP" sz="1100">
              <a:latin typeface="ＭＳ ゴシック" panose="020B0609070205080204" pitchFamily="49" charset="-128"/>
              <a:ea typeface="ＭＳ ゴシック" panose="020B0609070205080204" pitchFamily="49" charset="-128"/>
            </a:rPr>
            <a:t>11</a:t>
          </a:r>
          <a:r>
            <a:rPr kumimoji="1" lang="ja-JP" altLang="en-US" sz="1100">
              <a:latin typeface="ＭＳ ゴシック" panose="020B0609070205080204" pitchFamily="49" charset="-128"/>
              <a:ea typeface="ＭＳ ゴシック" panose="020B0609070205080204" pitchFamily="49" charset="-128"/>
            </a:rPr>
            <a:t>月新規登録分」と</a:t>
          </a:r>
          <a:r>
            <a:rPr kumimoji="1" lang="ja-JP" altLang="en-US" sz="1100" b="1" u="sng">
              <a:solidFill>
                <a:srgbClr val="FF0000"/>
              </a:solidFill>
              <a:latin typeface="ＭＳ ゴシック" panose="020B0609070205080204" pitchFamily="49" charset="-128"/>
              <a:ea typeface="ＭＳ ゴシック" panose="020B0609070205080204" pitchFamily="49" charset="-128"/>
            </a:rPr>
            <a:t>入力の意味合いが違う</a:t>
          </a:r>
          <a:r>
            <a:rPr kumimoji="1" lang="ja-JP" altLang="en-US" sz="1100">
              <a:latin typeface="ＭＳ ゴシック" panose="020B0609070205080204" pitchFamily="49" charset="-128"/>
              <a:ea typeface="ＭＳ ゴシック" panose="020B0609070205080204" pitchFamily="49" charset="-128"/>
            </a:rPr>
            <a:t>点に注意してください。</a:t>
          </a:r>
          <a:r>
            <a:rPr kumimoji="1" lang="en-US" altLang="ja-JP" sz="1100">
              <a:latin typeface="ＭＳ ゴシック" panose="020B0609070205080204" pitchFamily="49" charset="-128"/>
              <a:ea typeface="ＭＳ ゴシック" panose="020B0609070205080204" pitchFamily="49" charset="-128"/>
            </a:rPr>
            <a:t>【</a:t>
          </a:r>
          <a:r>
            <a:rPr kumimoji="1" lang="ja-JP" altLang="en-US" sz="1100">
              <a:latin typeface="ＭＳ ゴシック" panose="020B0609070205080204" pitchFamily="49" charset="-128"/>
              <a:ea typeface="ＭＳ ゴシック" panose="020B0609070205080204" pitchFamily="49" charset="-128"/>
            </a:rPr>
            <a:t>変更交付申請時の入力②</a:t>
          </a:r>
          <a:r>
            <a:rPr kumimoji="1" lang="en-US" altLang="ja-JP" sz="1100">
              <a:latin typeface="ＭＳ ゴシック" panose="020B0609070205080204" pitchFamily="49" charset="-128"/>
              <a:ea typeface="ＭＳ ゴシック" panose="020B0609070205080204" pitchFamily="49" charset="-128"/>
            </a:rPr>
            <a:t>】</a:t>
          </a:r>
          <a:r>
            <a:rPr kumimoji="1" lang="ja-JP" altLang="en-US" sz="1100">
              <a:latin typeface="ＭＳ ゴシック" panose="020B0609070205080204" pitchFamily="49" charset="-128"/>
              <a:ea typeface="ＭＳ ゴシック" panose="020B0609070205080204" pitchFamily="49" charset="-128"/>
            </a:rPr>
            <a:t>では、</a:t>
          </a:r>
          <a:r>
            <a:rPr kumimoji="1" lang="ja-JP" altLang="en-US" sz="1100" b="1" u="sng">
              <a:solidFill>
                <a:srgbClr val="FF0000"/>
              </a:solidFill>
              <a:latin typeface="ＭＳ ゴシック" panose="020B0609070205080204" pitchFamily="49" charset="-128"/>
              <a:ea typeface="ＭＳ ゴシック" panose="020B0609070205080204" pitchFamily="49" charset="-128"/>
            </a:rPr>
            <a:t>交付申請時に申請することができなかった学生を追加することを可能としますが、その際には同一学生の重複申請がないようご注意ください</a:t>
          </a:r>
          <a:r>
            <a:rPr kumimoji="1" lang="ja-JP" altLang="en-US" sz="1100">
              <a:latin typeface="ＭＳ ゴシック" panose="020B0609070205080204" pitchFamily="49" charset="-128"/>
              <a:ea typeface="ＭＳ ゴシック" panose="020B0609070205080204" pitchFamily="49" charset="-128"/>
            </a:rPr>
            <a:t>。１番の例は「</a:t>
          </a:r>
          <a:r>
            <a:rPr kumimoji="1" lang="en-US" altLang="ja-JP" sz="1100">
              <a:latin typeface="ＭＳ ゴシック" panose="020B0609070205080204" pitchFamily="49" charset="-128"/>
              <a:ea typeface="ＭＳ ゴシック" panose="020B0609070205080204" pitchFamily="49" charset="-128"/>
            </a:rPr>
            <a:t>7</a:t>
          </a:r>
          <a:r>
            <a:rPr kumimoji="1" lang="ja-JP" altLang="en-US" sz="1100">
              <a:latin typeface="ＭＳ ゴシック" panose="020B0609070205080204" pitchFamily="49" charset="-128"/>
              <a:ea typeface="ＭＳ ゴシック" panose="020B0609070205080204" pitchFamily="49" charset="-128"/>
            </a:rPr>
            <a:t>～</a:t>
          </a:r>
          <a:r>
            <a:rPr kumimoji="1" lang="en-US" altLang="ja-JP" sz="1100">
              <a:latin typeface="ＭＳ ゴシック" panose="020B0609070205080204" pitchFamily="49" charset="-128"/>
              <a:ea typeface="ＭＳ ゴシック" panose="020B0609070205080204" pitchFamily="49" charset="-128"/>
            </a:rPr>
            <a:t>11</a:t>
          </a:r>
          <a:r>
            <a:rPr kumimoji="1" lang="ja-JP" altLang="en-US" sz="1100">
              <a:latin typeface="ＭＳ ゴシック" panose="020B0609070205080204" pitchFamily="49" charset="-128"/>
              <a:ea typeface="ＭＳ ゴシック" panose="020B0609070205080204" pitchFamily="49" charset="-128"/>
            </a:rPr>
            <a:t>月新規登録分と交付申請時に申請できなかった学生等にかかる追加として、満額を</a:t>
          </a:r>
          <a:r>
            <a:rPr kumimoji="1" lang="en-US" altLang="ja-JP" sz="1100">
              <a:latin typeface="ＭＳ ゴシック" panose="020B0609070205080204" pitchFamily="49" charset="-128"/>
              <a:ea typeface="ＭＳ ゴシック" panose="020B0609070205080204" pitchFamily="49" charset="-128"/>
            </a:rPr>
            <a:t>2</a:t>
          </a:r>
          <a:r>
            <a:rPr kumimoji="1" lang="ja-JP" altLang="en-US" sz="1100">
              <a:latin typeface="ＭＳ ゴシック" panose="020B0609070205080204" pitchFamily="49" charset="-128"/>
              <a:ea typeface="ＭＳ ゴシック" panose="020B0609070205080204" pitchFamily="49" charset="-128"/>
            </a:rPr>
            <a:t>人、</a:t>
          </a:r>
          <a:r>
            <a:rPr kumimoji="1" lang="en-US" altLang="ja-JP" sz="1100">
              <a:latin typeface="ＭＳ ゴシック" panose="020B0609070205080204" pitchFamily="49" charset="-128"/>
              <a:ea typeface="ＭＳ ゴシック" panose="020B0609070205080204" pitchFamily="49" charset="-128"/>
            </a:rPr>
            <a:t>1/3</a:t>
          </a:r>
          <a:r>
            <a:rPr kumimoji="1" lang="ja-JP" altLang="en-US" sz="1100">
              <a:latin typeface="ＭＳ ゴシック" panose="020B0609070205080204" pitchFamily="49" charset="-128"/>
              <a:ea typeface="ＭＳ ゴシック" panose="020B0609070205080204" pitchFamily="49" charset="-128"/>
            </a:rPr>
            <a:t>を</a:t>
          </a:r>
          <a:r>
            <a:rPr kumimoji="1" lang="en-US" altLang="ja-JP" sz="1100">
              <a:latin typeface="ＭＳ ゴシック" panose="020B0609070205080204" pitchFamily="49" charset="-128"/>
              <a:ea typeface="ＭＳ ゴシック" panose="020B0609070205080204" pitchFamily="49" charset="-128"/>
            </a:rPr>
            <a:t>1</a:t>
          </a:r>
          <a:r>
            <a:rPr kumimoji="1" lang="ja-JP" altLang="en-US" sz="1100">
              <a:latin typeface="ＭＳ ゴシック" panose="020B0609070205080204" pitchFamily="49" charset="-128"/>
              <a:ea typeface="ＭＳ ゴシック" panose="020B0609070205080204" pitchFamily="49" charset="-128"/>
            </a:rPr>
            <a:t>人申請する」という意味になります。</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11</xdr:col>
      <xdr:colOff>85725</xdr:colOff>
      <xdr:row>6</xdr:row>
      <xdr:rowOff>9525</xdr:rowOff>
    </xdr:from>
    <xdr:to>
      <xdr:col>12</xdr:col>
      <xdr:colOff>114300</xdr:colOff>
      <xdr:row>8</xdr:row>
      <xdr:rowOff>133350</xdr:rowOff>
    </xdr:to>
    <xdr:sp macro="" textlink="">
      <xdr:nvSpPr>
        <xdr:cNvPr id="2" name="右矢印 1"/>
        <xdr:cNvSpPr/>
      </xdr:nvSpPr>
      <xdr:spPr>
        <a:xfrm>
          <a:off x="5200650" y="1552575"/>
          <a:ext cx="419100" cy="419100"/>
        </a:xfrm>
        <a:prstGeom prst="rightArrow">
          <a:avLst/>
        </a:prstGeom>
        <a:solidFill>
          <a:srgbClr val="FFCCFF"/>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542925</xdr:colOff>
      <xdr:row>0</xdr:row>
      <xdr:rowOff>57150</xdr:rowOff>
    </xdr:from>
    <xdr:to>
      <xdr:col>26</xdr:col>
      <xdr:colOff>375451</xdr:colOff>
      <xdr:row>0</xdr:row>
      <xdr:rowOff>417150</xdr:rowOff>
    </xdr:to>
    <xdr:sp macro="" textlink="">
      <xdr:nvSpPr>
        <xdr:cNvPr id="8" name="正方形/長方形 7"/>
        <xdr:cNvSpPr/>
      </xdr:nvSpPr>
      <xdr:spPr>
        <a:xfrm>
          <a:off x="11325225" y="57150"/>
          <a:ext cx="2737651" cy="36000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600">
              <a:solidFill>
                <a:srgbClr val="FF0000"/>
              </a:solidFill>
            </a:rPr>
            <a:t>※</a:t>
          </a:r>
          <a:r>
            <a:rPr kumimoji="1" lang="ja-JP" altLang="en-US" sz="1600">
              <a:solidFill>
                <a:srgbClr val="FF0000"/>
              </a:solidFill>
            </a:rPr>
            <a:t>変更交付申請時（修正）</a:t>
          </a:r>
          <a:endParaRPr kumimoji="1" lang="ja-JP" altLang="en-US" sz="1600"/>
        </a:p>
      </xdr:txBody>
    </xdr:sp>
    <xdr:clientData/>
  </xdr:twoCellAnchor>
  <xdr:twoCellAnchor>
    <xdr:from>
      <xdr:col>2</xdr:col>
      <xdr:colOff>104775</xdr:colOff>
      <xdr:row>9</xdr:row>
      <xdr:rowOff>104775</xdr:rowOff>
    </xdr:from>
    <xdr:to>
      <xdr:col>25</xdr:col>
      <xdr:colOff>457200</xdr:colOff>
      <xdr:row>14</xdr:row>
      <xdr:rowOff>180975</xdr:rowOff>
    </xdr:to>
    <xdr:sp macro="" textlink="">
      <xdr:nvSpPr>
        <xdr:cNvPr id="3" name="テキスト ボックス 2"/>
        <xdr:cNvSpPr txBox="1"/>
      </xdr:nvSpPr>
      <xdr:spPr>
        <a:xfrm>
          <a:off x="495300" y="2590800"/>
          <a:ext cx="12553950" cy="838200"/>
        </a:xfrm>
        <a:prstGeom prst="rect">
          <a:avLst/>
        </a:prstGeom>
        <a:solidFill>
          <a:srgbClr val="FFFFCC"/>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100">
              <a:latin typeface="ＭＳ ゴシック" panose="020B0609070205080204" pitchFamily="49" charset="-128"/>
              <a:ea typeface="ＭＳ ゴシック" panose="020B0609070205080204" pitchFamily="49" charset="-128"/>
            </a:rPr>
            <a:t>＜１番の事例＞</a:t>
          </a:r>
          <a:endParaRPr kumimoji="1" lang="en-US" altLang="ja-JP" sz="1100">
            <a:latin typeface="ＭＳ ゴシック" panose="020B0609070205080204" pitchFamily="49" charset="-128"/>
            <a:ea typeface="ＭＳ ゴシック" panose="020B0609070205080204" pitchFamily="49" charset="-128"/>
          </a:endParaRPr>
        </a:p>
        <a:p>
          <a:pPr algn="l"/>
          <a:r>
            <a:rPr kumimoji="1" lang="ja-JP" altLang="en-US" sz="1100">
              <a:latin typeface="ＭＳ ゴシック" panose="020B0609070205080204" pitchFamily="49" charset="-128"/>
              <a:ea typeface="ＭＳ ゴシック" panose="020B0609070205080204" pitchFamily="49" charset="-128"/>
            </a:rPr>
            <a:t>　交付申請時は「満額が</a:t>
          </a:r>
          <a:r>
            <a:rPr kumimoji="1" lang="en-US" altLang="ja-JP" sz="1100">
              <a:latin typeface="ＭＳ ゴシック" panose="020B0609070205080204" pitchFamily="49" charset="-128"/>
              <a:ea typeface="ＭＳ ゴシック" panose="020B0609070205080204" pitchFamily="49" charset="-128"/>
            </a:rPr>
            <a:t>12</a:t>
          </a:r>
          <a:r>
            <a:rPr kumimoji="1" lang="ja-JP" altLang="en-US" sz="1100">
              <a:latin typeface="ＭＳ ゴシック" panose="020B0609070205080204" pitchFamily="49" charset="-128"/>
              <a:ea typeface="ＭＳ ゴシック" panose="020B0609070205080204" pitchFamily="49" charset="-128"/>
            </a:rPr>
            <a:t>人、</a:t>
          </a:r>
          <a:r>
            <a:rPr kumimoji="1" lang="en-US" altLang="ja-JP" sz="1100">
              <a:latin typeface="ＭＳ ゴシック" panose="020B0609070205080204" pitchFamily="49" charset="-128"/>
              <a:ea typeface="ＭＳ ゴシック" panose="020B0609070205080204" pitchFamily="49" charset="-128"/>
            </a:rPr>
            <a:t>2/3</a:t>
          </a:r>
          <a:r>
            <a:rPr kumimoji="1" lang="ja-JP" altLang="en-US" sz="1100">
              <a:latin typeface="ＭＳ ゴシック" panose="020B0609070205080204" pitchFamily="49" charset="-128"/>
              <a:ea typeface="ＭＳ ゴシック" panose="020B0609070205080204" pitchFamily="49" charset="-128"/>
            </a:rPr>
            <a:t>が</a:t>
          </a:r>
          <a:r>
            <a:rPr kumimoji="1" lang="en-US" altLang="ja-JP" sz="1100">
              <a:latin typeface="ＭＳ ゴシック" panose="020B0609070205080204" pitchFamily="49" charset="-128"/>
              <a:ea typeface="ＭＳ ゴシック" panose="020B0609070205080204" pitchFamily="49" charset="-128"/>
            </a:rPr>
            <a:t>5</a:t>
          </a:r>
          <a:r>
            <a:rPr kumimoji="1" lang="ja-JP" altLang="en-US" sz="1100">
              <a:latin typeface="ＭＳ ゴシック" panose="020B0609070205080204" pitchFamily="49" charset="-128"/>
              <a:ea typeface="ＭＳ ゴシック" panose="020B0609070205080204" pitchFamily="49" charset="-128"/>
            </a:rPr>
            <a:t>人、</a:t>
          </a:r>
          <a:r>
            <a:rPr kumimoji="1" lang="en-US" altLang="ja-JP" sz="1100">
              <a:latin typeface="ＭＳ ゴシック" panose="020B0609070205080204" pitchFamily="49" charset="-128"/>
              <a:ea typeface="ＭＳ ゴシック" panose="020B0609070205080204" pitchFamily="49" charset="-128"/>
            </a:rPr>
            <a:t>1/3</a:t>
          </a:r>
          <a:r>
            <a:rPr kumimoji="1" lang="ja-JP" altLang="en-US" sz="1100">
              <a:latin typeface="ＭＳ ゴシック" panose="020B0609070205080204" pitchFamily="49" charset="-128"/>
              <a:ea typeface="ＭＳ ゴシック" panose="020B0609070205080204" pitchFamily="49" charset="-128"/>
            </a:rPr>
            <a:t>が</a:t>
          </a:r>
          <a:r>
            <a:rPr kumimoji="1" lang="en-US" altLang="ja-JP" sz="1100">
              <a:latin typeface="ＭＳ ゴシック" panose="020B0609070205080204" pitchFamily="49" charset="-128"/>
              <a:ea typeface="ＭＳ ゴシック" panose="020B0609070205080204" pitchFamily="49" charset="-128"/>
            </a:rPr>
            <a:t>3</a:t>
          </a:r>
          <a:r>
            <a:rPr kumimoji="1" lang="ja-JP" altLang="en-US" sz="1100">
              <a:latin typeface="ＭＳ ゴシック" panose="020B0609070205080204" pitchFamily="49" charset="-128"/>
              <a:ea typeface="ＭＳ ゴシック" panose="020B0609070205080204" pitchFamily="49" charset="-128"/>
            </a:rPr>
            <a:t>人の計</a:t>
          </a:r>
          <a:r>
            <a:rPr kumimoji="1" lang="en-US" altLang="ja-JP" sz="1100">
              <a:latin typeface="ＭＳ ゴシック" panose="020B0609070205080204" pitchFamily="49" charset="-128"/>
              <a:ea typeface="ＭＳ ゴシック" panose="020B0609070205080204" pitchFamily="49" charset="-128"/>
            </a:rPr>
            <a:t>20</a:t>
          </a:r>
          <a:r>
            <a:rPr kumimoji="1" lang="ja-JP" altLang="en-US" sz="1100">
              <a:latin typeface="ＭＳ ゴシック" panose="020B0609070205080204" pitchFamily="49" charset="-128"/>
              <a:ea typeface="ＭＳ ゴシック" panose="020B0609070205080204" pitchFamily="49" charset="-128"/>
            </a:rPr>
            <a:t>人」という申請数としていたものが、</a:t>
          </a:r>
          <a:r>
            <a:rPr kumimoji="1" lang="ja-JP" altLang="en-US" sz="1100" b="1" i="0" u="sng">
              <a:solidFill>
                <a:srgbClr val="FF0000"/>
              </a:solidFill>
              <a:latin typeface="ＭＳ ゴシック" panose="020B0609070205080204" pitchFamily="49" charset="-128"/>
              <a:ea typeface="ＭＳ ゴシック" panose="020B0609070205080204" pitchFamily="49" charset="-128"/>
            </a:rPr>
            <a:t>満額で追加の学生が</a:t>
          </a:r>
          <a:r>
            <a:rPr kumimoji="1" lang="en-US" altLang="ja-JP" sz="1100" b="1" i="0" u="sng">
              <a:solidFill>
                <a:srgbClr val="FF0000"/>
              </a:solidFill>
              <a:latin typeface="ＭＳ ゴシック" panose="020B0609070205080204" pitchFamily="49" charset="-128"/>
              <a:ea typeface="ＭＳ ゴシック" panose="020B0609070205080204" pitchFamily="49" charset="-128"/>
            </a:rPr>
            <a:t>2</a:t>
          </a:r>
          <a:r>
            <a:rPr kumimoji="1" lang="ja-JP" altLang="en-US" sz="1100" b="1" i="0" u="sng">
              <a:solidFill>
                <a:srgbClr val="FF0000"/>
              </a:solidFill>
              <a:latin typeface="ＭＳ ゴシック" panose="020B0609070205080204" pitchFamily="49" charset="-128"/>
              <a:ea typeface="ＭＳ ゴシック" panose="020B0609070205080204" pitchFamily="49" charset="-128"/>
            </a:rPr>
            <a:t>人判明し、交付申請時の支援区分を</a:t>
          </a:r>
          <a:r>
            <a:rPr kumimoji="1" lang="en-US" altLang="ja-JP" sz="1100" b="1" i="0" u="sng">
              <a:solidFill>
                <a:srgbClr val="FF0000"/>
              </a:solidFill>
              <a:latin typeface="ＭＳ ゴシック" panose="020B0609070205080204" pitchFamily="49" charset="-128"/>
              <a:ea typeface="ＭＳ ゴシック" panose="020B0609070205080204" pitchFamily="49" charset="-128"/>
            </a:rPr>
            <a:t>｢2/3</a:t>
          </a:r>
          <a:r>
            <a:rPr kumimoji="1" lang="ja-JP" altLang="en-US" sz="1100" b="1" i="0" u="sng">
              <a:solidFill>
                <a:srgbClr val="FF0000"/>
              </a:solidFill>
              <a:latin typeface="ＭＳ ゴシック" panose="020B0609070205080204" pitchFamily="49" charset="-128"/>
              <a:ea typeface="ＭＳ ゴシック" panose="020B0609070205080204" pitchFamily="49" charset="-128"/>
            </a:rPr>
            <a:t>」としていた学生が</a:t>
          </a:r>
          <a:r>
            <a:rPr kumimoji="1" lang="en-US" altLang="ja-JP" sz="1100" b="1" i="0" u="sng">
              <a:solidFill>
                <a:srgbClr val="FF0000"/>
              </a:solidFill>
              <a:latin typeface="ＭＳ ゴシック" panose="020B0609070205080204" pitchFamily="49" charset="-128"/>
              <a:ea typeface="ＭＳ ゴシック" panose="020B0609070205080204" pitchFamily="49" charset="-128"/>
            </a:rPr>
            <a:t>｢</a:t>
          </a:r>
          <a:r>
            <a:rPr kumimoji="1" lang="ja-JP" altLang="en-US" sz="1100" b="1" i="0" u="sng">
              <a:solidFill>
                <a:srgbClr val="FF0000"/>
              </a:solidFill>
              <a:latin typeface="ＭＳ ゴシック" panose="020B0609070205080204" pitchFamily="49" charset="-128"/>
              <a:ea typeface="ＭＳ ゴシック" panose="020B0609070205080204" pitchFamily="49" charset="-128"/>
            </a:rPr>
            <a:t>満額</a:t>
          </a:r>
          <a:r>
            <a:rPr kumimoji="1" lang="en-US" altLang="ja-JP" sz="1100" b="1" i="0" u="sng">
              <a:solidFill>
                <a:srgbClr val="FF0000"/>
              </a:solidFill>
              <a:latin typeface="ＭＳ ゴシック" panose="020B0609070205080204" pitchFamily="49" charset="-128"/>
              <a:ea typeface="ＭＳ ゴシック" panose="020B0609070205080204" pitchFamily="49" charset="-128"/>
            </a:rPr>
            <a:t>｣</a:t>
          </a:r>
          <a:r>
            <a:rPr kumimoji="1" lang="ja-JP" altLang="en-US" sz="1100" b="1" i="0" u="sng">
              <a:solidFill>
                <a:srgbClr val="FF0000"/>
              </a:solidFill>
              <a:latin typeface="ＭＳ ゴシック" panose="020B0609070205080204" pitchFamily="49" charset="-128"/>
              <a:ea typeface="ＭＳ ゴシック" panose="020B0609070205080204" pitchFamily="49" charset="-128"/>
            </a:rPr>
            <a:t>の誤りだった場合</a:t>
          </a:r>
          <a:r>
            <a:rPr kumimoji="1" lang="ja-JP" altLang="en-US" sz="1100">
              <a:latin typeface="ＭＳ ゴシック" panose="020B0609070205080204" pitchFamily="49" charset="-128"/>
              <a:ea typeface="ＭＳ ゴシック" panose="020B0609070205080204" pitchFamily="49" charset="-128"/>
            </a:rPr>
            <a:t>の例。授業料に変わりがなく、減免対象月数も同月数であれば、上のような例に従った修正を行います。</a:t>
          </a:r>
          <a:r>
            <a:rPr kumimoji="1" lang="en-US" altLang="ja-JP" sz="1100">
              <a:latin typeface="ＭＳ ゴシック" panose="020B0609070205080204" pitchFamily="49" charset="-128"/>
              <a:ea typeface="ＭＳ ゴシック" panose="020B0609070205080204" pitchFamily="49" charset="-128"/>
            </a:rPr>
            <a:t>【</a:t>
          </a:r>
          <a:r>
            <a:rPr kumimoji="1" lang="ja-JP" altLang="en-US" sz="1100">
              <a:latin typeface="ＭＳ ゴシック" panose="020B0609070205080204" pitchFamily="49" charset="-128"/>
              <a:ea typeface="ＭＳ ゴシック" panose="020B0609070205080204" pitchFamily="49" charset="-128"/>
            </a:rPr>
            <a:t>変更交付申請時の入力①</a:t>
          </a:r>
          <a:r>
            <a:rPr kumimoji="1" lang="en-US" altLang="ja-JP" sz="1100">
              <a:latin typeface="ＭＳ ゴシック" panose="020B0609070205080204" pitchFamily="49" charset="-128"/>
              <a:ea typeface="ＭＳ ゴシック" panose="020B0609070205080204" pitchFamily="49" charset="-128"/>
            </a:rPr>
            <a:t>】</a:t>
          </a:r>
          <a:r>
            <a:rPr kumimoji="1" lang="ja-JP" altLang="en-US" sz="1100">
              <a:latin typeface="ＭＳ ゴシック" panose="020B0609070205080204" pitchFamily="49" charset="-128"/>
              <a:ea typeface="ＭＳ ゴシック" panose="020B0609070205080204" pitchFamily="49" charset="-128"/>
            </a:rPr>
            <a:t>の人数は、交付申請時と必ず一致させてください。</a:t>
          </a:r>
        </a:p>
      </xdr:txBody>
    </xdr:sp>
    <xdr:clientData/>
  </xdr:twoCellAnchor>
  <xdr:twoCellAnchor>
    <xdr:from>
      <xdr:col>11</xdr:col>
      <xdr:colOff>85725</xdr:colOff>
      <xdr:row>21</xdr:row>
      <xdr:rowOff>9525</xdr:rowOff>
    </xdr:from>
    <xdr:to>
      <xdr:col>12</xdr:col>
      <xdr:colOff>114300</xdr:colOff>
      <xdr:row>23</xdr:row>
      <xdr:rowOff>133350</xdr:rowOff>
    </xdr:to>
    <xdr:sp macro="" textlink="">
      <xdr:nvSpPr>
        <xdr:cNvPr id="7" name="右矢印 6"/>
        <xdr:cNvSpPr/>
      </xdr:nvSpPr>
      <xdr:spPr>
        <a:xfrm>
          <a:off x="5200650" y="1924050"/>
          <a:ext cx="419100" cy="504825"/>
        </a:xfrm>
        <a:prstGeom prst="rightArrow">
          <a:avLst/>
        </a:prstGeom>
        <a:solidFill>
          <a:srgbClr val="FFCCFF"/>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104775</xdr:colOff>
      <xdr:row>25</xdr:row>
      <xdr:rowOff>104775</xdr:rowOff>
    </xdr:from>
    <xdr:to>
      <xdr:col>25</xdr:col>
      <xdr:colOff>457200</xdr:colOff>
      <xdr:row>30</xdr:row>
      <xdr:rowOff>180975</xdr:rowOff>
    </xdr:to>
    <xdr:sp macro="" textlink="">
      <xdr:nvSpPr>
        <xdr:cNvPr id="9" name="テキスト ボックス 8"/>
        <xdr:cNvSpPr txBox="1"/>
      </xdr:nvSpPr>
      <xdr:spPr>
        <a:xfrm>
          <a:off x="495300" y="2590800"/>
          <a:ext cx="12553950" cy="1028700"/>
        </a:xfrm>
        <a:prstGeom prst="rect">
          <a:avLst/>
        </a:prstGeom>
        <a:solidFill>
          <a:srgbClr val="FFFFCC"/>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100">
              <a:latin typeface="ＭＳ ゴシック" panose="020B0609070205080204" pitchFamily="49" charset="-128"/>
              <a:ea typeface="ＭＳ ゴシック" panose="020B0609070205080204" pitchFamily="49" charset="-128"/>
            </a:rPr>
            <a:t>＜２番の事例＞</a:t>
          </a:r>
          <a:endParaRPr kumimoji="1" lang="en-US" altLang="ja-JP" sz="1100">
            <a:latin typeface="ＭＳ ゴシック" panose="020B0609070205080204" pitchFamily="49" charset="-128"/>
            <a:ea typeface="ＭＳ ゴシック" panose="020B0609070205080204" pitchFamily="49" charset="-128"/>
          </a:endParaRPr>
        </a:p>
        <a:p>
          <a:pPr algn="l"/>
          <a:r>
            <a:rPr kumimoji="1" lang="ja-JP" altLang="en-US" sz="1100">
              <a:latin typeface="ＭＳ ゴシック" panose="020B0609070205080204" pitchFamily="49" charset="-128"/>
              <a:ea typeface="ＭＳ ゴシック" panose="020B0609070205080204" pitchFamily="49" charset="-128"/>
            </a:rPr>
            <a:t>　交付申請時は</a:t>
          </a:r>
          <a:r>
            <a:rPr kumimoji="1" lang="ja-JP" altLang="en-US" sz="1100" b="1" u="sng">
              <a:solidFill>
                <a:srgbClr val="FF0000"/>
              </a:solidFill>
              <a:latin typeface="ＭＳ ゴシック" panose="020B0609070205080204" pitchFamily="49" charset="-128"/>
              <a:ea typeface="ＭＳ ゴシック" panose="020B0609070205080204" pitchFamily="49" charset="-128"/>
            </a:rPr>
            <a:t>授業料（年間授業料）を</a:t>
          </a:r>
          <a:r>
            <a:rPr kumimoji="1" lang="en-US" altLang="ja-JP" sz="1100" b="1" u="sng">
              <a:solidFill>
                <a:srgbClr val="FF0000"/>
              </a:solidFill>
              <a:latin typeface="ＭＳ ゴシック" panose="020B0609070205080204" pitchFamily="49" charset="-128"/>
              <a:ea typeface="ＭＳ ゴシック" panose="020B0609070205080204" pitchFamily="49" charset="-128"/>
            </a:rPr>
            <a:t>800,000</a:t>
          </a:r>
          <a:r>
            <a:rPr kumimoji="1" lang="ja-JP" altLang="en-US" sz="1100" b="1" u="sng">
              <a:solidFill>
                <a:srgbClr val="FF0000"/>
              </a:solidFill>
              <a:latin typeface="ＭＳ ゴシック" panose="020B0609070205080204" pitchFamily="49" charset="-128"/>
              <a:ea typeface="ＭＳ ゴシック" panose="020B0609070205080204" pitchFamily="49" charset="-128"/>
            </a:rPr>
            <a:t>円としていたものが、</a:t>
          </a:r>
          <a:r>
            <a:rPr kumimoji="1" lang="ja-JP" altLang="en-US" sz="1100" b="1" i="0" u="sng">
              <a:solidFill>
                <a:srgbClr val="FF0000"/>
              </a:solidFill>
              <a:latin typeface="ＭＳ ゴシック" panose="020B0609070205080204" pitchFamily="49" charset="-128"/>
              <a:ea typeface="ＭＳ ゴシック" panose="020B0609070205080204" pitchFamily="49" charset="-128"/>
            </a:rPr>
            <a:t>実際は</a:t>
          </a:r>
          <a:r>
            <a:rPr kumimoji="1" lang="en-US" altLang="ja-JP" sz="1100" b="1" i="0" u="sng">
              <a:solidFill>
                <a:srgbClr val="FF0000"/>
              </a:solidFill>
              <a:latin typeface="ＭＳ ゴシック" panose="020B0609070205080204" pitchFamily="49" charset="-128"/>
              <a:ea typeface="ＭＳ ゴシック" panose="020B0609070205080204" pitchFamily="49" charset="-128"/>
            </a:rPr>
            <a:t>650,000</a:t>
          </a:r>
          <a:r>
            <a:rPr kumimoji="1" lang="ja-JP" altLang="en-US" sz="1100" b="1" i="0" u="sng">
              <a:solidFill>
                <a:srgbClr val="FF0000"/>
              </a:solidFill>
              <a:latin typeface="ＭＳ ゴシック" panose="020B0609070205080204" pitchFamily="49" charset="-128"/>
              <a:ea typeface="ＭＳ ゴシック" panose="020B0609070205080204" pitchFamily="49" charset="-128"/>
            </a:rPr>
            <a:t>円だった場合</a:t>
          </a:r>
          <a:r>
            <a:rPr kumimoji="1" lang="ja-JP" altLang="en-US" sz="1100">
              <a:latin typeface="ＭＳ ゴシック" panose="020B0609070205080204" pitchFamily="49" charset="-128"/>
              <a:ea typeface="ＭＳ ゴシック" panose="020B0609070205080204" pitchFamily="49" charset="-128"/>
            </a:rPr>
            <a:t>の例。パターン分けをして、上のような例に従った修正を行います。</a:t>
          </a:r>
          <a:r>
            <a:rPr kumimoji="1" lang="en-US" altLang="ja-JP" sz="1100">
              <a:latin typeface="ＭＳ ゴシック" panose="020B0609070205080204" pitchFamily="49" charset="-128"/>
              <a:ea typeface="ＭＳ ゴシック" panose="020B0609070205080204" pitchFamily="49" charset="-128"/>
            </a:rPr>
            <a:t>【</a:t>
          </a:r>
          <a:r>
            <a:rPr kumimoji="1" lang="ja-JP" altLang="en-US" sz="1100">
              <a:latin typeface="ＭＳ ゴシック" panose="020B0609070205080204" pitchFamily="49" charset="-128"/>
              <a:ea typeface="ＭＳ ゴシック" panose="020B0609070205080204" pitchFamily="49" charset="-128"/>
            </a:rPr>
            <a:t>変更交付申請時の入力①</a:t>
          </a:r>
          <a:r>
            <a:rPr kumimoji="1" lang="en-US" altLang="ja-JP" sz="1100">
              <a:latin typeface="ＭＳ ゴシック" panose="020B0609070205080204" pitchFamily="49" charset="-128"/>
              <a:ea typeface="ＭＳ ゴシック" panose="020B0609070205080204" pitchFamily="49" charset="-128"/>
            </a:rPr>
            <a:t>】</a:t>
          </a:r>
          <a:r>
            <a:rPr kumimoji="1" lang="ja-JP" altLang="en-US" sz="1100">
              <a:latin typeface="ＭＳ ゴシック" panose="020B0609070205080204" pitchFamily="49" charset="-128"/>
              <a:ea typeface="ＭＳ ゴシック" panose="020B0609070205080204" pitchFamily="49" charset="-128"/>
            </a:rPr>
            <a:t>の人数は、交付申請時と必ず一致させてください。</a:t>
          </a:r>
        </a:p>
      </xdr:txBody>
    </xdr:sp>
    <xdr:clientData/>
  </xdr:twoCellAnchor>
  <xdr:twoCellAnchor>
    <xdr:from>
      <xdr:col>11</xdr:col>
      <xdr:colOff>85725</xdr:colOff>
      <xdr:row>37</xdr:row>
      <xdr:rowOff>9525</xdr:rowOff>
    </xdr:from>
    <xdr:to>
      <xdr:col>12</xdr:col>
      <xdr:colOff>114300</xdr:colOff>
      <xdr:row>39</xdr:row>
      <xdr:rowOff>133350</xdr:rowOff>
    </xdr:to>
    <xdr:sp macro="" textlink="">
      <xdr:nvSpPr>
        <xdr:cNvPr id="10" name="右矢印 9"/>
        <xdr:cNvSpPr/>
      </xdr:nvSpPr>
      <xdr:spPr>
        <a:xfrm>
          <a:off x="5200650" y="5133975"/>
          <a:ext cx="419100" cy="504825"/>
        </a:xfrm>
        <a:prstGeom prst="rightArrow">
          <a:avLst/>
        </a:prstGeom>
        <a:solidFill>
          <a:srgbClr val="FFCCFF"/>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104775</xdr:colOff>
      <xdr:row>40</xdr:row>
      <xdr:rowOff>104775</xdr:rowOff>
    </xdr:from>
    <xdr:to>
      <xdr:col>25</xdr:col>
      <xdr:colOff>457200</xdr:colOff>
      <xdr:row>45</xdr:row>
      <xdr:rowOff>180975</xdr:rowOff>
    </xdr:to>
    <xdr:sp macro="" textlink="">
      <xdr:nvSpPr>
        <xdr:cNvPr id="11" name="テキスト ボックス 10"/>
        <xdr:cNvSpPr txBox="1"/>
      </xdr:nvSpPr>
      <xdr:spPr>
        <a:xfrm>
          <a:off x="495300" y="5991225"/>
          <a:ext cx="12611100" cy="1028700"/>
        </a:xfrm>
        <a:prstGeom prst="rect">
          <a:avLst/>
        </a:prstGeom>
        <a:solidFill>
          <a:srgbClr val="FFFFCC"/>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100">
              <a:latin typeface="ＭＳ ゴシック" panose="020B0609070205080204" pitchFamily="49" charset="-128"/>
              <a:ea typeface="ＭＳ ゴシック" panose="020B0609070205080204" pitchFamily="49" charset="-128"/>
            </a:rPr>
            <a:t>＜３番の事例＞</a:t>
          </a:r>
          <a:endParaRPr kumimoji="1" lang="en-US" altLang="ja-JP" sz="1100">
            <a:latin typeface="ＭＳ ゴシック" panose="020B0609070205080204" pitchFamily="49" charset="-128"/>
            <a:ea typeface="ＭＳ ゴシック" panose="020B0609070205080204" pitchFamily="49" charset="-128"/>
          </a:endParaRPr>
        </a:p>
        <a:p>
          <a:pPr algn="l"/>
          <a:r>
            <a:rPr kumimoji="1" lang="ja-JP" altLang="en-US" sz="1100">
              <a:latin typeface="ＭＳ ゴシック" panose="020B0609070205080204" pitchFamily="49" charset="-128"/>
              <a:ea typeface="ＭＳ ゴシック" panose="020B0609070205080204" pitchFamily="49" charset="-128"/>
            </a:rPr>
            <a:t>　</a:t>
          </a:r>
          <a:r>
            <a:rPr kumimoji="1" lang="ja-JP" altLang="en-US" sz="1100" b="1" u="sng">
              <a:solidFill>
                <a:srgbClr val="FF0000"/>
              </a:solidFill>
              <a:latin typeface="ＭＳ ゴシック" panose="020B0609070205080204" pitchFamily="49" charset="-128"/>
              <a:ea typeface="ＭＳ ゴシック" panose="020B0609070205080204" pitchFamily="49" charset="-128"/>
            </a:rPr>
            <a:t>交付申請時に「満額で</a:t>
          </a:r>
          <a:r>
            <a:rPr kumimoji="1" lang="en-US" altLang="ja-JP" sz="1100" b="1" u="sng">
              <a:solidFill>
                <a:srgbClr val="FF0000"/>
              </a:solidFill>
              <a:latin typeface="ＭＳ ゴシック" panose="020B0609070205080204" pitchFamily="49" charset="-128"/>
              <a:ea typeface="ＭＳ ゴシック" panose="020B0609070205080204" pitchFamily="49" charset="-128"/>
            </a:rPr>
            <a:t>5</a:t>
          </a:r>
          <a:r>
            <a:rPr kumimoji="1" lang="ja-JP" altLang="en-US" sz="1100" b="1" u="sng">
              <a:solidFill>
                <a:srgbClr val="FF0000"/>
              </a:solidFill>
              <a:latin typeface="ＭＳ ゴシック" panose="020B0609070205080204" pitchFamily="49" charset="-128"/>
              <a:ea typeface="ＭＳ ゴシック" panose="020B0609070205080204" pitchFamily="49" charset="-128"/>
            </a:rPr>
            <a:t>人」としていた入学金の申請数について、</a:t>
          </a:r>
          <a:r>
            <a:rPr kumimoji="1" lang="en-US" altLang="ja-JP" sz="1100" b="1" u="sng">
              <a:solidFill>
                <a:srgbClr val="FF0000"/>
              </a:solidFill>
              <a:latin typeface="ＭＳ ゴシック" panose="020B0609070205080204" pitchFamily="49" charset="-128"/>
              <a:ea typeface="ＭＳ ゴシック" panose="020B0609070205080204" pitchFamily="49" charset="-128"/>
            </a:rPr>
            <a:t>7</a:t>
          </a:r>
          <a:r>
            <a:rPr kumimoji="1" lang="ja-JP" altLang="en-US" sz="1100" b="1" u="sng">
              <a:solidFill>
                <a:srgbClr val="FF0000"/>
              </a:solidFill>
              <a:latin typeface="ＭＳ ゴシック" panose="020B0609070205080204" pitchFamily="49" charset="-128"/>
              <a:ea typeface="ＭＳ ゴシック" panose="020B0609070205080204" pitchFamily="49" charset="-128"/>
            </a:rPr>
            <a:t>月の交付決定後に「満額で</a:t>
          </a:r>
          <a:r>
            <a:rPr kumimoji="1" lang="en-US" altLang="ja-JP" sz="1100" b="1" u="sng">
              <a:solidFill>
                <a:srgbClr val="FF0000"/>
              </a:solidFill>
              <a:latin typeface="ＭＳ ゴシック" panose="020B0609070205080204" pitchFamily="49" charset="-128"/>
              <a:ea typeface="ＭＳ ゴシック" panose="020B0609070205080204" pitchFamily="49" charset="-128"/>
            </a:rPr>
            <a:t>4</a:t>
          </a:r>
          <a:r>
            <a:rPr kumimoji="1" lang="ja-JP" altLang="en-US" sz="1100" b="1" u="sng">
              <a:solidFill>
                <a:srgbClr val="FF0000"/>
              </a:solidFill>
              <a:latin typeface="ＭＳ ゴシック" panose="020B0609070205080204" pitchFamily="49" charset="-128"/>
              <a:ea typeface="ＭＳ ゴシック" panose="020B0609070205080204" pitchFamily="49" charset="-128"/>
            </a:rPr>
            <a:t>人」だったことが判明した場合</a:t>
          </a:r>
          <a:r>
            <a:rPr kumimoji="1" lang="ja-JP" altLang="en-US" sz="1100">
              <a:latin typeface="ＭＳ ゴシック" panose="020B0609070205080204" pitchFamily="49" charset="-128"/>
              <a:ea typeface="ＭＳ ゴシック" panose="020B0609070205080204" pitchFamily="49" charset="-128"/>
            </a:rPr>
            <a:t>の例。</a:t>
          </a:r>
          <a:r>
            <a:rPr kumimoji="1" lang="ja-JP" altLang="en-US" sz="1100" b="1" u="sng">
              <a:solidFill>
                <a:srgbClr val="FF0000"/>
              </a:solidFill>
              <a:latin typeface="ＭＳ ゴシック" panose="020B0609070205080204" pitchFamily="49" charset="-128"/>
              <a:ea typeface="ＭＳ ゴシック" panose="020B0609070205080204" pitchFamily="49" charset="-128"/>
            </a:rPr>
            <a:t>この修正は翌年の実績報告（額の確定）時に行います。</a:t>
          </a:r>
          <a:r>
            <a:rPr kumimoji="1" lang="ja-JP" altLang="en-US" sz="1100">
              <a:latin typeface="ＭＳ ゴシック" panose="020B0609070205080204" pitchFamily="49" charset="-128"/>
              <a:ea typeface="ＭＳ ゴシック" panose="020B0609070205080204" pitchFamily="49" charset="-128"/>
            </a:rPr>
            <a:t>そのため、このような誤りがあった場合の修正を変更交付申請で行う必要はありません。入学金における</a:t>
          </a:r>
          <a:r>
            <a:rPr kumimoji="1" lang="en-US" altLang="ja-JP" sz="1100">
              <a:latin typeface="ＭＳ ゴシック" panose="020B0609070205080204" pitchFamily="49" charset="-128"/>
              <a:ea typeface="ＭＳ ゴシック" panose="020B0609070205080204" pitchFamily="49" charset="-128"/>
            </a:rPr>
            <a:t>【</a:t>
          </a:r>
          <a:r>
            <a:rPr kumimoji="1" lang="ja-JP" altLang="en-US" sz="1100">
              <a:latin typeface="ＭＳ ゴシック" panose="020B0609070205080204" pitchFamily="49" charset="-128"/>
              <a:ea typeface="ＭＳ ゴシック" panose="020B0609070205080204" pitchFamily="49" charset="-128"/>
            </a:rPr>
            <a:t>変更交付申請時の入力②</a:t>
          </a:r>
          <a:r>
            <a:rPr kumimoji="1" lang="en-US" altLang="ja-JP" sz="1100">
              <a:latin typeface="ＭＳ ゴシック" panose="020B0609070205080204" pitchFamily="49" charset="-128"/>
              <a:ea typeface="ＭＳ ゴシック" panose="020B0609070205080204" pitchFamily="49" charset="-128"/>
            </a:rPr>
            <a:t>】</a:t>
          </a:r>
          <a:r>
            <a:rPr kumimoji="1" lang="ja-JP" altLang="en-US" sz="1100">
              <a:latin typeface="ＭＳ ゴシック" panose="020B0609070205080204" pitchFamily="49" charset="-128"/>
              <a:ea typeface="ＭＳ ゴシック" panose="020B0609070205080204" pitchFamily="49" charset="-128"/>
            </a:rPr>
            <a:t>の入力は、「登録月が</a:t>
          </a:r>
          <a:r>
            <a:rPr kumimoji="1" lang="en-US" altLang="ja-JP" sz="1100">
              <a:latin typeface="ＭＳ ゴシック" panose="020B0609070205080204" pitchFamily="49" charset="-128"/>
              <a:ea typeface="ＭＳ ゴシック" panose="020B0609070205080204" pitchFamily="49" charset="-128"/>
            </a:rPr>
            <a:t>7</a:t>
          </a:r>
          <a:r>
            <a:rPr kumimoji="1" lang="ja-JP" altLang="en-US" sz="1100">
              <a:latin typeface="ＭＳ ゴシック" panose="020B0609070205080204" pitchFamily="49" charset="-128"/>
              <a:ea typeface="ＭＳ ゴシック" panose="020B0609070205080204" pitchFamily="49" charset="-128"/>
            </a:rPr>
            <a:t>～</a:t>
          </a:r>
          <a:r>
            <a:rPr kumimoji="1" lang="en-US" altLang="ja-JP" sz="1100">
              <a:latin typeface="ＭＳ ゴシック" panose="020B0609070205080204" pitchFamily="49" charset="-128"/>
              <a:ea typeface="ＭＳ ゴシック" panose="020B0609070205080204" pitchFamily="49" charset="-128"/>
            </a:rPr>
            <a:t>11</a:t>
          </a:r>
          <a:r>
            <a:rPr kumimoji="1" lang="ja-JP" altLang="en-US" sz="1100">
              <a:latin typeface="ＭＳ ゴシック" panose="020B0609070205080204" pitchFamily="49" charset="-128"/>
              <a:ea typeface="ＭＳ ゴシック" panose="020B0609070205080204" pitchFamily="49" charset="-128"/>
            </a:rPr>
            <a:t>月で、入学年月と給付始期が一致している学生等の追加、又は登録月が</a:t>
          </a:r>
          <a:r>
            <a:rPr kumimoji="1" lang="en-US" altLang="ja-JP" sz="1100">
              <a:latin typeface="ＭＳ ゴシック" panose="020B0609070205080204" pitchFamily="49" charset="-128"/>
              <a:ea typeface="ＭＳ ゴシック" panose="020B0609070205080204" pitchFamily="49" charset="-128"/>
            </a:rPr>
            <a:t>6</a:t>
          </a:r>
          <a:r>
            <a:rPr kumimoji="1" lang="ja-JP" altLang="en-US" sz="1100">
              <a:latin typeface="ＭＳ ゴシック" panose="020B0609070205080204" pitchFamily="49" charset="-128"/>
              <a:ea typeface="ＭＳ ゴシック" panose="020B0609070205080204" pitchFamily="49" charset="-128"/>
            </a:rPr>
            <a:t>月以前で交付申請時に申請ができなかった学生等の追加」で行うものなので、ご注意ください。</a:t>
          </a:r>
        </a:p>
      </xdr:txBody>
    </xdr:sp>
    <xdr:clientData/>
  </xdr:twoCellAnchor>
  <xdr:twoCellAnchor>
    <xdr:from>
      <xdr:col>11</xdr:col>
      <xdr:colOff>85725</xdr:colOff>
      <xdr:row>51</xdr:row>
      <xdr:rowOff>9525</xdr:rowOff>
    </xdr:from>
    <xdr:to>
      <xdr:col>12</xdr:col>
      <xdr:colOff>114300</xdr:colOff>
      <xdr:row>53</xdr:row>
      <xdr:rowOff>133350</xdr:rowOff>
    </xdr:to>
    <xdr:sp macro="" textlink="">
      <xdr:nvSpPr>
        <xdr:cNvPr id="12" name="右矢印 11"/>
        <xdr:cNvSpPr/>
      </xdr:nvSpPr>
      <xdr:spPr>
        <a:xfrm>
          <a:off x="5200650" y="8343900"/>
          <a:ext cx="419100" cy="504825"/>
        </a:xfrm>
        <a:prstGeom prst="rightArrow">
          <a:avLst/>
        </a:prstGeom>
        <a:solidFill>
          <a:srgbClr val="FFCCFF"/>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104775</xdr:colOff>
      <xdr:row>54</xdr:row>
      <xdr:rowOff>104775</xdr:rowOff>
    </xdr:from>
    <xdr:to>
      <xdr:col>25</xdr:col>
      <xdr:colOff>457200</xdr:colOff>
      <xdr:row>59</xdr:row>
      <xdr:rowOff>180975</xdr:rowOff>
    </xdr:to>
    <xdr:sp macro="" textlink="">
      <xdr:nvSpPr>
        <xdr:cNvPr id="13" name="テキスト ボックス 12"/>
        <xdr:cNvSpPr txBox="1"/>
      </xdr:nvSpPr>
      <xdr:spPr>
        <a:xfrm>
          <a:off x="495300" y="9010650"/>
          <a:ext cx="13068300" cy="1028700"/>
        </a:xfrm>
        <a:prstGeom prst="rect">
          <a:avLst/>
        </a:prstGeom>
        <a:solidFill>
          <a:srgbClr val="FFFFCC"/>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100">
              <a:latin typeface="ＭＳ ゴシック" panose="020B0609070205080204" pitchFamily="49" charset="-128"/>
              <a:ea typeface="ＭＳ ゴシック" panose="020B0609070205080204" pitchFamily="49" charset="-128"/>
            </a:rPr>
            <a:t>＜４番の事例＞</a:t>
          </a:r>
          <a:endParaRPr kumimoji="1" lang="en-US" altLang="ja-JP" sz="1100">
            <a:latin typeface="ＭＳ ゴシック" panose="020B0609070205080204" pitchFamily="49" charset="-128"/>
            <a:ea typeface="ＭＳ ゴシック" panose="020B0609070205080204" pitchFamily="49" charset="-128"/>
          </a:endParaRPr>
        </a:p>
        <a:p>
          <a:pPr algn="l"/>
          <a:r>
            <a:rPr kumimoji="1" lang="ja-JP" altLang="en-US" sz="1100">
              <a:latin typeface="ＭＳ ゴシック" panose="020B0609070205080204" pitchFamily="49" charset="-128"/>
              <a:ea typeface="ＭＳ ゴシック" panose="020B0609070205080204" pitchFamily="49" charset="-128"/>
            </a:rPr>
            <a:t>　</a:t>
          </a:r>
          <a:r>
            <a:rPr kumimoji="1" lang="ja-JP" altLang="en-US" sz="1100" b="1" u="sng">
              <a:solidFill>
                <a:srgbClr val="FF0000"/>
              </a:solidFill>
              <a:latin typeface="ＭＳ ゴシック" panose="020B0609070205080204" pitchFamily="49" charset="-128"/>
              <a:ea typeface="ＭＳ ゴシック" panose="020B0609070205080204" pitchFamily="49" charset="-128"/>
            </a:rPr>
            <a:t>交付申請時に「満額で</a:t>
          </a:r>
          <a:r>
            <a:rPr kumimoji="1" lang="en-US" altLang="ja-JP" sz="1100" b="1" u="sng">
              <a:solidFill>
                <a:srgbClr val="FF0000"/>
              </a:solidFill>
              <a:latin typeface="ＭＳ ゴシック" panose="020B0609070205080204" pitchFamily="49" charset="-128"/>
              <a:ea typeface="ＭＳ ゴシック" panose="020B0609070205080204" pitchFamily="49" charset="-128"/>
            </a:rPr>
            <a:t>5</a:t>
          </a:r>
          <a:r>
            <a:rPr kumimoji="1" lang="ja-JP" altLang="en-US" sz="1100" b="1" u="sng">
              <a:solidFill>
                <a:srgbClr val="FF0000"/>
              </a:solidFill>
              <a:latin typeface="ＭＳ ゴシック" panose="020B0609070205080204" pitchFamily="49" charset="-128"/>
              <a:ea typeface="ＭＳ ゴシック" panose="020B0609070205080204" pitchFamily="49" charset="-128"/>
            </a:rPr>
            <a:t>人」としていた入学金の申請数について、</a:t>
          </a:r>
          <a:r>
            <a:rPr kumimoji="1" lang="en-US" altLang="ja-JP" sz="1100" b="1" u="sng">
              <a:solidFill>
                <a:srgbClr val="FF0000"/>
              </a:solidFill>
              <a:latin typeface="ＭＳ ゴシック" panose="020B0609070205080204" pitchFamily="49" charset="-128"/>
              <a:ea typeface="ＭＳ ゴシック" panose="020B0609070205080204" pitchFamily="49" charset="-128"/>
            </a:rPr>
            <a:t>7</a:t>
          </a:r>
          <a:r>
            <a:rPr kumimoji="1" lang="ja-JP" altLang="en-US" sz="1100" b="1" u="sng">
              <a:solidFill>
                <a:srgbClr val="FF0000"/>
              </a:solidFill>
              <a:latin typeface="ＭＳ ゴシック" panose="020B0609070205080204" pitchFamily="49" charset="-128"/>
              <a:ea typeface="ＭＳ ゴシック" panose="020B0609070205080204" pitchFamily="49" charset="-128"/>
            </a:rPr>
            <a:t>月の交付決定後に「交付申請時に</a:t>
          </a:r>
          <a:r>
            <a:rPr kumimoji="1" lang="en-US" altLang="ja-JP" sz="1100" b="1" u="sng">
              <a:solidFill>
                <a:srgbClr val="FF0000"/>
              </a:solidFill>
              <a:latin typeface="ＭＳ ゴシック" panose="020B0609070205080204" pitchFamily="49" charset="-128"/>
              <a:ea typeface="ＭＳ ゴシック" panose="020B0609070205080204" pitchFamily="49" charset="-128"/>
            </a:rPr>
            <a:t>2/3</a:t>
          </a:r>
          <a:r>
            <a:rPr kumimoji="1" lang="ja-JP" altLang="en-US" sz="1100" b="1" u="sng">
              <a:solidFill>
                <a:srgbClr val="FF0000"/>
              </a:solidFill>
              <a:latin typeface="ＭＳ ゴシック" panose="020B0609070205080204" pitchFamily="49" charset="-128"/>
              <a:ea typeface="ＭＳ ゴシック" panose="020B0609070205080204" pitchFamily="49" charset="-128"/>
            </a:rPr>
            <a:t>で</a:t>
          </a:r>
          <a:r>
            <a:rPr kumimoji="1" lang="en-US" altLang="ja-JP" sz="1100" b="1" u="sng">
              <a:solidFill>
                <a:srgbClr val="FF0000"/>
              </a:solidFill>
              <a:latin typeface="ＭＳ ゴシック" panose="020B0609070205080204" pitchFamily="49" charset="-128"/>
              <a:ea typeface="ＭＳ ゴシック" panose="020B0609070205080204" pitchFamily="49" charset="-128"/>
            </a:rPr>
            <a:t>1</a:t>
          </a:r>
          <a:r>
            <a:rPr kumimoji="1" lang="ja-JP" altLang="en-US" sz="1100" b="1" u="sng">
              <a:solidFill>
                <a:srgbClr val="FF0000"/>
              </a:solidFill>
              <a:latin typeface="ＭＳ ゴシック" panose="020B0609070205080204" pitchFamily="49" charset="-128"/>
              <a:ea typeface="ＭＳ ゴシック" panose="020B0609070205080204" pitchFamily="49" charset="-128"/>
            </a:rPr>
            <a:t>人、</a:t>
          </a:r>
          <a:r>
            <a:rPr kumimoji="1" lang="en-US" altLang="ja-JP" sz="1100" b="1" u="sng">
              <a:solidFill>
                <a:srgbClr val="FF0000"/>
              </a:solidFill>
              <a:latin typeface="ＭＳ ゴシック" panose="020B0609070205080204" pitchFamily="49" charset="-128"/>
              <a:ea typeface="ＭＳ ゴシック" panose="020B0609070205080204" pitchFamily="49" charset="-128"/>
            </a:rPr>
            <a:t>1/3</a:t>
          </a:r>
          <a:r>
            <a:rPr kumimoji="1" lang="ja-JP" altLang="en-US" sz="1100" b="1" u="sng">
              <a:solidFill>
                <a:srgbClr val="FF0000"/>
              </a:solidFill>
              <a:latin typeface="ＭＳ ゴシック" panose="020B0609070205080204" pitchFamily="49" charset="-128"/>
              <a:ea typeface="ＭＳ ゴシック" panose="020B0609070205080204" pitchFamily="49" charset="-128"/>
            </a:rPr>
            <a:t>で</a:t>
          </a:r>
          <a:r>
            <a:rPr kumimoji="1" lang="en-US" altLang="ja-JP" sz="1100" b="1" u="sng">
              <a:solidFill>
                <a:srgbClr val="FF0000"/>
              </a:solidFill>
              <a:latin typeface="ＭＳ ゴシック" panose="020B0609070205080204" pitchFamily="49" charset="-128"/>
              <a:ea typeface="ＭＳ ゴシック" panose="020B0609070205080204" pitchFamily="49" charset="-128"/>
            </a:rPr>
            <a:t>1</a:t>
          </a:r>
          <a:r>
            <a:rPr kumimoji="1" lang="ja-JP" altLang="en-US" sz="1100" b="1" u="sng">
              <a:solidFill>
                <a:srgbClr val="FF0000"/>
              </a:solidFill>
              <a:latin typeface="ＭＳ ゴシック" panose="020B0609070205080204" pitchFamily="49" charset="-128"/>
              <a:ea typeface="ＭＳ ゴシック" panose="020B0609070205080204" pitchFamily="49" charset="-128"/>
            </a:rPr>
            <a:t>人の申請漏れ（申請遅れ）があった」ことが判明した場合</a:t>
          </a:r>
          <a:r>
            <a:rPr kumimoji="1" lang="ja-JP" altLang="en-US" sz="1100">
              <a:latin typeface="ＭＳ ゴシック" panose="020B0609070205080204" pitchFamily="49" charset="-128"/>
              <a:ea typeface="ＭＳ ゴシック" panose="020B0609070205080204" pitchFamily="49" charset="-128"/>
            </a:rPr>
            <a:t>の例。この場合は上表の通り、</a:t>
          </a:r>
          <a:r>
            <a:rPr kumimoji="1" lang="en-US" altLang="ja-JP" sz="1100">
              <a:latin typeface="ＭＳ ゴシック" panose="020B0609070205080204" pitchFamily="49" charset="-128"/>
              <a:ea typeface="ＭＳ ゴシック" panose="020B0609070205080204" pitchFamily="49" charset="-128"/>
            </a:rPr>
            <a:t>【</a:t>
          </a:r>
          <a:r>
            <a:rPr kumimoji="1" lang="ja-JP" altLang="en-US" sz="1100">
              <a:latin typeface="ＭＳ ゴシック" panose="020B0609070205080204" pitchFamily="49" charset="-128"/>
              <a:ea typeface="ＭＳ ゴシック" panose="020B0609070205080204" pitchFamily="49" charset="-128"/>
            </a:rPr>
            <a:t>変更交付申請時の入力②</a:t>
          </a:r>
          <a:r>
            <a:rPr kumimoji="1" lang="en-US" altLang="ja-JP" sz="1100">
              <a:latin typeface="ＭＳ ゴシック" panose="020B0609070205080204" pitchFamily="49" charset="-128"/>
              <a:ea typeface="ＭＳ ゴシック" panose="020B0609070205080204" pitchFamily="49" charset="-128"/>
            </a:rPr>
            <a:t>】</a:t>
          </a:r>
          <a:r>
            <a:rPr kumimoji="1" lang="ja-JP" altLang="en-US" sz="1100">
              <a:latin typeface="ＭＳ ゴシック" panose="020B0609070205080204" pitchFamily="49" charset="-128"/>
              <a:ea typeface="ＭＳ ゴシック" panose="020B0609070205080204" pitchFamily="49" charset="-128"/>
            </a:rPr>
            <a:t>で追加申請を行うことができます。なお、交付申請時にすでに交付金の申請対象とした学生を重複して申請しないようご注意ください。</a:t>
          </a:r>
        </a:p>
      </xdr:txBody>
    </xdr:sp>
    <xdr:clientData/>
  </xdr:twoCellAnchor>
  <xdr:twoCellAnchor>
    <xdr:from>
      <xdr:col>11</xdr:col>
      <xdr:colOff>85725</xdr:colOff>
      <xdr:row>80</xdr:row>
      <xdr:rowOff>9525</xdr:rowOff>
    </xdr:from>
    <xdr:to>
      <xdr:col>12</xdr:col>
      <xdr:colOff>114300</xdr:colOff>
      <xdr:row>82</xdr:row>
      <xdr:rowOff>133350</xdr:rowOff>
    </xdr:to>
    <xdr:sp macro="" textlink="">
      <xdr:nvSpPr>
        <xdr:cNvPr id="14" name="右矢印 13"/>
        <xdr:cNvSpPr/>
      </xdr:nvSpPr>
      <xdr:spPr>
        <a:xfrm>
          <a:off x="5200650" y="8562975"/>
          <a:ext cx="419100" cy="504825"/>
        </a:xfrm>
        <a:prstGeom prst="rightArrow">
          <a:avLst/>
        </a:prstGeom>
        <a:solidFill>
          <a:srgbClr val="FFCCFF"/>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104775</xdr:colOff>
      <xdr:row>83</xdr:row>
      <xdr:rowOff>104775</xdr:rowOff>
    </xdr:from>
    <xdr:to>
      <xdr:col>25</xdr:col>
      <xdr:colOff>457200</xdr:colOff>
      <xdr:row>88</xdr:row>
      <xdr:rowOff>180975</xdr:rowOff>
    </xdr:to>
    <xdr:sp macro="" textlink="">
      <xdr:nvSpPr>
        <xdr:cNvPr id="15" name="テキスト ボックス 14"/>
        <xdr:cNvSpPr txBox="1"/>
      </xdr:nvSpPr>
      <xdr:spPr>
        <a:xfrm>
          <a:off x="495300" y="9229725"/>
          <a:ext cx="13068300" cy="1028700"/>
        </a:xfrm>
        <a:prstGeom prst="rect">
          <a:avLst/>
        </a:prstGeom>
        <a:solidFill>
          <a:srgbClr val="FFFFCC"/>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100">
              <a:latin typeface="ＭＳ ゴシック" panose="020B0609070205080204" pitchFamily="49" charset="-128"/>
              <a:ea typeface="ＭＳ ゴシック" panose="020B0609070205080204" pitchFamily="49" charset="-128"/>
            </a:rPr>
            <a:t>＜６番の事例＞</a:t>
          </a:r>
          <a:endParaRPr kumimoji="1" lang="en-US" altLang="ja-JP" sz="1100">
            <a:latin typeface="ＭＳ ゴシック" panose="020B0609070205080204" pitchFamily="49" charset="-128"/>
            <a:ea typeface="ＭＳ ゴシック" panose="020B0609070205080204" pitchFamily="49" charset="-128"/>
          </a:endParaRPr>
        </a:p>
        <a:p>
          <a:pPr algn="l"/>
          <a:r>
            <a:rPr kumimoji="1" lang="ja-JP" altLang="en-US" sz="1100">
              <a:latin typeface="ＭＳ ゴシック" panose="020B0609070205080204" pitchFamily="49" charset="-128"/>
              <a:ea typeface="ＭＳ ゴシック" panose="020B0609070205080204" pitchFamily="49" charset="-128"/>
            </a:rPr>
            <a:t>　</a:t>
          </a:r>
          <a:r>
            <a:rPr kumimoji="1" lang="ja-JP" altLang="en-US" sz="1100" b="1" u="sng">
              <a:solidFill>
                <a:srgbClr val="FF0000"/>
              </a:solidFill>
              <a:latin typeface="ＭＳ ゴシック" panose="020B0609070205080204" pitchFamily="49" charset="-128"/>
              <a:ea typeface="ＭＳ ゴシック" panose="020B0609070205080204" pitchFamily="49" charset="-128"/>
            </a:rPr>
            <a:t>交付申請時に「</a:t>
          </a:r>
          <a:r>
            <a:rPr kumimoji="1" lang="en-US" altLang="ja-JP" sz="1100" b="1" u="sng">
              <a:solidFill>
                <a:srgbClr val="FF0000"/>
              </a:solidFill>
              <a:latin typeface="ＭＳ ゴシック" panose="020B0609070205080204" pitchFamily="49" charset="-128"/>
              <a:ea typeface="ＭＳ ゴシック" panose="020B0609070205080204" pitchFamily="49" charset="-128"/>
            </a:rPr>
            <a:t>250,000</a:t>
          </a:r>
          <a:r>
            <a:rPr kumimoji="1" lang="ja-JP" altLang="en-US" sz="1100" b="1" u="sng">
              <a:solidFill>
                <a:srgbClr val="FF0000"/>
              </a:solidFill>
              <a:latin typeface="ＭＳ ゴシック" panose="020B0609070205080204" pitchFamily="49" charset="-128"/>
              <a:ea typeface="ＭＳ ゴシック" panose="020B0609070205080204" pitchFamily="49" charset="-128"/>
            </a:rPr>
            <a:t>円」としていた入学金について、</a:t>
          </a:r>
          <a:r>
            <a:rPr kumimoji="1" lang="en-US" altLang="ja-JP" sz="1100" b="1" u="sng">
              <a:solidFill>
                <a:srgbClr val="FF0000"/>
              </a:solidFill>
              <a:latin typeface="ＭＳ ゴシック" panose="020B0609070205080204" pitchFamily="49" charset="-128"/>
              <a:ea typeface="ＭＳ ゴシック" panose="020B0609070205080204" pitchFamily="49" charset="-128"/>
            </a:rPr>
            <a:t>7</a:t>
          </a:r>
          <a:r>
            <a:rPr kumimoji="1" lang="ja-JP" altLang="en-US" sz="1100" b="1" u="sng">
              <a:solidFill>
                <a:srgbClr val="FF0000"/>
              </a:solidFill>
              <a:latin typeface="ＭＳ ゴシック" panose="020B0609070205080204" pitchFamily="49" charset="-128"/>
              <a:ea typeface="ＭＳ ゴシック" panose="020B0609070205080204" pitchFamily="49" charset="-128"/>
            </a:rPr>
            <a:t>月の交付決定後に金額が誤りだったことが判明した場合</a:t>
          </a:r>
          <a:r>
            <a:rPr kumimoji="1" lang="ja-JP" altLang="en-US" sz="1100">
              <a:latin typeface="ＭＳ ゴシック" panose="020B0609070205080204" pitchFamily="49" charset="-128"/>
              <a:ea typeface="ＭＳ ゴシック" panose="020B0609070205080204" pitchFamily="49" charset="-128"/>
            </a:rPr>
            <a:t>の例。</a:t>
          </a:r>
          <a:r>
            <a:rPr kumimoji="1" lang="ja-JP" altLang="en-US" sz="1100" b="1" u="sng">
              <a:solidFill>
                <a:srgbClr val="FF0000"/>
              </a:solidFill>
              <a:latin typeface="ＭＳ ゴシック" panose="020B0609070205080204" pitchFamily="49" charset="-128"/>
              <a:ea typeface="ＭＳ ゴシック" panose="020B0609070205080204" pitchFamily="49" charset="-128"/>
            </a:rPr>
            <a:t>この修正は翌年の実績報告（額の確定）時に行います。</a:t>
          </a:r>
          <a:r>
            <a:rPr kumimoji="1" lang="ja-JP" altLang="en-US" sz="1100">
              <a:latin typeface="ＭＳ ゴシック" panose="020B0609070205080204" pitchFamily="49" charset="-128"/>
              <a:ea typeface="ＭＳ ゴシック" panose="020B0609070205080204" pitchFamily="49" charset="-128"/>
            </a:rPr>
            <a:t>そのため、このような誤りがあった場合の修正を変更交付申請で行う必要はありません。</a:t>
          </a:r>
        </a:p>
      </xdr:txBody>
    </xdr:sp>
    <xdr:clientData/>
  </xdr:twoCellAnchor>
  <xdr:twoCellAnchor>
    <xdr:from>
      <xdr:col>11</xdr:col>
      <xdr:colOff>114300</xdr:colOff>
      <xdr:row>98</xdr:row>
      <xdr:rowOff>66675</xdr:rowOff>
    </xdr:from>
    <xdr:to>
      <xdr:col>12</xdr:col>
      <xdr:colOff>85725</xdr:colOff>
      <xdr:row>99</xdr:row>
      <xdr:rowOff>123825</xdr:rowOff>
    </xdr:to>
    <xdr:sp macro="" textlink="">
      <xdr:nvSpPr>
        <xdr:cNvPr id="18" name="右矢印 17"/>
        <xdr:cNvSpPr/>
      </xdr:nvSpPr>
      <xdr:spPr>
        <a:xfrm>
          <a:off x="5229225" y="18669000"/>
          <a:ext cx="361950" cy="247650"/>
        </a:xfrm>
        <a:prstGeom prst="rightArrow">
          <a:avLst/>
        </a:prstGeom>
        <a:solidFill>
          <a:srgbClr val="FFCCFF"/>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104775</xdr:colOff>
      <xdr:row>112</xdr:row>
      <xdr:rowOff>47625</xdr:rowOff>
    </xdr:from>
    <xdr:to>
      <xdr:col>25</xdr:col>
      <xdr:colOff>457200</xdr:colOff>
      <xdr:row>120</xdr:row>
      <xdr:rowOff>28575</xdr:rowOff>
    </xdr:to>
    <xdr:sp macro="" textlink="">
      <xdr:nvSpPr>
        <xdr:cNvPr id="19" name="テキスト ボックス 18"/>
        <xdr:cNvSpPr txBox="1"/>
      </xdr:nvSpPr>
      <xdr:spPr>
        <a:xfrm>
          <a:off x="495300" y="23860125"/>
          <a:ext cx="13068300" cy="1504950"/>
        </a:xfrm>
        <a:prstGeom prst="rect">
          <a:avLst/>
        </a:prstGeom>
        <a:solidFill>
          <a:srgbClr val="FFFFCC"/>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100">
              <a:latin typeface="ＭＳ ゴシック" panose="020B0609070205080204" pitchFamily="49" charset="-128"/>
              <a:ea typeface="ＭＳ ゴシック" panose="020B0609070205080204" pitchFamily="49" charset="-128"/>
            </a:rPr>
            <a:t>＜７番の事例＞</a:t>
          </a:r>
          <a:endParaRPr kumimoji="1" lang="en-US" altLang="ja-JP" sz="1100">
            <a:latin typeface="ＭＳ ゴシック" panose="020B0609070205080204" pitchFamily="49" charset="-128"/>
            <a:ea typeface="ＭＳ ゴシック" panose="020B0609070205080204" pitchFamily="49" charset="-128"/>
          </a:endParaRPr>
        </a:p>
        <a:p>
          <a:pPr algn="l"/>
          <a:r>
            <a:rPr kumimoji="1" lang="ja-JP" altLang="en-US" sz="1100">
              <a:latin typeface="ＭＳ ゴシック" panose="020B0609070205080204" pitchFamily="49" charset="-128"/>
              <a:ea typeface="ＭＳ ゴシック" panose="020B0609070205080204" pitchFamily="49" charset="-128"/>
            </a:rPr>
            <a:t>　</a:t>
          </a:r>
          <a:r>
            <a:rPr kumimoji="1" lang="ja-JP" altLang="en-US" sz="1100" b="1" u="sng">
              <a:solidFill>
                <a:srgbClr val="FF0000"/>
              </a:solidFill>
              <a:latin typeface="ＭＳ ゴシック" panose="020B0609070205080204" pitchFamily="49" charset="-128"/>
              <a:ea typeface="ＭＳ ゴシック" panose="020B0609070205080204" pitchFamily="49" charset="-128"/>
            </a:rPr>
            <a:t>学生等が所属する学部・学科・年間授業料・昼夜コードが誤っていた</a:t>
          </a:r>
          <a:r>
            <a:rPr kumimoji="1" lang="ja-JP" altLang="en-US" sz="1100" b="1" i="0" u="sng">
              <a:solidFill>
                <a:srgbClr val="FF0000"/>
              </a:solidFill>
              <a:latin typeface="ＭＳ ゴシック" panose="020B0609070205080204" pitchFamily="49" charset="-128"/>
              <a:ea typeface="ＭＳ ゴシック" panose="020B0609070205080204" pitchFamily="49" charset="-128"/>
            </a:rPr>
            <a:t>場合</a:t>
          </a:r>
          <a:r>
            <a:rPr kumimoji="1" lang="ja-JP" altLang="en-US" sz="1100">
              <a:latin typeface="ＭＳ ゴシック" panose="020B0609070205080204" pitchFamily="49" charset="-128"/>
              <a:ea typeface="ＭＳ ゴシック" panose="020B0609070205080204" pitchFamily="49" charset="-128"/>
            </a:rPr>
            <a:t>の例。必要に応じて行の追加やパターン分けを行ったうえで、上のような例に従った修正を行います。</a:t>
          </a:r>
          <a:r>
            <a:rPr kumimoji="1" lang="en-US" altLang="ja-JP" sz="1100">
              <a:latin typeface="ＭＳ ゴシック" panose="020B0609070205080204" pitchFamily="49" charset="-128"/>
              <a:ea typeface="ＭＳ ゴシック" panose="020B0609070205080204" pitchFamily="49" charset="-128"/>
            </a:rPr>
            <a:t>【</a:t>
          </a:r>
          <a:r>
            <a:rPr kumimoji="1" lang="ja-JP" altLang="en-US" sz="1100">
              <a:latin typeface="ＭＳ ゴシック" panose="020B0609070205080204" pitchFamily="49" charset="-128"/>
              <a:ea typeface="ＭＳ ゴシック" panose="020B0609070205080204" pitchFamily="49" charset="-128"/>
            </a:rPr>
            <a:t>変更交付申請時の入力①</a:t>
          </a:r>
          <a:r>
            <a:rPr kumimoji="1" lang="en-US" altLang="ja-JP" sz="1100">
              <a:latin typeface="ＭＳ ゴシック" panose="020B0609070205080204" pitchFamily="49" charset="-128"/>
              <a:ea typeface="ＭＳ ゴシック" panose="020B0609070205080204" pitchFamily="49" charset="-128"/>
            </a:rPr>
            <a:t>】</a:t>
          </a:r>
          <a:r>
            <a:rPr kumimoji="1" lang="ja-JP" altLang="en-US" sz="1100">
              <a:latin typeface="ＭＳ ゴシック" panose="020B0609070205080204" pitchFamily="49" charset="-128"/>
              <a:ea typeface="ＭＳ ゴシック" panose="020B0609070205080204" pitchFamily="49" charset="-128"/>
            </a:rPr>
            <a:t>の人数は、交付申請時と必ず一致させてください。なお</a:t>
          </a:r>
          <a:r>
            <a:rPr kumimoji="1" lang="en-US" altLang="ja-JP" sz="1100">
              <a:latin typeface="ＭＳ ゴシック" panose="020B0609070205080204" pitchFamily="49" charset="-128"/>
              <a:ea typeface="ＭＳ ゴシック" panose="020B0609070205080204" pitchFamily="49" charset="-128"/>
            </a:rPr>
            <a:t>､</a:t>
          </a:r>
          <a:r>
            <a:rPr kumimoji="1" lang="ja-JP" altLang="en-US" sz="1100" b="1" u="sng">
              <a:solidFill>
                <a:srgbClr val="FF0000"/>
              </a:solidFill>
              <a:latin typeface="ＭＳ ゴシック" panose="020B0609070205080204" pitchFamily="49" charset="-128"/>
              <a:ea typeface="ＭＳ ゴシック" panose="020B0609070205080204" pitchFamily="49" charset="-128"/>
            </a:rPr>
            <a:t>この修正は授業料のみ可能とし、入学金での修正は翌年の実績報告（額の確定）時に行うこととします</a:t>
          </a:r>
          <a:r>
            <a:rPr kumimoji="1" lang="ja-JP" altLang="en-US" sz="1100">
              <a:latin typeface="ＭＳ ゴシック" panose="020B0609070205080204" pitchFamily="49" charset="-128"/>
              <a:ea typeface="ＭＳ ゴシック" panose="020B0609070205080204" pitchFamily="49" charset="-128"/>
            </a:rPr>
            <a:t>。</a:t>
          </a:r>
          <a:endParaRPr kumimoji="1" lang="en-US" altLang="ja-JP" sz="1100">
            <a:latin typeface="ＭＳ ゴシック" panose="020B0609070205080204" pitchFamily="49" charset="-128"/>
            <a:ea typeface="ＭＳ ゴシック" panose="020B0609070205080204" pitchFamily="49" charset="-128"/>
          </a:endParaRPr>
        </a:p>
        <a:p>
          <a:pPr algn="l"/>
          <a:endParaRPr kumimoji="1" lang="en-US" altLang="ja-JP" sz="1100">
            <a:latin typeface="ＭＳ ゴシック" panose="020B0609070205080204" pitchFamily="49" charset="-128"/>
            <a:ea typeface="ＭＳ ゴシック" panose="020B0609070205080204" pitchFamily="49" charset="-128"/>
          </a:endParaRPr>
        </a:p>
        <a:p>
          <a:pPr algn="l"/>
          <a:r>
            <a:rPr kumimoji="1" lang="en-US" altLang="ja-JP" sz="1100">
              <a:solidFill>
                <a:srgbClr val="3333FF"/>
              </a:solidFill>
              <a:latin typeface="ＭＳ ゴシック" panose="020B0609070205080204" pitchFamily="49" charset="-128"/>
              <a:ea typeface="ＭＳ ゴシック" panose="020B0609070205080204" pitchFamily="49" charset="-128"/>
            </a:rPr>
            <a:t>※</a:t>
          </a:r>
          <a:r>
            <a:rPr kumimoji="1" lang="ja-JP" altLang="en-US" sz="1100">
              <a:solidFill>
                <a:srgbClr val="3333FF"/>
              </a:solidFill>
              <a:latin typeface="ＭＳ ゴシック" panose="020B0609070205080204" pitchFamily="49" charset="-128"/>
              <a:ea typeface="ＭＳ ゴシック" panose="020B0609070205080204" pitchFamily="49" charset="-128"/>
            </a:rPr>
            <a:t>学部等コード・学科コードのみの誤りの場合（私学事業団へ提出する私立大学・私立短期大学・私立高等専門学校のみ）</a:t>
          </a:r>
          <a:endParaRPr kumimoji="1" lang="en-US" altLang="ja-JP" sz="1100">
            <a:solidFill>
              <a:srgbClr val="3333FF"/>
            </a:solidFill>
            <a:latin typeface="ＭＳ ゴシック" panose="020B0609070205080204" pitchFamily="49" charset="-128"/>
            <a:ea typeface="ＭＳ ゴシック" panose="020B0609070205080204" pitchFamily="49" charset="-128"/>
          </a:endParaRPr>
        </a:p>
        <a:p>
          <a:pPr algn="l"/>
          <a:r>
            <a:rPr kumimoji="1" lang="ja-JP" altLang="en-US" sz="1100">
              <a:latin typeface="ＭＳ ゴシック" panose="020B0609070205080204" pitchFamily="49" charset="-128"/>
              <a:ea typeface="ＭＳ ゴシック" panose="020B0609070205080204" pitchFamily="49" charset="-128"/>
            </a:rPr>
            <a:t>　</a:t>
          </a:r>
          <a:r>
            <a:rPr kumimoji="1" lang="en-US" altLang="ja-JP" sz="1100">
              <a:latin typeface="ＭＳ ゴシック" panose="020B0609070205080204" pitchFamily="49" charset="-128"/>
              <a:ea typeface="ＭＳ ゴシック" panose="020B0609070205080204" pitchFamily="49" charset="-128"/>
            </a:rPr>
            <a:t>｢</a:t>
          </a:r>
          <a:r>
            <a:rPr kumimoji="1" lang="ja-JP" altLang="en-US" sz="1100">
              <a:latin typeface="ＭＳ ゴシック" panose="020B0609070205080204" pitchFamily="49" charset="-128"/>
              <a:ea typeface="ＭＳ ゴシック" panose="020B0609070205080204" pitchFamily="49" charset="-128"/>
            </a:rPr>
            <a:t>全入力</a:t>
          </a:r>
          <a:r>
            <a:rPr kumimoji="1" lang="en-US" altLang="ja-JP" sz="1100">
              <a:latin typeface="ＭＳ ゴシック" panose="020B0609070205080204" pitchFamily="49" charset="-128"/>
              <a:ea typeface="ＭＳ ゴシック" panose="020B0609070205080204" pitchFamily="49" charset="-128"/>
            </a:rPr>
            <a:t>(</a:t>
          </a:r>
          <a:r>
            <a:rPr kumimoji="1" lang="ja-JP" altLang="en-US" sz="1100">
              <a:latin typeface="ＭＳ ゴシック" panose="020B0609070205080204" pitchFamily="49" charset="-128"/>
              <a:ea typeface="ＭＳ ゴシック" panose="020B0609070205080204" pitchFamily="49" charset="-128"/>
            </a:rPr>
            <a:t>様式</a:t>
          </a:r>
          <a:r>
            <a:rPr kumimoji="1" lang="en-US" altLang="ja-JP" sz="1100">
              <a:latin typeface="ＭＳ ゴシック" panose="020B0609070205080204" pitchFamily="49" charset="-128"/>
              <a:ea typeface="ＭＳ ゴシック" panose="020B0609070205080204" pitchFamily="49" charset="-128"/>
            </a:rPr>
            <a:t>2-4)｣</a:t>
          </a:r>
          <a:r>
            <a:rPr kumimoji="1" lang="ja-JP" altLang="en-US" sz="1100">
              <a:latin typeface="ＭＳ ゴシック" panose="020B0609070205080204" pitchFamily="49" charset="-128"/>
              <a:ea typeface="ＭＳ ゴシック" panose="020B0609070205080204" pitchFamily="49" charset="-128"/>
            </a:rPr>
            <a:t>シートのＬ列（学部等コード）・Ｑ列（学科コード）のみが誤っていた場合（名称自体は誤っていない）</a:t>
          </a:r>
          <a:r>
            <a:rPr kumimoji="1" lang="en-US" altLang="ja-JP" sz="1100">
              <a:latin typeface="ＭＳ ゴシック" panose="020B0609070205080204" pitchFamily="49" charset="-128"/>
              <a:ea typeface="ＭＳ ゴシック" panose="020B0609070205080204" pitchFamily="49" charset="-128"/>
            </a:rPr>
            <a:t>､</a:t>
          </a:r>
          <a:r>
            <a:rPr kumimoji="1" lang="ja-JP" altLang="en-US" sz="1100">
              <a:latin typeface="ＭＳ ゴシック" panose="020B0609070205080204" pitchFamily="49" charset="-128"/>
              <a:ea typeface="ＭＳ ゴシック" panose="020B0609070205080204" pitchFamily="49" charset="-128"/>
            </a:rPr>
            <a:t>パターン分けをせず</a:t>
          </a:r>
          <a:r>
            <a:rPr kumimoji="1" lang="en-US" altLang="ja-JP" sz="1100">
              <a:latin typeface="ＭＳ ゴシック" panose="020B0609070205080204" pitchFamily="49" charset="-128"/>
              <a:ea typeface="ＭＳ ゴシック" panose="020B0609070205080204" pitchFamily="49" charset="-128"/>
            </a:rPr>
            <a:t>､</a:t>
          </a:r>
          <a:r>
            <a:rPr kumimoji="1" lang="ja-JP" altLang="en-US" sz="1100">
              <a:latin typeface="ＭＳ ゴシック" panose="020B0609070205080204" pitchFamily="49" charset="-128"/>
              <a:ea typeface="ＭＳ ゴシック" panose="020B0609070205080204" pitchFamily="49" charset="-128"/>
            </a:rPr>
            <a:t>コードの修正だけを行ってください。</a:t>
          </a:r>
        </a:p>
      </xdr:txBody>
    </xdr:sp>
    <xdr:clientData/>
  </xdr:twoCellAnchor>
  <xdr:twoCellAnchor>
    <xdr:from>
      <xdr:col>11</xdr:col>
      <xdr:colOff>114300</xdr:colOff>
      <xdr:row>102</xdr:row>
      <xdr:rowOff>66675</xdr:rowOff>
    </xdr:from>
    <xdr:to>
      <xdr:col>12</xdr:col>
      <xdr:colOff>85725</xdr:colOff>
      <xdr:row>103</xdr:row>
      <xdr:rowOff>123825</xdr:rowOff>
    </xdr:to>
    <xdr:sp macro="" textlink="">
      <xdr:nvSpPr>
        <xdr:cNvPr id="20" name="右矢印 19"/>
        <xdr:cNvSpPr/>
      </xdr:nvSpPr>
      <xdr:spPr>
        <a:xfrm>
          <a:off x="5229225" y="18669000"/>
          <a:ext cx="361950" cy="247650"/>
        </a:xfrm>
        <a:prstGeom prst="rightArrow">
          <a:avLst/>
        </a:prstGeom>
        <a:solidFill>
          <a:srgbClr val="FFCCFF"/>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114300</xdr:colOff>
      <xdr:row>106</xdr:row>
      <xdr:rowOff>66675</xdr:rowOff>
    </xdr:from>
    <xdr:to>
      <xdr:col>12</xdr:col>
      <xdr:colOff>85725</xdr:colOff>
      <xdr:row>107</xdr:row>
      <xdr:rowOff>123825</xdr:rowOff>
    </xdr:to>
    <xdr:sp macro="" textlink="">
      <xdr:nvSpPr>
        <xdr:cNvPr id="21" name="右矢印 20"/>
        <xdr:cNvSpPr/>
      </xdr:nvSpPr>
      <xdr:spPr>
        <a:xfrm>
          <a:off x="5229225" y="19126200"/>
          <a:ext cx="361950" cy="247650"/>
        </a:xfrm>
        <a:prstGeom prst="rightArrow">
          <a:avLst/>
        </a:prstGeom>
        <a:solidFill>
          <a:srgbClr val="FFCCFF"/>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114300</xdr:colOff>
      <xdr:row>110</xdr:row>
      <xdr:rowOff>66675</xdr:rowOff>
    </xdr:from>
    <xdr:to>
      <xdr:col>12</xdr:col>
      <xdr:colOff>85725</xdr:colOff>
      <xdr:row>111</xdr:row>
      <xdr:rowOff>123825</xdr:rowOff>
    </xdr:to>
    <xdr:sp macro="" textlink="">
      <xdr:nvSpPr>
        <xdr:cNvPr id="17" name="右矢印 16"/>
        <xdr:cNvSpPr/>
      </xdr:nvSpPr>
      <xdr:spPr>
        <a:xfrm>
          <a:off x="5229225" y="20154900"/>
          <a:ext cx="361950" cy="247650"/>
        </a:xfrm>
        <a:prstGeom prst="rightArrow">
          <a:avLst/>
        </a:prstGeom>
        <a:solidFill>
          <a:srgbClr val="FFCCFF"/>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85725</xdr:colOff>
      <xdr:row>65</xdr:row>
      <xdr:rowOff>9525</xdr:rowOff>
    </xdr:from>
    <xdr:to>
      <xdr:col>12</xdr:col>
      <xdr:colOff>114300</xdr:colOff>
      <xdr:row>67</xdr:row>
      <xdr:rowOff>133350</xdr:rowOff>
    </xdr:to>
    <xdr:sp macro="" textlink="">
      <xdr:nvSpPr>
        <xdr:cNvPr id="22" name="右矢印 21"/>
        <xdr:cNvSpPr/>
      </xdr:nvSpPr>
      <xdr:spPr>
        <a:xfrm>
          <a:off x="5200650" y="17564100"/>
          <a:ext cx="419100" cy="504825"/>
        </a:xfrm>
        <a:prstGeom prst="rightArrow">
          <a:avLst/>
        </a:prstGeom>
        <a:solidFill>
          <a:srgbClr val="FFCCFF"/>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104775</xdr:colOff>
      <xdr:row>68</xdr:row>
      <xdr:rowOff>104775</xdr:rowOff>
    </xdr:from>
    <xdr:to>
      <xdr:col>25</xdr:col>
      <xdr:colOff>457200</xdr:colOff>
      <xdr:row>73</xdr:row>
      <xdr:rowOff>180975</xdr:rowOff>
    </xdr:to>
    <xdr:sp macro="" textlink="">
      <xdr:nvSpPr>
        <xdr:cNvPr id="23" name="テキスト ボックス 22"/>
        <xdr:cNvSpPr txBox="1"/>
      </xdr:nvSpPr>
      <xdr:spPr>
        <a:xfrm>
          <a:off x="495300" y="18230850"/>
          <a:ext cx="13068300" cy="1028700"/>
        </a:xfrm>
        <a:prstGeom prst="rect">
          <a:avLst/>
        </a:prstGeom>
        <a:solidFill>
          <a:srgbClr val="FFFFCC"/>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100">
              <a:latin typeface="ＭＳ ゴシック" panose="020B0609070205080204" pitchFamily="49" charset="-128"/>
              <a:ea typeface="ＭＳ ゴシック" panose="020B0609070205080204" pitchFamily="49" charset="-128"/>
            </a:rPr>
            <a:t>＜５番の事例＞</a:t>
          </a:r>
          <a:endParaRPr kumimoji="1" lang="en-US" altLang="ja-JP" sz="1100">
            <a:latin typeface="ＭＳ ゴシック" panose="020B0609070205080204" pitchFamily="49" charset="-128"/>
            <a:ea typeface="ＭＳ ゴシック" panose="020B0609070205080204" pitchFamily="49" charset="-128"/>
          </a:endParaRPr>
        </a:p>
        <a:p>
          <a:pPr algn="l"/>
          <a:r>
            <a:rPr kumimoji="1" lang="ja-JP" altLang="en-US" sz="1100">
              <a:latin typeface="ＭＳ ゴシック" panose="020B0609070205080204" pitchFamily="49" charset="-128"/>
              <a:ea typeface="ＭＳ ゴシック" panose="020B0609070205080204" pitchFamily="49" charset="-128"/>
            </a:rPr>
            <a:t>　</a:t>
          </a:r>
          <a:r>
            <a:rPr kumimoji="1" lang="ja-JP" altLang="en-US" sz="1100" b="1" u="sng">
              <a:solidFill>
                <a:srgbClr val="FF0000"/>
              </a:solidFill>
              <a:latin typeface="ＭＳ ゴシック" panose="020B0609070205080204" pitchFamily="49" charset="-128"/>
              <a:ea typeface="ＭＳ ゴシック" panose="020B0609070205080204" pitchFamily="49" charset="-128"/>
            </a:rPr>
            <a:t>交付申請時に「満額で</a:t>
          </a:r>
          <a:r>
            <a:rPr kumimoji="1" lang="en-US" altLang="ja-JP" sz="1100" b="1" u="sng">
              <a:solidFill>
                <a:srgbClr val="FF0000"/>
              </a:solidFill>
              <a:latin typeface="ＭＳ ゴシック" panose="020B0609070205080204" pitchFamily="49" charset="-128"/>
              <a:ea typeface="ＭＳ ゴシック" panose="020B0609070205080204" pitchFamily="49" charset="-128"/>
            </a:rPr>
            <a:t>5</a:t>
          </a:r>
          <a:r>
            <a:rPr kumimoji="1" lang="ja-JP" altLang="en-US" sz="1100" b="1" u="sng">
              <a:solidFill>
                <a:srgbClr val="FF0000"/>
              </a:solidFill>
              <a:latin typeface="ＭＳ ゴシック" panose="020B0609070205080204" pitchFamily="49" charset="-128"/>
              <a:ea typeface="ＭＳ ゴシック" panose="020B0609070205080204" pitchFamily="49" charset="-128"/>
            </a:rPr>
            <a:t>人」としていた入学金について、</a:t>
          </a:r>
          <a:r>
            <a:rPr kumimoji="1" lang="en-US" altLang="ja-JP" sz="1100" b="1" u="sng">
              <a:solidFill>
                <a:srgbClr val="FF0000"/>
              </a:solidFill>
              <a:latin typeface="ＭＳ ゴシック" panose="020B0609070205080204" pitchFamily="49" charset="-128"/>
              <a:ea typeface="ＭＳ ゴシック" panose="020B0609070205080204" pitchFamily="49" charset="-128"/>
            </a:rPr>
            <a:t>7</a:t>
          </a:r>
          <a:r>
            <a:rPr kumimoji="1" lang="ja-JP" altLang="en-US" sz="1100" b="1" u="sng">
              <a:solidFill>
                <a:srgbClr val="FF0000"/>
              </a:solidFill>
              <a:latin typeface="ＭＳ ゴシック" panose="020B0609070205080204" pitchFamily="49" charset="-128"/>
              <a:ea typeface="ＭＳ ゴシック" panose="020B0609070205080204" pitchFamily="49" charset="-128"/>
            </a:rPr>
            <a:t>月の交付決定後に一部の学生等の支援区分が誤りだったことが判明した場合</a:t>
          </a:r>
          <a:r>
            <a:rPr kumimoji="1" lang="ja-JP" altLang="en-US" sz="1100">
              <a:latin typeface="ＭＳ ゴシック" panose="020B0609070205080204" pitchFamily="49" charset="-128"/>
              <a:ea typeface="ＭＳ ゴシック" panose="020B0609070205080204" pitchFamily="49" charset="-128"/>
            </a:rPr>
            <a:t>の例。</a:t>
          </a:r>
          <a:r>
            <a:rPr kumimoji="1" lang="ja-JP" altLang="en-US" sz="1100" b="1" u="sng">
              <a:solidFill>
                <a:srgbClr val="FF0000"/>
              </a:solidFill>
              <a:latin typeface="ＭＳ ゴシック" panose="020B0609070205080204" pitchFamily="49" charset="-128"/>
              <a:ea typeface="ＭＳ ゴシック" panose="020B0609070205080204" pitchFamily="49" charset="-128"/>
            </a:rPr>
            <a:t>この修正は翌年の実績報告（額の確定）時に行います。</a:t>
          </a:r>
          <a:r>
            <a:rPr kumimoji="1" lang="ja-JP" altLang="en-US" sz="1100">
              <a:latin typeface="ＭＳ ゴシック" panose="020B0609070205080204" pitchFamily="49" charset="-128"/>
              <a:ea typeface="ＭＳ ゴシック" panose="020B0609070205080204" pitchFamily="49" charset="-128"/>
            </a:rPr>
            <a:t>そのため、このような誤りがあった場合の修正を変更交付申請で行う必要はありません。</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8</xdr:col>
      <xdr:colOff>885825</xdr:colOff>
      <xdr:row>0</xdr:row>
      <xdr:rowOff>38100</xdr:rowOff>
    </xdr:from>
    <xdr:to>
      <xdr:col>8</xdr:col>
      <xdr:colOff>1619250</xdr:colOff>
      <xdr:row>1</xdr:row>
      <xdr:rowOff>171450</xdr:rowOff>
    </xdr:to>
    <xdr:sp macro="" textlink="">
      <xdr:nvSpPr>
        <xdr:cNvPr id="2" name="テキスト ボックス 1"/>
        <xdr:cNvSpPr txBox="1"/>
      </xdr:nvSpPr>
      <xdr:spPr>
        <a:xfrm>
          <a:off x="5486400" y="38100"/>
          <a:ext cx="0" cy="3048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a:latin typeface="ＭＳ ゴシック" panose="020B0609070205080204" pitchFamily="49" charset="-128"/>
              <a:ea typeface="ＭＳ ゴシック" panose="020B0609070205080204" pitchFamily="49" charset="-128"/>
            </a:rPr>
            <a:t>参考</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9</xdr:col>
      <xdr:colOff>142875</xdr:colOff>
      <xdr:row>20</xdr:row>
      <xdr:rowOff>85725</xdr:rowOff>
    </xdr:from>
    <xdr:to>
      <xdr:col>9</xdr:col>
      <xdr:colOff>466725</xdr:colOff>
      <xdr:row>21</xdr:row>
      <xdr:rowOff>238125</xdr:rowOff>
    </xdr:to>
    <xdr:sp macro="" textlink="">
      <xdr:nvSpPr>
        <xdr:cNvPr id="2" name="右矢印 1"/>
        <xdr:cNvSpPr/>
      </xdr:nvSpPr>
      <xdr:spPr>
        <a:xfrm rot="5400000">
          <a:off x="6348412" y="2967038"/>
          <a:ext cx="257175" cy="323850"/>
        </a:xfrm>
        <a:prstGeom prst="rightArrow">
          <a:avLst/>
        </a:prstGeom>
        <a:solidFill>
          <a:srgbClr val="FFCCFF"/>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171450</xdr:colOff>
      <xdr:row>0</xdr:row>
      <xdr:rowOff>28575</xdr:rowOff>
    </xdr:from>
    <xdr:to>
      <xdr:col>21</xdr:col>
      <xdr:colOff>1066801</xdr:colOff>
      <xdr:row>0</xdr:row>
      <xdr:rowOff>388575</xdr:rowOff>
    </xdr:to>
    <xdr:sp macro="" textlink="">
      <xdr:nvSpPr>
        <xdr:cNvPr id="4" name="正方形/長方形 3"/>
        <xdr:cNvSpPr/>
      </xdr:nvSpPr>
      <xdr:spPr>
        <a:xfrm>
          <a:off x="10553700" y="28575"/>
          <a:ext cx="2095501" cy="36000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700" baseline="0">
              <a:solidFill>
                <a:srgbClr val="FF0000"/>
              </a:solidFill>
            </a:rPr>
            <a:t>※</a:t>
          </a:r>
          <a:r>
            <a:rPr kumimoji="1" lang="ja-JP" altLang="en-US" sz="1700" baseline="0">
              <a:solidFill>
                <a:srgbClr val="FF0000"/>
              </a:solidFill>
            </a:rPr>
            <a:t>変更交付申請時</a:t>
          </a:r>
          <a:endParaRPr kumimoji="1" lang="ja-JP" altLang="en-US" sz="1700" baseline="0"/>
        </a:p>
      </xdr:txBody>
    </xdr:sp>
    <xdr:clientData/>
  </xdr:twoCellAnchor>
  <xdr:twoCellAnchor>
    <xdr:from>
      <xdr:col>9</xdr:col>
      <xdr:colOff>142875</xdr:colOff>
      <xdr:row>26</xdr:row>
      <xdr:rowOff>85725</xdr:rowOff>
    </xdr:from>
    <xdr:to>
      <xdr:col>9</xdr:col>
      <xdr:colOff>466725</xdr:colOff>
      <xdr:row>27</xdr:row>
      <xdr:rowOff>238125</xdr:rowOff>
    </xdr:to>
    <xdr:sp macro="" textlink="">
      <xdr:nvSpPr>
        <xdr:cNvPr id="5" name="右矢印 4"/>
        <xdr:cNvSpPr/>
      </xdr:nvSpPr>
      <xdr:spPr>
        <a:xfrm rot="5400000">
          <a:off x="6134100" y="4438650"/>
          <a:ext cx="323850" cy="323850"/>
        </a:xfrm>
        <a:prstGeom prst="rightArrow">
          <a:avLst/>
        </a:prstGeom>
        <a:solidFill>
          <a:srgbClr val="FFCCFF"/>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15</xdr:col>
      <xdr:colOff>95250</xdr:colOff>
      <xdr:row>11</xdr:row>
      <xdr:rowOff>28575</xdr:rowOff>
    </xdr:from>
    <xdr:to>
      <xdr:col>16</xdr:col>
      <xdr:colOff>123825</xdr:colOff>
      <xdr:row>14</xdr:row>
      <xdr:rowOff>9525</xdr:rowOff>
    </xdr:to>
    <xdr:sp macro="" textlink="">
      <xdr:nvSpPr>
        <xdr:cNvPr id="2" name="右矢印 1"/>
        <xdr:cNvSpPr/>
      </xdr:nvSpPr>
      <xdr:spPr>
        <a:xfrm>
          <a:off x="10382250" y="1571625"/>
          <a:ext cx="714375" cy="323850"/>
        </a:xfrm>
        <a:prstGeom prst="rightArrow">
          <a:avLst/>
        </a:prstGeom>
        <a:solidFill>
          <a:srgbClr val="FFCCFF"/>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95250</xdr:colOff>
      <xdr:row>26</xdr:row>
      <xdr:rowOff>28575</xdr:rowOff>
    </xdr:from>
    <xdr:to>
      <xdr:col>16</xdr:col>
      <xdr:colOff>123825</xdr:colOff>
      <xdr:row>29</xdr:row>
      <xdr:rowOff>9525</xdr:rowOff>
    </xdr:to>
    <xdr:sp macro="" textlink="">
      <xdr:nvSpPr>
        <xdr:cNvPr id="3" name="右矢印 2"/>
        <xdr:cNvSpPr/>
      </xdr:nvSpPr>
      <xdr:spPr>
        <a:xfrm>
          <a:off x="10382250" y="3971925"/>
          <a:ext cx="714375" cy="323850"/>
        </a:xfrm>
        <a:prstGeom prst="rightArrow">
          <a:avLst/>
        </a:prstGeom>
        <a:solidFill>
          <a:srgbClr val="FFCCFF"/>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95250</xdr:colOff>
      <xdr:row>45</xdr:row>
      <xdr:rowOff>28575</xdr:rowOff>
    </xdr:from>
    <xdr:to>
      <xdr:col>16</xdr:col>
      <xdr:colOff>123825</xdr:colOff>
      <xdr:row>48</xdr:row>
      <xdr:rowOff>9525</xdr:rowOff>
    </xdr:to>
    <xdr:sp macro="" textlink="">
      <xdr:nvSpPr>
        <xdr:cNvPr id="4" name="右矢印 3"/>
        <xdr:cNvSpPr/>
      </xdr:nvSpPr>
      <xdr:spPr>
        <a:xfrm>
          <a:off x="10382250" y="6372225"/>
          <a:ext cx="714375" cy="323850"/>
        </a:xfrm>
        <a:prstGeom prst="rightArrow">
          <a:avLst/>
        </a:prstGeom>
        <a:solidFill>
          <a:srgbClr val="FFCCFF"/>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95250</xdr:colOff>
      <xdr:row>68</xdr:row>
      <xdr:rowOff>28575</xdr:rowOff>
    </xdr:from>
    <xdr:to>
      <xdr:col>16</xdr:col>
      <xdr:colOff>123825</xdr:colOff>
      <xdr:row>71</xdr:row>
      <xdr:rowOff>9525</xdr:rowOff>
    </xdr:to>
    <xdr:sp macro="" textlink="">
      <xdr:nvSpPr>
        <xdr:cNvPr id="5" name="右矢印 4"/>
        <xdr:cNvSpPr/>
      </xdr:nvSpPr>
      <xdr:spPr>
        <a:xfrm>
          <a:off x="10382250" y="9801225"/>
          <a:ext cx="714375" cy="323850"/>
        </a:xfrm>
        <a:prstGeom prst="rightArrow">
          <a:avLst/>
        </a:prstGeom>
        <a:solidFill>
          <a:srgbClr val="FFCCFF"/>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95250</xdr:colOff>
      <xdr:row>81</xdr:row>
      <xdr:rowOff>28575</xdr:rowOff>
    </xdr:from>
    <xdr:to>
      <xdr:col>16</xdr:col>
      <xdr:colOff>123825</xdr:colOff>
      <xdr:row>84</xdr:row>
      <xdr:rowOff>9525</xdr:rowOff>
    </xdr:to>
    <xdr:sp macro="" textlink="">
      <xdr:nvSpPr>
        <xdr:cNvPr id="6" name="右矢印 5"/>
        <xdr:cNvSpPr/>
      </xdr:nvSpPr>
      <xdr:spPr>
        <a:xfrm>
          <a:off x="10382250" y="11858625"/>
          <a:ext cx="714375" cy="323850"/>
        </a:xfrm>
        <a:prstGeom prst="rightArrow">
          <a:avLst/>
        </a:prstGeom>
        <a:solidFill>
          <a:srgbClr val="FFCCFF"/>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95250</xdr:colOff>
      <xdr:row>91</xdr:row>
      <xdr:rowOff>28575</xdr:rowOff>
    </xdr:from>
    <xdr:to>
      <xdr:col>16</xdr:col>
      <xdr:colOff>123825</xdr:colOff>
      <xdr:row>94</xdr:row>
      <xdr:rowOff>9525</xdr:rowOff>
    </xdr:to>
    <xdr:sp macro="" textlink="">
      <xdr:nvSpPr>
        <xdr:cNvPr id="7" name="右矢印 6"/>
        <xdr:cNvSpPr/>
      </xdr:nvSpPr>
      <xdr:spPr>
        <a:xfrm>
          <a:off x="10382250" y="13401675"/>
          <a:ext cx="714375" cy="323850"/>
        </a:xfrm>
        <a:prstGeom prst="rightArrow">
          <a:avLst/>
        </a:prstGeom>
        <a:solidFill>
          <a:srgbClr val="FFCCFF"/>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419100</xdr:colOff>
      <xdr:row>0</xdr:row>
      <xdr:rowOff>38100</xdr:rowOff>
    </xdr:from>
    <xdr:to>
      <xdr:col>27</xdr:col>
      <xdr:colOff>342901</xdr:colOff>
      <xdr:row>0</xdr:row>
      <xdr:rowOff>398100</xdr:rowOff>
    </xdr:to>
    <xdr:sp macro="" textlink="">
      <xdr:nvSpPr>
        <xdr:cNvPr id="8" name="正方形/長方形 7"/>
        <xdr:cNvSpPr/>
      </xdr:nvSpPr>
      <xdr:spPr>
        <a:xfrm>
          <a:off x="10620375" y="38100"/>
          <a:ext cx="2095501" cy="36000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700" baseline="0">
              <a:solidFill>
                <a:srgbClr val="FF0000"/>
              </a:solidFill>
            </a:rPr>
            <a:t>※</a:t>
          </a:r>
          <a:r>
            <a:rPr kumimoji="1" lang="ja-JP" altLang="en-US" sz="1700" baseline="0">
              <a:solidFill>
                <a:srgbClr val="FF0000"/>
              </a:solidFill>
            </a:rPr>
            <a:t>変更交付申請時</a:t>
          </a:r>
          <a:endParaRPr kumimoji="1" lang="ja-JP" altLang="en-US" sz="1700" baseline="0"/>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11</xdr:col>
      <xdr:colOff>161925</xdr:colOff>
      <xdr:row>17</xdr:row>
      <xdr:rowOff>95250</xdr:rowOff>
    </xdr:from>
    <xdr:to>
      <xdr:col>12</xdr:col>
      <xdr:colOff>171450</xdr:colOff>
      <xdr:row>20</xdr:row>
      <xdr:rowOff>104775</xdr:rowOff>
    </xdr:to>
    <xdr:sp macro="" textlink="">
      <xdr:nvSpPr>
        <xdr:cNvPr id="4" name="右矢印 3">
          <a:extLst>
            <a:ext uri="{FF2B5EF4-FFF2-40B4-BE49-F238E27FC236}">
              <a16:creationId xmlns:a16="http://schemas.microsoft.com/office/drawing/2014/main" id="{00000000-0008-0000-0400-000002000000}"/>
            </a:ext>
          </a:extLst>
        </xdr:cNvPr>
        <xdr:cNvSpPr/>
      </xdr:nvSpPr>
      <xdr:spPr>
        <a:xfrm rot="5400000">
          <a:off x="5743575" y="3343275"/>
          <a:ext cx="438150" cy="381000"/>
        </a:xfrm>
        <a:prstGeom prst="rightArrow">
          <a:avLst/>
        </a:prstGeom>
        <a:solidFill>
          <a:srgbClr val="FFCCFF"/>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190500</xdr:colOff>
      <xdr:row>46</xdr:row>
      <xdr:rowOff>38107</xdr:rowOff>
    </xdr:from>
    <xdr:to>
      <xdr:col>12</xdr:col>
      <xdr:colOff>200025</xdr:colOff>
      <xdr:row>48</xdr:row>
      <xdr:rowOff>161932</xdr:rowOff>
    </xdr:to>
    <xdr:sp macro="" textlink="">
      <xdr:nvSpPr>
        <xdr:cNvPr id="8" name="右矢印 7">
          <a:extLst>
            <a:ext uri="{FF2B5EF4-FFF2-40B4-BE49-F238E27FC236}">
              <a16:creationId xmlns:a16="http://schemas.microsoft.com/office/drawing/2014/main" id="{00000000-0008-0000-0400-000002000000}"/>
            </a:ext>
          </a:extLst>
        </xdr:cNvPr>
        <xdr:cNvSpPr/>
      </xdr:nvSpPr>
      <xdr:spPr>
        <a:xfrm rot="5400000">
          <a:off x="5843587" y="7681920"/>
          <a:ext cx="295275" cy="381000"/>
        </a:xfrm>
        <a:prstGeom prst="rightArrow">
          <a:avLst/>
        </a:prstGeom>
        <a:solidFill>
          <a:srgbClr val="FFCCFF"/>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1152525</xdr:colOff>
      <xdr:row>0</xdr:row>
      <xdr:rowOff>57150</xdr:rowOff>
    </xdr:from>
    <xdr:to>
      <xdr:col>17</xdr:col>
      <xdr:colOff>3248026</xdr:colOff>
      <xdr:row>0</xdr:row>
      <xdr:rowOff>417150</xdr:rowOff>
    </xdr:to>
    <xdr:sp macro="" textlink="">
      <xdr:nvSpPr>
        <xdr:cNvPr id="6" name="正方形/長方形 5"/>
        <xdr:cNvSpPr/>
      </xdr:nvSpPr>
      <xdr:spPr>
        <a:xfrm>
          <a:off x="9744075" y="57150"/>
          <a:ext cx="2095501" cy="36000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700" baseline="0">
              <a:solidFill>
                <a:srgbClr val="FF0000"/>
              </a:solidFill>
            </a:rPr>
            <a:t>※</a:t>
          </a:r>
          <a:r>
            <a:rPr kumimoji="1" lang="ja-JP" altLang="en-US" sz="1700" baseline="0">
              <a:solidFill>
                <a:srgbClr val="FF0000"/>
              </a:solidFill>
            </a:rPr>
            <a:t>変更交付申請時</a:t>
          </a:r>
          <a:endParaRPr kumimoji="1" lang="ja-JP" altLang="en-US" sz="1700" baseline="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3</xdr:col>
      <xdr:colOff>4949602</xdr:colOff>
      <xdr:row>3</xdr:row>
      <xdr:rowOff>122468</xdr:rowOff>
    </xdr:from>
    <xdr:to>
      <xdr:col>3</xdr:col>
      <xdr:colOff>5035327</xdr:colOff>
      <xdr:row>3</xdr:row>
      <xdr:rowOff>231124</xdr:rowOff>
    </xdr:to>
    <xdr:sp macro="" textlink="">
      <xdr:nvSpPr>
        <xdr:cNvPr id="3" name="直角三角形 2"/>
        <xdr:cNvSpPr/>
      </xdr:nvSpPr>
      <xdr:spPr>
        <a:xfrm flipH="1" flipV="1">
          <a:off x="7698245" y="966111"/>
          <a:ext cx="85725" cy="108656"/>
        </a:xfrm>
        <a:prstGeom prst="rtTriangl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4</xdr:col>
      <xdr:colOff>163285</xdr:colOff>
      <xdr:row>24</xdr:row>
      <xdr:rowOff>1401536</xdr:rowOff>
    </xdr:from>
    <xdr:to>
      <xdr:col>4</xdr:col>
      <xdr:colOff>4592410</xdr:colOff>
      <xdr:row>24</xdr:row>
      <xdr:rowOff>2801711</xdr:rowOff>
    </xdr:to>
    <xdr:pic>
      <xdr:nvPicPr>
        <xdr:cNvPr id="7" name="図 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27178" y="32208107"/>
          <a:ext cx="4429125" cy="1400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3</xdr:col>
      <xdr:colOff>488156</xdr:colOff>
      <xdr:row>27</xdr:row>
      <xdr:rowOff>166687</xdr:rowOff>
    </xdr:from>
    <xdr:to>
      <xdr:col>12</xdr:col>
      <xdr:colOff>71437</xdr:colOff>
      <xdr:row>32</xdr:row>
      <xdr:rowOff>11906</xdr:rowOff>
    </xdr:to>
    <xdr:sp macro="" textlink="">
      <xdr:nvSpPr>
        <xdr:cNvPr id="2" name="角丸四角形吹き出し 1"/>
        <xdr:cNvSpPr/>
      </xdr:nvSpPr>
      <xdr:spPr>
        <a:xfrm>
          <a:off x="802481" y="4795837"/>
          <a:ext cx="1669256" cy="702469"/>
        </a:xfrm>
        <a:prstGeom prst="wedgeRoundRectCallout">
          <a:avLst>
            <a:gd name="adj1" fmla="val -34388"/>
            <a:gd name="adj2" fmla="val -173119"/>
            <a:gd name="adj3" fmla="val 16667"/>
          </a:avLst>
        </a:prstGeom>
        <a:solidFill>
          <a:srgbClr val="FFFFCC"/>
        </a:solidFill>
        <a:ln w="317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400" b="1">
              <a:solidFill>
                <a:srgbClr val="FF0000"/>
              </a:solidFill>
              <a:latin typeface="ＭＳ ゴシック" panose="020B0609070205080204" pitchFamily="49" charset="-128"/>
              <a:ea typeface="ＭＳ ゴシック" panose="020B0609070205080204" pitchFamily="49" charset="-128"/>
            </a:rPr>
            <a:t>ファイルの集計の都合上、このような入力では正確な減免額の算出ができないため、同一学部（学科）を異なる学部（学科）に挟んだ入力はしないでください。</a:t>
          </a:r>
        </a:p>
      </xdr:txBody>
    </xdr:sp>
    <xdr:clientData/>
  </xdr:twoCellAnchor>
  <xdr:twoCellAnchor>
    <xdr:from>
      <xdr:col>19</xdr:col>
      <xdr:colOff>130968</xdr:colOff>
      <xdr:row>28</xdr:row>
      <xdr:rowOff>190500</xdr:rowOff>
    </xdr:from>
    <xdr:to>
      <xdr:col>27</xdr:col>
      <xdr:colOff>1059655</xdr:colOff>
      <xdr:row>31</xdr:row>
      <xdr:rowOff>107156</xdr:rowOff>
    </xdr:to>
    <xdr:sp macro="" textlink="">
      <xdr:nvSpPr>
        <xdr:cNvPr id="3" name="角丸四角形吹き出し 2"/>
        <xdr:cNvSpPr/>
      </xdr:nvSpPr>
      <xdr:spPr>
        <a:xfrm>
          <a:off x="3931443" y="4972050"/>
          <a:ext cx="1671637" cy="450056"/>
        </a:xfrm>
        <a:prstGeom prst="wedgeRoundRectCallout">
          <a:avLst>
            <a:gd name="adj1" fmla="val -35876"/>
            <a:gd name="adj2" fmla="val -302413"/>
            <a:gd name="adj3" fmla="val 16667"/>
          </a:avLst>
        </a:prstGeom>
        <a:solidFill>
          <a:srgbClr val="FFFFCC"/>
        </a:solidFill>
        <a:ln w="317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rgbClr val="FF0000"/>
              </a:solidFill>
              <a:latin typeface="ＭＳ ゴシック" panose="020B0609070205080204" pitchFamily="49" charset="-128"/>
              <a:ea typeface="ＭＳ ゴシック" panose="020B0609070205080204" pitchFamily="49" charset="-128"/>
            </a:rPr>
            <a:t>同一学部（学科）はこのように「固める」形で入力してください。</a:t>
          </a:r>
        </a:p>
      </xdr:txBody>
    </xdr:sp>
    <xdr:clientData/>
  </xdr:twoCellAnchor>
  <xdr:twoCellAnchor>
    <xdr:from>
      <xdr:col>3</xdr:col>
      <xdr:colOff>678655</xdr:colOff>
      <xdr:row>16</xdr:row>
      <xdr:rowOff>83344</xdr:rowOff>
    </xdr:from>
    <xdr:to>
      <xdr:col>7</xdr:col>
      <xdr:colOff>11811</xdr:colOff>
      <xdr:row>23</xdr:row>
      <xdr:rowOff>11813</xdr:rowOff>
    </xdr:to>
    <xdr:sp macro="" textlink="">
      <xdr:nvSpPr>
        <xdr:cNvPr id="4" name="乗算 3"/>
        <xdr:cNvSpPr/>
      </xdr:nvSpPr>
      <xdr:spPr>
        <a:xfrm>
          <a:off x="802480" y="2826544"/>
          <a:ext cx="609506" cy="1128619"/>
        </a:xfrm>
        <a:prstGeom prst="mathMultiply">
          <a:avLst/>
        </a:prstGeom>
        <a:solidFill>
          <a:srgbClr val="FF00FF"/>
        </a:solidFill>
        <a:ln>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333376</xdr:colOff>
      <xdr:row>17</xdr:row>
      <xdr:rowOff>166687</xdr:rowOff>
    </xdr:from>
    <xdr:to>
      <xdr:col>21</xdr:col>
      <xdr:colOff>678657</xdr:colOff>
      <xdr:row>20</xdr:row>
      <xdr:rowOff>130968</xdr:rowOff>
    </xdr:to>
    <xdr:sp macro="" textlink="">
      <xdr:nvSpPr>
        <xdr:cNvPr id="5" name="楕円 4"/>
        <xdr:cNvSpPr/>
      </xdr:nvSpPr>
      <xdr:spPr>
        <a:xfrm>
          <a:off x="4200526" y="3081337"/>
          <a:ext cx="202406" cy="478631"/>
        </a:xfrm>
        <a:prstGeom prst="ellipse">
          <a:avLst/>
        </a:prstGeom>
        <a:noFill/>
        <a:ln w="171450">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76200</xdr:colOff>
      <xdr:row>16</xdr:row>
      <xdr:rowOff>161925</xdr:rowOff>
    </xdr:from>
    <xdr:to>
      <xdr:col>11</xdr:col>
      <xdr:colOff>133350</xdr:colOff>
      <xdr:row>24</xdr:row>
      <xdr:rowOff>161925</xdr:rowOff>
    </xdr:to>
    <xdr:sp macro="" textlink="">
      <xdr:nvSpPr>
        <xdr:cNvPr id="2" name="テキスト ボックス 1"/>
        <xdr:cNvSpPr txBox="1"/>
      </xdr:nvSpPr>
      <xdr:spPr>
        <a:xfrm>
          <a:off x="876300" y="2905125"/>
          <a:ext cx="7600950" cy="137160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800">
              <a:solidFill>
                <a:srgbClr val="FF0000"/>
              </a:solidFill>
              <a:latin typeface="+mj-ea"/>
              <a:ea typeface="+mj-ea"/>
            </a:rPr>
            <a:t>※</a:t>
          </a:r>
          <a:r>
            <a:rPr kumimoji="1" lang="ja-JP" altLang="en-US" sz="1800">
              <a:solidFill>
                <a:srgbClr val="FF0000"/>
              </a:solidFill>
              <a:latin typeface="+mj-ea"/>
              <a:ea typeface="+mj-ea"/>
            </a:rPr>
            <a:t>注意</a:t>
          </a:r>
          <a:r>
            <a:rPr kumimoji="1" lang="en-US" altLang="ja-JP" sz="1800">
              <a:solidFill>
                <a:srgbClr val="FF0000"/>
              </a:solidFill>
              <a:latin typeface="+mj-ea"/>
              <a:ea typeface="+mj-ea"/>
            </a:rPr>
            <a:t>※</a:t>
          </a:r>
        </a:p>
        <a:p>
          <a:pPr algn="ctr"/>
          <a:endParaRPr kumimoji="1" lang="en-US" altLang="ja-JP" sz="1800">
            <a:solidFill>
              <a:srgbClr val="FF0000"/>
            </a:solidFill>
            <a:latin typeface="+mj-ea"/>
            <a:ea typeface="+mj-ea"/>
          </a:endParaRPr>
        </a:p>
        <a:p>
          <a:pPr algn="ctr"/>
          <a:r>
            <a:rPr kumimoji="1" lang="ja-JP" altLang="en-US" sz="1800">
              <a:solidFill>
                <a:srgbClr val="FF0000"/>
              </a:solidFill>
              <a:latin typeface="+mj-ea"/>
              <a:ea typeface="+mj-ea"/>
            </a:rPr>
            <a:t>このシートの削除、入力・加工・削除などを絶対に行わないでください。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hare\&#20849;&#26377;&#12501;&#12457;&#12523;&#12480;\Book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hare\&#29305;&#21029;&#35036;&#21161;&#35506;\&#29305;&#21029;&#35036;&#21161;&#35336;&#31639;&#34920;&#65288;&#25991;&#31185;&#30465;&#22519;&#34892;&#20998;&#65289;\&#24179;&#25104;18&#24180;&#24230;\18&#35336;&#31639;&#34920;&#65288;&#23436;&#25104;&#29256;&#65289;\&#9734;&#38750;&#25505;&#25246;&#21046;\&#25312;&#28857;\18&#25312;&#28857;&#35336;&#31639;&#34920;(&#23433;&#30000;&#20316;&#25104;&#2001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hare\&#20849;&#26377;&#12501;&#12457;&#12523;&#12480;\&#65316;&#12489;&#12521;&#12452;&#12502;&#65314;&#65323;\&#24773;&#22577;&#22522;&#30436;&#12471;&#12473;&#12486;&#12512;\H20\&#38598;&#35336;&#12525;&#12472;&#12483;&#12463;\&#23398;&#37096;&#12539;&#30740;&#31350;&#31185;&#21029;&#21152;&#31639;&#20181;&#27096;&#30906;&#3546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2F-VDT03\12&#24180;&#24230;&#39640;&#24230;&#21270;\12&#24180;&#24230;&#39640;&#24230;&#21270;\12&#39640;&#24230;&#21270;&#12398;&#25512;&#36914;&#20869;&#23450;&#12501;&#12449;&#12452;&#12523;\&#27963;&#21205;&#29366;&#27841;\H10&#22823;&#23398;&#38498;&#35430;&#31639;&#3492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2F-VDT59\&#24179;&#25104;14&#24180;&#24230;&#29305;\&#22806;\&#26368;&#32066;&#20132;&#20184;\&#25312;&#28857;&#25972;&#20633;\&#27963;&#21205;&#29366;&#27841;&#65291;&#35336;&#31639;&#34920;\H12&#27963;&#21205;&#29366;&#27841;&#20998;&#2651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2F-VDT59\&#24179;&#25104;14&#24180;&#24230;&#29305;\&#24179;&#25104;14&#24180;&#24230;&#29305;&#21029;&#35036;&#21161;&#35336;&#31639;&#34920;\&#25312;&#28857;&#25972;&#20633;\&#27963;&#21205;&#29366;&#27841;\H12&#27963;&#21205;&#29366;&#27841;&#20998;&#265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起案文書管理簿（H20)"/>
      <sheetName val="起案文書管理簿 （H21)"/>
    </sheetNames>
    <sheetDataSet>
      <sheetData sheetId="0">
        <row r="1">
          <cell r="A1" t="str">
            <v>Ｎo.</v>
          </cell>
          <cell r="B1" t="str">
            <v>起案日</v>
          </cell>
          <cell r="C1" t="str">
            <v>決裁日</v>
          </cell>
          <cell r="D1" t="str">
            <v>決裁番号</v>
          </cell>
          <cell r="E1" t="str">
            <v>件名</v>
          </cell>
          <cell r="F1" t="str">
            <v>法人
番号</v>
          </cell>
          <cell r="G1" t="str">
            <v>法人名</v>
          </cell>
          <cell r="H1" t="str">
            <v>文書の
送付</v>
          </cell>
          <cell r="I1" t="str">
            <v>起案者</v>
          </cell>
          <cell r="J1" t="str">
            <v>備考</v>
          </cell>
        </row>
      </sheetData>
      <sheetData sheetId="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活動状況表 (旧高度化差込用)"/>
      <sheetName val="科研費"/>
      <sheetName val="学位"/>
      <sheetName val="社会人"/>
      <sheetName val="留学生"/>
      <sheetName val="教員割合"/>
      <sheetName val="定員"/>
      <sheetName val="DCほか分布状況"/>
      <sheetName val="元表"/>
      <sheetName val="活動状況分布表"/>
      <sheetName val="分布"/>
      <sheetName val="入力表"/>
      <sheetName val="活動状況表"/>
      <sheetName val="活動状況表 (差込用)"/>
      <sheetName val="3-3"/>
      <sheetName val="拠点（研究科CD）"/>
      <sheetName val="18仮学校一覧"/>
      <sheetName val="17教育研究拠点大学院重点経費(専攻別）"/>
      <sheetName val="総括表"/>
      <sheetName val="補助金額（研究科別）"/>
      <sheetName val="17学校マスタ"/>
      <sheetName val="印刷様式"/>
      <sheetName val="15"/>
      <sheetName val="配点及び調整率"/>
      <sheetName val="18拠点(専攻別）"/>
      <sheetName val="活動状況表17"/>
      <sheetName val="18試算表から"/>
      <sheetName val="補助金額(研究科別)１７"/>
      <sheetName val="Sheet1"/>
      <sheetName val="担当者等"/>
      <sheetName val="項目名"/>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1">
          <cell r="C1" t="str">
            <v>学校番号</v>
          </cell>
        </row>
      </sheetData>
      <sheetData sheetId="15">
        <row r="1">
          <cell r="C1" t="str">
            <v>学校番号</v>
          </cell>
          <cell r="D1" t="str">
            <v>学部等番号</v>
          </cell>
          <cell r="E1" t="str">
            <v>年度</v>
          </cell>
          <cell r="F1" t="str">
            <v>法人番号</v>
          </cell>
          <cell r="G1" t="str">
            <v>学校コード</v>
          </cell>
          <cell r="H1" t="str">
            <v>学部等コード</v>
          </cell>
          <cell r="I1" t="str">
            <v>昼夜等コード</v>
          </cell>
          <cell r="J1" t="str">
            <v>名称</v>
          </cell>
          <cell r="K1" t="str">
            <v>レコード種別</v>
          </cell>
          <cell r="L1" t="str">
            <v>募集停止フラグ</v>
          </cell>
          <cell r="M1" t="str">
            <v>未完成フラグ</v>
          </cell>
          <cell r="N1" t="str">
            <v>欠格フラグ</v>
          </cell>
          <cell r="O1" t="str">
            <v>補助対象外フラグ</v>
          </cell>
          <cell r="P1" t="str">
            <v>実験非実験フラグ</v>
          </cell>
          <cell r="Q1" t="str">
            <v>学校（学部）系列コード</v>
          </cell>
          <cell r="R1" t="str">
            <v>大学院有無フラグ</v>
          </cell>
          <cell r="S1" t="str">
            <v>設置課程</v>
          </cell>
        </row>
        <row r="2">
          <cell r="C2" t="str">
            <v>011001A01</v>
          </cell>
          <cell r="D2" t="str">
            <v>011001A0165A1</v>
          </cell>
          <cell r="E2" t="str">
            <v>418</v>
          </cell>
          <cell r="F2" t="str">
            <v>011001</v>
          </cell>
          <cell r="G2" t="str">
            <v>A01</v>
          </cell>
          <cell r="H2" t="str">
            <v>65A</v>
          </cell>
          <cell r="I2" t="str">
            <v>1</v>
          </cell>
          <cell r="J2" t="str">
            <v>経済学</v>
          </cell>
          <cell r="K2" t="str">
            <v>5</v>
          </cell>
          <cell r="L2" t="str">
            <v>0</v>
          </cell>
          <cell r="M2" t="str">
            <v>0</v>
          </cell>
          <cell r="N2" t="str">
            <v>0</v>
          </cell>
          <cell r="O2" t="str">
            <v>0</v>
          </cell>
          <cell r="P2" t="str">
            <v>0</v>
          </cell>
          <cell r="Q2" t="str">
            <v>00</v>
          </cell>
          <cell r="R2" t="str">
            <v>0</v>
          </cell>
          <cell r="S2" t="str">
            <v>0</v>
          </cell>
        </row>
        <row r="3">
          <cell r="C3" t="str">
            <v>011002A01</v>
          </cell>
          <cell r="D3" t="str">
            <v>011002A0145A1</v>
          </cell>
          <cell r="E3" t="str">
            <v>418</v>
          </cell>
          <cell r="F3" t="str">
            <v>011002</v>
          </cell>
          <cell r="G3" t="str">
            <v>A01</v>
          </cell>
          <cell r="H3" t="str">
            <v>45A</v>
          </cell>
          <cell r="I3" t="str">
            <v>1</v>
          </cell>
          <cell r="J3" t="str">
            <v>外国語学</v>
          </cell>
          <cell r="K3" t="str">
            <v>5</v>
          </cell>
          <cell r="L3" t="str">
            <v>0</v>
          </cell>
          <cell r="M3" t="str">
            <v>0</v>
          </cell>
          <cell r="N3" t="str">
            <v>0</v>
          </cell>
          <cell r="O3" t="str">
            <v>0</v>
          </cell>
          <cell r="P3" t="str">
            <v>0</v>
          </cell>
          <cell r="Q3" t="str">
            <v>00</v>
          </cell>
          <cell r="R3" t="str">
            <v>0</v>
          </cell>
          <cell r="S3" t="str">
            <v>0</v>
          </cell>
        </row>
        <row r="4">
          <cell r="C4" t="str">
            <v>011002A01</v>
          </cell>
          <cell r="D4" t="str">
            <v>011002A0160A1</v>
          </cell>
          <cell r="E4" t="str">
            <v>418</v>
          </cell>
          <cell r="F4" t="str">
            <v>011002</v>
          </cell>
          <cell r="G4" t="str">
            <v>A01</v>
          </cell>
          <cell r="H4" t="str">
            <v>60A</v>
          </cell>
          <cell r="I4" t="str">
            <v>1</v>
          </cell>
          <cell r="J4" t="str">
            <v>法学</v>
          </cell>
          <cell r="K4" t="str">
            <v>5</v>
          </cell>
          <cell r="L4" t="str">
            <v>0</v>
          </cell>
          <cell r="M4" t="str">
            <v>0</v>
          </cell>
          <cell r="N4" t="str">
            <v>0</v>
          </cell>
          <cell r="O4" t="str">
            <v>0</v>
          </cell>
          <cell r="P4" t="str">
            <v>0</v>
          </cell>
          <cell r="Q4" t="str">
            <v>00</v>
          </cell>
          <cell r="R4" t="str">
            <v>0</v>
          </cell>
          <cell r="S4" t="str">
            <v>0</v>
          </cell>
        </row>
        <row r="5">
          <cell r="C5" t="str">
            <v>011002A01</v>
          </cell>
          <cell r="D5" t="str">
            <v>011002A0165A1</v>
          </cell>
          <cell r="E5" t="str">
            <v>418</v>
          </cell>
          <cell r="F5" t="str">
            <v>011002</v>
          </cell>
          <cell r="G5" t="str">
            <v>A01</v>
          </cell>
          <cell r="H5" t="str">
            <v>65A</v>
          </cell>
          <cell r="I5" t="str">
            <v>1</v>
          </cell>
          <cell r="J5" t="str">
            <v>経済学</v>
          </cell>
          <cell r="K5" t="str">
            <v>5</v>
          </cell>
          <cell r="L5" t="str">
            <v>0</v>
          </cell>
          <cell r="M5" t="str">
            <v>0</v>
          </cell>
          <cell r="N5" t="str">
            <v>0</v>
          </cell>
          <cell r="O5" t="str">
            <v>0</v>
          </cell>
          <cell r="P5" t="str">
            <v>0</v>
          </cell>
          <cell r="Q5" t="str">
            <v>00</v>
          </cell>
          <cell r="R5" t="str">
            <v>0</v>
          </cell>
          <cell r="S5" t="str">
            <v>0</v>
          </cell>
        </row>
        <row r="6">
          <cell r="C6" t="str">
            <v>011002A01</v>
          </cell>
          <cell r="D6" t="str">
            <v>011002A0166A1</v>
          </cell>
          <cell r="E6" t="str">
            <v>418</v>
          </cell>
          <cell r="F6" t="str">
            <v>011002</v>
          </cell>
          <cell r="G6" t="str">
            <v>A01</v>
          </cell>
          <cell r="H6" t="str">
            <v>66A</v>
          </cell>
          <cell r="I6" t="str">
            <v>1</v>
          </cell>
          <cell r="J6" t="str">
            <v>経営学</v>
          </cell>
          <cell r="K6" t="str">
            <v>5</v>
          </cell>
          <cell r="L6" t="str">
            <v>0</v>
          </cell>
          <cell r="M6" t="str">
            <v>0</v>
          </cell>
          <cell r="N6" t="str">
            <v>0</v>
          </cell>
          <cell r="O6" t="str">
            <v>0</v>
          </cell>
          <cell r="P6" t="str">
            <v>0</v>
          </cell>
          <cell r="Q6" t="str">
            <v>00</v>
          </cell>
          <cell r="R6" t="str">
            <v>0</v>
          </cell>
          <cell r="S6" t="str">
            <v>0</v>
          </cell>
        </row>
        <row r="7">
          <cell r="C7" t="str">
            <v>011002A01</v>
          </cell>
          <cell r="D7" t="str">
            <v>011002A018WA1</v>
          </cell>
          <cell r="E7" t="str">
            <v>418</v>
          </cell>
          <cell r="F7" t="str">
            <v>011002</v>
          </cell>
          <cell r="G7" t="str">
            <v>A01</v>
          </cell>
          <cell r="H7" t="str">
            <v>8WA</v>
          </cell>
          <cell r="I7" t="str">
            <v>1</v>
          </cell>
          <cell r="J7" t="str">
            <v>文化学</v>
          </cell>
          <cell r="K7" t="str">
            <v>5</v>
          </cell>
          <cell r="L7" t="str">
            <v>0</v>
          </cell>
          <cell r="M7" t="str">
            <v>0</v>
          </cell>
          <cell r="N7" t="str">
            <v>0</v>
          </cell>
          <cell r="O7" t="str">
            <v>0</v>
          </cell>
          <cell r="P7" t="str">
            <v>0</v>
          </cell>
          <cell r="Q7" t="str">
            <v>00</v>
          </cell>
          <cell r="R7" t="str">
            <v>0</v>
          </cell>
          <cell r="S7" t="str">
            <v>0</v>
          </cell>
        </row>
        <row r="8">
          <cell r="C8" t="str">
            <v>011003A01</v>
          </cell>
          <cell r="D8" t="str">
            <v>011003A0120B1</v>
          </cell>
          <cell r="E8" t="str">
            <v>418</v>
          </cell>
          <cell r="F8" t="str">
            <v>011003</v>
          </cell>
          <cell r="G8" t="str">
            <v>A01</v>
          </cell>
          <cell r="H8" t="str">
            <v>20B</v>
          </cell>
          <cell r="I8" t="str">
            <v>1</v>
          </cell>
          <cell r="J8" t="str">
            <v>工学</v>
          </cell>
          <cell r="K8" t="str">
            <v>5</v>
          </cell>
          <cell r="L8" t="str">
            <v>0</v>
          </cell>
          <cell r="M8" t="str">
            <v>0</v>
          </cell>
          <cell r="N8" t="str">
            <v>0</v>
          </cell>
          <cell r="O8" t="str">
            <v>0</v>
          </cell>
          <cell r="P8" t="str">
            <v>0</v>
          </cell>
          <cell r="Q8" t="str">
            <v>00</v>
          </cell>
          <cell r="R8" t="str">
            <v>0</v>
          </cell>
          <cell r="S8" t="str">
            <v>0</v>
          </cell>
        </row>
        <row r="9">
          <cell r="C9" t="str">
            <v>011003A02</v>
          </cell>
          <cell r="D9" t="str">
            <v>011003A0206B1</v>
          </cell>
          <cell r="E9" t="str">
            <v>418</v>
          </cell>
          <cell r="F9" t="str">
            <v>011003</v>
          </cell>
          <cell r="G9" t="str">
            <v>A02</v>
          </cell>
          <cell r="H9" t="str">
            <v>06B</v>
          </cell>
          <cell r="I9" t="str">
            <v>1</v>
          </cell>
          <cell r="J9" t="str">
            <v>薬学</v>
          </cell>
          <cell r="K9" t="str">
            <v>5</v>
          </cell>
          <cell r="L9" t="str">
            <v>0</v>
          </cell>
          <cell r="M9" t="str">
            <v>0</v>
          </cell>
          <cell r="N9" t="str">
            <v>0</v>
          </cell>
          <cell r="O9" t="str">
            <v>0</v>
          </cell>
          <cell r="P9" t="str">
            <v>0</v>
          </cell>
          <cell r="Q9" t="str">
            <v>00</v>
          </cell>
          <cell r="R9" t="str">
            <v>0</v>
          </cell>
          <cell r="S9" t="str">
            <v>0</v>
          </cell>
        </row>
        <row r="10">
          <cell r="C10" t="str">
            <v>011005A01</v>
          </cell>
          <cell r="D10" t="str">
            <v>011005A0177A1</v>
          </cell>
          <cell r="E10" t="str">
            <v>418</v>
          </cell>
          <cell r="F10" t="str">
            <v>011005</v>
          </cell>
          <cell r="G10" t="str">
            <v>A01</v>
          </cell>
          <cell r="H10" t="str">
            <v>77A</v>
          </cell>
          <cell r="I10" t="str">
            <v>1</v>
          </cell>
          <cell r="J10" t="str">
            <v>人間生活学</v>
          </cell>
          <cell r="K10" t="str">
            <v>5</v>
          </cell>
          <cell r="L10" t="str">
            <v>0</v>
          </cell>
          <cell r="M10" t="str">
            <v>0</v>
          </cell>
          <cell r="N10" t="str">
            <v>0</v>
          </cell>
          <cell r="O10" t="str">
            <v>0</v>
          </cell>
          <cell r="P10" t="str">
            <v>0</v>
          </cell>
          <cell r="Q10" t="str">
            <v>00</v>
          </cell>
          <cell r="R10" t="str">
            <v>0</v>
          </cell>
          <cell r="S10" t="str">
            <v>0</v>
          </cell>
        </row>
        <row r="11">
          <cell r="C11" t="str">
            <v>011006A01</v>
          </cell>
          <cell r="D11" t="str">
            <v>011006A0141A1</v>
          </cell>
          <cell r="E11" t="str">
            <v>418</v>
          </cell>
          <cell r="F11" t="str">
            <v>011006</v>
          </cell>
          <cell r="G11" t="str">
            <v>A01</v>
          </cell>
          <cell r="H11" t="str">
            <v>41A</v>
          </cell>
          <cell r="I11" t="str">
            <v>1</v>
          </cell>
          <cell r="J11" t="str">
            <v>文学</v>
          </cell>
          <cell r="K11" t="str">
            <v>5</v>
          </cell>
          <cell r="L11" t="str">
            <v>0</v>
          </cell>
          <cell r="M11" t="str">
            <v>0</v>
          </cell>
          <cell r="N11" t="str">
            <v>0</v>
          </cell>
          <cell r="O11" t="str">
            <v>0</v>
          </cell>
          <cell r="P11" t="str">
            <v>0</v>
          </cell>
          <cell r="Q11" t="str">
            <v>00</v>
          </cell>
          <cell r="R11" t="str">
            <v>0</v>
          </cell>
          <cell r="S11" t="str">
            <v>0</v>
          </cell>
        </row>
        <row r="12">
          <cell r="C12" t="str">
            <v>011006A01</v>
          </cell>
          <cell r="D12" t="str">
            <v>011006A0159B1</v>
          </cell>
          <cell r="E12" t="str">
            <v>418</v>
          </cell>
          <cell r="F12" t="str">
            <v>011006</v>
          </cell>
          <cell r="G12" t="str">
            <v>A01</v>
          </cell>
          <cell r="H12" t="str">
            <v>59B</v>
          </cell>
          <cell r="I12" t="str">
            <v>1</v>
          </cell>
          <cell r="J12" t="str">
            <v>社会福祉学</v>
          </cell>
          <cell r="K12" t="str">
            <v>5</v>
          </cell>
          <cell r="L12" t="str">
            <v>0</v>
          </cell>
          <cell r="M12" t="str">
            <v>0</v>
          </cell>
          <cell r="N12" t="str">
            <v>0</v>
          </cell>
          <cell r="O12" t="str">
            <v>0</v>
          </cell>
          <cell r="P12" t="str">
            <v>0</v>
          </cell>
          <cell r="Q12" t="str">
            <v>00</v>
          </cell>
          <cell r="R12" t="str">
            <v>0</v>
          </cell>
          <cell r="S12" t="str">
            <v>0</v>
          </cell>
        </row>
        <row r="13">
          <cell r="C13" t="str">
            <v>011006A01</v>
          </cell>
          <cell r="D13" t="str">
            <v>011006A0165A1</v>
          </cell>
          <cell r="E13" t="str">
            <v>418</v>
          </cell>
          <cell r="F13" t="str">
            <v>011006</v>
          </cell>
          <cell r="G13" t="str">
            <v>A01</v>
          </cell>
          <cell r="H13" t="str">
            <v>65A</v>
          </cell>
          <cell r="I13" t="str">
            <v>1</v>
          </cell>
          <cell r="J13" t="str">
            <v>経済学</v>
          </cell>
          <cell r="K13" t="str">
            <v>5</v>
          </cell>
          <cell r="L13" t="str">
            <v>0</v>
          </cell>
          <cell r="M13" t="str">
            <v>0</v>
          </cell>
          <cell r="N13" t="str">
            <v>0</v>
          </cell>
          <cell r="O13" t="str">
            <v>0</v>
          </cell>
          <cell r="P13" t="str">
            <v>0</v>
          </cell>
          <cell r="Q13" t="str">
            <v>00</v>
          </cell>
          <cell r="R13" t="str">
            <v>0</v>
          </cell>
          <cell r="S13" t="str">
            <v>0</v>
          </cell>
        </row>
        <row r="14">
          <cell r="C14" t="str">
            <v>011007A01</v>
          </cell>
          <cell r="D14" t="str">
            <v>011007A0120B1</v>
          </cell>
          <cell r="E14" t="str">
            <v>418</v>
          </cell>
          <cell r="F14" t="str">
            <v>011007</v>
          </cell>
          <cell r="G14" t="str">
            <v>A01</v>
          </cell>
          <cell r="H14" t="str">
            <v>20B</v>
          </cell>
          <cell r="I14" t="str">
            <v>1</v>
          </cell>
          <cell r="J14" t="str">
            <v>工学</v>
          </cell>
          <cell r="K14" t="str">
            <v>5</v>
          </cell>
          <cell r="L14" t="str">
            <v>0</v>
          </cell>
          <cell r="M14" t="str">
            <v>0</v>
          </cell>
          <cell r="N14" t="str">
            <v>0</v>
          </cell>
          <cell r="O14" t="str">
            <v>0</v>
          </cell>
          <cell r="P14" t="str">
            <v>0</v>
          </cell>
          <cell r="Q14" t="str">
            <v>00</v>
          </cell>
          <cell r="R14" t="str">
            <v>0</v>
          </cell>
          <cell r="S14" t="str">
            <v>0</v>
          </cell>
        </row>
        <row r="15">
          <cell r="C15" t="str">
            <v>011007A01</v>
          </cell>
          <cell r="D15" t="str">
            <v>011007A0141B1</v>
          </cell>
          <cell r="E15" t="str">
            <v>418</v>
          </cell>
          <cell r="F15" t="str">
            <v>011007</v>
          </cell>
          <cell r="G15" t="str">
            <v>A01</v>
          </cell>
          <cell r="H15" t="str">
            <v>41B</v>
          </cell>
          <cell r="I15" t="str">
            <v>1</v>
          </cell>
          <cell r="J15" t="str">
            <v>文学</v>
          </cell>
          <cell r="K15" t="str">
            <v>5</v>
          </cell>
          <cell r="L15" t="str">
            <v>0</v>
          </cell>
          <cell r="M15" t="str">
            <v>0</v>
          </cell>
          <cell r="N15" t="str">
            <v>0</v>
          </cell>
          <cell r="O15" t="str">
            <v>0</v>
          </cell>
          <cell r="P15" t="str">
            <v>0</v>
          </cell>
          <cell r="Q15" t="str">
            <v>00</v>
          </cell>
          <cell r="R15" t="str">
            <v>0</v>
          </cell>
          <cell r="S15" t="str">
            <v>0</v>
          </cell>
        </row>
        <row r="16">
          <cell r="C16" t="str">
            <v>011007A01</v>
          </cell>
          <cell r="D16" t="str">
            <v>011007A0160B1</v>
          </cell>
          <cell r="E16" t="str">
            <v>418</v>
          </cell>
          <cell r="F16" t="str">
            <v>011007</v>
          </cell>
          <cell r="G16" t="str">
            <v>A01</v>
          </cell>
          <cell r="H16" t="str">
            <v>60B</v>
          </cell>
          <cell r="I16" t="str">
            <v>1</v>
          </cell>
          <cell r="J16" t="str">
            <v>法学</v>
          </cell>
          <cell r="K16" t="str">
            <v>5</v>
          </cell>
          <cell r="L16" t="str">
            <v>0</v>
          </cell>
          <cell r="M16" t="str">
            <v>0</v>
          </cell>
          <cell r="N16" t="str">
            <v>0</v>
          </cell>
          <cell r="O16" t="str">
            <v>0</v>
          </cell>
          <cell r="P16" t="str">
            <v>0</v>
          </cell>
          <cell r="Q16" t="str">
            <v>00</v>
          </cell>
          <cell r="R16" t="str">
            <v>0</v>
          </cell>
          <cell r="S16" t="str">
            <v>0</v>
          </cell>
        </row>
        <row r="17">
          <cell r="C17" t="str">
            <v>011007A01</v>
          </cell>
          <cell r="D17" t="str">
            <v>011007A0165B1</v>
          </cell>
          <cell r="E17" t="str">
            <v>418</v>
          </cell>
          <cell r="F17" t="str">
            <v>011007</v>
          </cell>
          <cell r="G17" t="str">
            <v>A01</v>
          </cell>
          <cell r="H17" t="str">
            <v>65B</v>
          </cell>
          <cell r="I17" t="str">
            <v>1</v>
          </cell>
          <cell r="J17" t="str">
            <v>経済学</v>
          </cell>
          <cell r="K17" t="str">
            <v>5</v>
          </cell>
          <cell r="L17" t="str">
            <v>0</v>
          </cell>
          <cell r="M17" t="str">
            <v>0</v>
          </cell>
          <cell r="N17" t="str">
            <v>0</v>
          </cell>
          <cell r="O17" t="str">
            <v>0</v>
          </cell>
          <cell r="P17" t="str">
            <v>0</v>
          </cell>
          <cell r="Q17" t="str">
            <v>00</v>
          </cell>
          <cell r="R17" t="str">
            <v>0</v>
          </cell>
          <cell r="S17" t="str">
            <v>0</v>
          </cell>
        </row>
        <row r="18">
          <cell r="C18" t="str">
            <v>011007A01</v>
          </cell>
          <cell r="D18" t="str">
            <v>011007A0166B1</v>
          </cell>
          <cell r="E18" t="str">
            <v>418</v>
          </cell>
          <cell r="F18" t="str">
            <v>011007</v>
          </cell>
          <cell r="G18" t="str">
            <v>A01</v>
          </cell>
          <cell r="H18" t="str">
            <v>66B</v>
          </cell>
          <cell r="I18" t="str">
            <v>1</v>
          </cell>
          <cell r="J18" t="str">
            <v>経営学</v>
          </cell>
          <cell r="K18" t="str">
            <v>5</v>
          </cell>
          <cell r="L18" t="str">
            <v>0</v>
          </cell>
          <cell r="M18" t="str">
            <v>0</v>
          </cell>
          <cell r="N18" t="str">
            <v>0</v>
          </cell>
          <cell r="O18" t="str">
            <v>0</v>
          </cell>
          <cell r="P18" t="str">
            <v>0</v>
          </cell>
          <cell r="Q18" t="str">
            <v>00</v>
          </cell>
          <cell r="R18" t="str">
            <v>0</v>
          </cell>
          <cell r="S18" t="str">
            <v>0</v>
          </cell>
        </row>
        <row r="19">
          <cell r="C19" t="str">
            <v>011007A01</v>
          </cell>
          <cell r="D19" t="str">
            <v>011007A016LA1</v>
          </cell>
          <cell r="E19" t="str">
            <v>418</v>
          </cell>
          <cell r="F19" t="str">
            <v>011007</v>
          </cell>
          <cell r="G19" t="str">
            <v>A01</v>
          </cell>
          <cell r="H19" t="str">
            <v>6LA</v>
          </cell>
          <cell r="I19" t="str">
            <v>1</v>
          </cell>
          <cell r="J19" t="str">
            <v>法務</v>
          </cell>
          <cell r="K19" t="str">
            <v>5</v>
          </cell>
          <cell r="L19" t="str">
            <v>0</v>
          </cell>
          <cell r="M19" t="str">
            <v>0</v>
          </cell>
          <cell r="N19" t="str">
            <v>0</v>
          </cell>
          <cell r="O19" t="str">
            <v>0</v>
          </cell>
          <cell r="P19" t="str">
            <v>0</v>
          </cell>
          <cell r="Q19" t="str">
            <v>00</v>
          </cell>
          <cell r="R19" t="str">
            <v>0</v>
          </cell>
          <cell r="S19" t="str">
            <v>0</v>
          </cell>
        </row>
        <row r="20">
          <cell r="C20" t="str">
            <v>011008A01</v>
          </cell>
          <cell r="D20" t="str">
            <v>011008A0160A1</v>
          </cell>
          <cell r="E20" t="str">
            <v>418</v>
          </cell>
          <cell r="F20" t="str">
            <v>011008</v>
          </cell>
          <cell r="G20" t="str">
            <v>A01</v>
          </cell>
          <cell r="H20" t="str">
            <v>60A</v>
          </cell>
          <cell r="I20" t="str">
            <v>1</v>
          </cell>
          <cell r="J20" t="str">
            <v>法学</v>
          </cell>
          <cell r="K20" t="str">
            <v>5</v>
          </cell>
          <cell r="L20" t="str">
            <v>0</v>
          </cell>
          <cell r="M20" t="str">
            <v>0</v>
          </cell>
          <cell r="N20" t="str">
            <v>0</v>
          </cell>
          <cell r="O20" t="str">
            <v>0</v>
          </cell>
          <cell r="P20" t="str">
            <v>0</v>
          </cell>
          <cell r="Q20" t="str">
            <v>00</v>
          </cell>
          <cell r="R20" t="str">
            <v>0</v>
          </cell>
          <cell r="S20" t="str">
            <v>0</v>
          </cell>
        </row>
        <row r="21">
          <cell r="C21" t="str">
            <v>011008A01</v>
          </cell>
          <cell r="D21" t="str">
            <v>011008A018TA1</v>
          </cell>
          <cell r="E21" t="str">
            <v>418</v>
          </cell>
          <cell r="F21" t="str">
            <v>011008</v>
          </cell>
          <cell r="G21" t="str">
            <v>A01</v>
          </cell>
          <cell r="H21" t="str">
            <v>8TA</v>
          </cell>
          <cell r="I21" t="str">
            <v>1</v>
          </cell>
          <cell r="J21" t="str">
            <v>臨床心理学</v>
          </cell>
          <cell r="K21" t="str">
            <v>5</v>
          </cell>
          <cell r="L21" t="str">
            <v>0</v>
          </cell>
          <cell r="M21" t="str">
            <v>0</v>
          </cell>
          <cell r="N21" t="str">
            <v>0</v>
          </cell>
          <cell r="O21" t="str">
            <v>0</v>
          </cell>
          <cell r="P21" t="str">
            <v>0</v>
          </cell>
          <cell r="Q21" t="str">
            <v>00</v>
          </cell>
          <cell r="R21" t="str">
            <v>0</v>
          </cell>
          <cell r="S21" t="str">
            <v>0</v>
          </cell>
        </row>
        <row r="22">
          <cell r="C22" t="str">
            <v>011008A01</v>
          </cell>
          <cell r="D22" t="str">
            <v>011008A019LA1</v>
          </cell>
          <cell r="E22" t="str">
            <v>418</v>
          </cell>
          <cell r="F22" t="str">
            <v>011008</v>
          </cell>
          <cell r="G22" t="str">
            <v>A01</v>
          </cell>
          <cell r="H22" t="str">
            <v>9LA</v>
          </cell>
          <cell r="I22" t="str">
            <v>1</v>
          </cell>
          <cell r="J22" t="str">
            <v>地域社会マネジメント</v>
          </cell>
          <cell r="K22" t="str">
            <v>5</v>
          </cell>
          <cell r="L22" t="str">
            <v>0</v>
          </cell>
          <cell r="M22" t="str">
            <v>0</v>
          </cell>
          <cell r="N22" t="str">
            <v>0</v>
          </cell>
          <cell r="O22" t="str">
            <v>0</v>
          </cell>
          <cell r="P22" t="str">
            <v>0</v>
          </cell>
          <cell r="Q22" t="str">
            <v>00</v>
          </cell>
          <cell r="R22" t="str">
            <v>0</v>
          </cell>
          <cell r="S22" t="str">
            <v>0</v>
          </cell>
        </row>
        <row r="23">
          <cell r="C23" t="str">
            <v>011009A01</v>
          </cell>
          <cell r="D23" t="str">
            <v>011009A0133B1</v>
          </cell>
          <cell r="E23" t="str">
            <v>418</v>
          </cell>
          <cell r="F23" t="str">
            <v>011009</v>
          </cell>
          <cell r="G23" t="str">
            <v>A01</v>
          </cell>
          <cell r="H23" t="str">
            <v>33B</v>
          </cell>
          <cell r="I23" t="str">
            <v>1</v>
          </cell>
          <cell r="J23" t="str">
            <v>獣医学</v>
          </cell>
          <cell r="K23" t="str">
            <v>5</v>
          </cell>
          <cell r="L23" t="str">
            <v>0</v>
          </cell>
          <cell r="M23" t="str">
            <v>0</v>
          </cell>
          <cell r="N23" t="str">
            <v>0</v>
          </cell>
          <cell r="O23" t="str">
            <v>0</v>
          </cell>
          <cell r="P23" t="str">
            <v>0</v>
          </cell>
          <cell r="Q23" t="str">
            <v>00</v>
          </cell>
          <cell r="R23" t="str">
            <v>0</v>
          </cell>
          <cell r="S23" t="str">
            <v>0</v>
          </cell>
        </row>
        <row r="24">
          <cell r="C24" t="str">
            <v>011009A01</v>
          </cell>
          <cell r="D24" t="str">
            <v>011009A0136B1</v>
          </cell>
          <cell r="E24" t="str">
            <v>418</v>
          </cell>
          <cell r="F24" t="str">
            <v>011009</v>
          </cell>
          <cell r="G24" t="str">
            <v>A01</v>
          </cell>
          <cell r="H24" t="str">
            <v>36B</v>
          </cell>
          <cell r="I24" t="str">
            <v>1</v>
          </cell>
          <cell r="J24" t="str">
            <v>酪農学</v>
          </cell>
          <cell r="K24" t="str">
            <v>5</v>
          </cell>
          <cell r="L24" t="str">
            <v>0</v>
          </cell>
          <cell r="M24" t="str">
            <v>0</v>
          </cell>
          <cell r="N24" t="str">
            <v>0</v>
          </cell>
          <cell r="O24" t="str">
            <v>0</v>
          </cell>
          <cell r="P24" t="str">
            <v>0</v>
          </cell>
          <cell r="Q24" t="str">
            <v>00</v>
          </cell>
          <cell r="R24" t="str">
            <v>0</v>
          </cell>
          <cell r="S24" t="str">
            <v>0</v>
          </cell>
        </row>
        <row r="25">
          <cell r="C25" t="str">
            <v>011010A01</v>
          </cell>
          <cell r="D25" t="str">
            <v>011010A0102D1</v>
          </cell>
          <cell r="E25" t="str">
            <v>418</v>
          </cell>
          <cell r="F25" t="str">
            <v>011010</v>
          </cell>
          <cell r="G25" t="str">
            <v>A01</v>
          </cell>
          <cell r="H25" t="str">
            <v>02D</v>
          </cell>
          <cell r="I25" t="str">
            <v>1</v>
          </cell>
          <cell r="J25" t="str">
            <v>歯学</v>
          </cell>
          <cell r="K25" t="str">
            <v>5</v>
          </cell>
          <cell r="L25" t="str">
            <v>0</v>
          </cell>
          <cell r="M25" t="str">
            <v>0</v>
          </cell>
          <cell r="N25" t="str">
            <v>0</v>
          </cell>
          <cell r="O25" t="str">
            <v>0</v>
          </cell>
          <cell r="P25" t="str">
            <v>0</v>
          </cell>
          <cell r="Q25" t="str">
            <v>00</v>
          </cell>
          <cell r="R25" t="str">
            <v>0</v>
          </cell>
          <cell r="S25" t="str">
            <v>0</v>
          </cell>
        </row>
        <row r="26">
          <cell r="C26" t="str">
            <v>011010A01</v>
          </cell>
          <cell r="D26" t="str">
            <v>011010A0106B1</v>
          </cell>
          <cell r="E26" t="str">
            <v>418</v>
          </cell>
          <cell r="F26" t="str">
            <v>011010</v>
          </cell>
          <cell r="G26" t="str">
            <v>A01</v>
          </cell>
          <cell r="H26" t="str">
            <v>06B</v>
          </cell>
          <cell r="I26" t="str">
            <v>1</v>
          </cell>
          <cell r="J26" t="str">
            <v>薬学</v>
          </cell>
          <cell r="K26" t="str">
            <v>5</v>
          </cell>
          <cell r="L26" t="str">
            <v>0</v>
          </cell>
          <cell r="M26" t="str">
            <v>0</v>
          </cell>
          <cell r="N26" t="str">
            <v>0</v>
          </cell>
          <cell r="O26" t="str">
            <v>0</v>
          </cell>
          <cell r="P26" t="str">
            <v>0</v>
          </cell>
          <cell r="Q26" t="str">
            <v>00</v>
          </cell>
          <cell r="R26" t="str">
            <v>0</v>
          </cell>
          <cell r="S26" t="str">
            <v>0</v>
          </cell>
        </row>
        <row r="27">
          <cell r="C27" t="str">
            <v>011010A01</v>
          </cell>
          <cell r="D27" t="str">
            <v>011010A012AB1</v>
          </cell>
          <cell r="E27" t="str">
            <v>418</v>
          </cell>
          <cell r="F27" t="str">
            <v>011010</v>
          </cell>
          <cell r="G27" t="str">
            <v>A01</v>
          </cell>
          <cell r="H27" t="str">
            <v>2AB</v>
          </cell>
          <cell r="I27" t="str">
            <v>1</v>
          </cell>
          <cell r="J27" t="str">
            <v>看護福祉学</v>
          </cell>
          <cell r="K27" t="str">
            <v>5</v>
          </cell>
          <cell r="L27" t="str">
            <v>0</v>
          </cell>
          <cell r="M27" t="str">
            <v>0</v>
          </cell>
          <cell r="N27" t="str">
            <v>0</v>
          </cell>
          <cell r="O27" t="str">
            <v>0</v>
          </cell>
          <cell r="P27" t="str">
            <v>0</v>
          </cell>
          <cell r="Q27" t="str">
            <v>00</v>
          </cell>
          <cell r="R27" t="str">
            <v>0</v>
          </cell>
          <cell r="S27" t="str">
            <v>0</v>
          </cell>
        </row>
        <row r="28">
          <cell r="C28" t="str">
            <v>011010A01</v>
          </cell>
          <cell r="D28" t="str">
            <v>011010A017RB1</v>
          </cell>
          <cell r="E28" t="str">
            <v>418</v>
          </cell>
          <cell r="F28" t="str">
            <v>011010</v>
          </cell>
          <cell r="G28" t="str">
            <v>A01</v>
          </cell>
          <cell r="H28" t="str">
            <v>7RB</v>
          </cell>
          <cell r="I28" t="str">
            <v>1</v>
          </cell>
          <cell r="J28" t="str">
            <v>心理科学</v>
          </cell>
          <cell r="K28" t="str">
            <v>5</v>
          </cell>
          <cell r="L28" t="str">
            <v>0</v>
          </cell>
          <cell r="M28" t="str">
            <v>0</v>
          </cell>
          <cell r="N28" t="str">
            <v>0</v>
          </cell>
          <cell r="O28" t="str">
            <v>0</v>
          </cell>
          <cell r="P28" t="str">
            <v>0</v>
          </cell>
          <cell r="Q28" t="str">
            <v>00</v>
          </cell>
          <cell r="R28" t="str">
            <v>0</v>
          </cell>
          <cell r="S28" t="str">
            <v>0</v>
          </cell>
        </row>
        <row r="29">
          <cell r="C29" t="str">
            <v>011012A01</v>
          </cell>
          <cell r="D29" t="str">
            <v>011012A0171A1</v>
          </cell>
          <cell r="E29" t="str">
            <v>418</v>
          </cell>
          <cell r="F29" t="str">
            <v>011012</v>
          </cell>
          <cell r="G29" t="str">
            <v>A01</v>
          </cell>
          <cell r="H29" t="str">
            <v>71A</v>
          </cell>
          <cell r="I29" t="str">
            <v>1</v>
          </cell>
          <cell r="J29" t="str">
            <v>経営情報学</v>
          </cell>
          <cell r="K29" t="str">
            <v>5</v>
          </cell>
          <cell r="L29" t="str">
            <v>0</v>
          </cell>
          <cell r="M29" t="str">
            <v>0</v>
          </cell>
          <cell r="N29" t="str">
            <v>0</v>
          </cell>
          <cell r="O29" t="str">
            <v>0</v>
          </cell>
          <cell r="P29" t="str">
            <v>0</v>
          </cell>
          <cell r="Q29" t="str">
            <v>00</v>
          </cell>
          <cell r="R29" t="str">
            <v>0</v>
          </cell>
          <cell r="S29" t="str">
            <v>0</v>
          </cell>
        </row>
        <row r="30">
          <cell r="C30" t="str">
            <v>011013A01</v>
          </cell>
          <cell r="D30" t="str">
            <v>011013A014CA1</v>
          </cell>
          <cell r="E30" t="str">
            <v>418</v>
          </cell>
          <cell r="F30" t="str">
            <v>011013</v>
          </cell>
          <cell r="G30" t="str">
            <v>A01</v>
          </cell>
          <cell r="H30" t="str">
            <v>4CA</v>
          </cell>
          <cell r="I30" t="str">
            <v>1</v>
          </cell>
          <cell r="J30" t="str">
            <v>心理学</v>
          </cell>
          <cell r="K30" t="str">
            <v>5</v>
          </cell>
          <cell r="L30" t="str">
            <v>0</v>
          </cell>
          <cell r="M30" t="str">
            <v>0</v>
          </cell>
          <cell r="N30" t="str">
            <v>0</v>
          </cell>
          <cell r="O30" t="str">
            <v>0</v>
          </cell>
          <cell r="P30" t="str">
            <v>0</v>
          </cell>
          <cell r="Q30" t="str">
            <v>00</v>
          </cell>
          <cell r="R30" t="str">
            <v>0</v>
          </cell>
          <cell r="S30" t="str">
            <v>0</v>
          </cell>
        </row>
        <row r="31">
          <cell r="C31" t="str">
            <v>011013A01</v>
          </cell>
          <cell r="D31" t="str">
            <v>011013A015FA1</v>
          </cell>
          <cell r="E31" t="str">
            <v>418</v>
          </cell>
          <cell r="F31" t="str">
            <v>011013</v>
          </cell>
          <cell r="G31" t="str">
            <v>A01</v>
          </cell>
          <cell r="H31" t="str">
            <v>5FA</v>
          </cell>
          <cell r="I31" t="str">
            <v>1</v>
          </cell>
          <cell r="J31" t="str">
            <v>観光学</v>
          </cell>
          <cell r="K31" t="str">
            <v>5</v>
          </cell>
          <cell r="L31" t="str">
            <v>0</v>
          </cell>
          <cell r="M31" t="str">
            <v>0</v>
          </cell>
          <cell r="N31" t="str">
            <v>0</v>
          </cell>
          <cell r="O31" t="str">
            <v>0</v>
          </cell>
          <cell r="P31" t="str">
            <v>0</v>
          </cell>
          <cell r="Q31" t="str">
            <v>00</v>
          </cell>
          <cell r="R31" t="str">
            <v>0</v>
          </cell>
          <cell r="S31" t="str">
            <v>0</v>
          </cell>
        </row>
        <row r="32">
          <cell r="C32" t="str">
            <v>011013A01</v>
          </cell>
          <cell r="D32" t="str">
            <v>011013A018DA1</v>
          </cell>
          <cell r="E32" t="str">
            <v>418</v>
          </cell>
          <cell r="F32" t="str">
            <v>011013</v>
          </cell>
          <cell r="G32" t="str">
            <v>A01</v>
          </cell>
          <cell r="H32" t="str">
            <v>8DA</v>
          </cell>
          <cell r="I32" t="str">
            <v>1</v>
          </cell>
          <cell r="J32" t="str">
            <v>地域社会</v>
          </cell>
          <cell r="K32" t="str">
            <v>5</v>
          </cell>
          <cell r="L32" t="str">
            <v>0</v>
          </cell>
          <cell r="M32" t="str">
            <v>0</v>
          </cell>
          <cell r="N32" t="str">
            <v>0</v>
          </cell>
          <cell r="O32" t="str">
            <v>0</v>
          </cell>
          <cell r="P32" t="str">
            <v>0</v>
          </cell>
          <cell r="Q32" t="str">
            <v>00</v>
          </cell>
          <cell r="R32" t="str">
            <v>0</v>
          </cell>
          <cell r="S32" t="str">
            <v>0</v>
          </cell>
        </row>
        <row r="33">
          <cell r="C33" t="str">
            <v>011014A01</v>
          </cell>
          <cell r="D33" t="str">
            <v>011014A015RA1</v>
          </cell>
          <cell r="E33" t="str">
            <v>418</v>
          </cell>
          <cell r="F33" t="str">
            <v>011014</v>
          </cell>
          <cell r="G33" t="str">
            <v>A01</v>
          </cell>
          <cell r="H33" t="str">
            <v>5RA</v>
          </cell>
          <cell r="I33" t="str">
            <v>1</v>
          </cell>
          <cell r="J33" t="str">
            <v>人間福祉学</v>
          </cell>
          <cell r="K33" t="str">
            <v>5</v>
          </cell>
          <cell r="L33" t="str">
            <v>0</v>
          </cell>
          <cell r="M33" t="str">
            <v>0</v>
          </cell>
          <cell r="N33" t="str">
            <v>0</v>
          </cell>
          <cell r="O33" t="str">
            <v>0</v>
          </cell>
          <cell r="P33" t="str">
            <v>0</v>
          </cell>
          <cell r="Q33" t="str">
            <v>00</v>
          </cell>
          <cell r="R33" t="str">
            <v>0</v>
          </cell>
          <cell r="S33" t="str">
            <v>0</v>
          </cell>
        </row>
        <row r="34">
          <cell r="C34" t="str">
            <v>011014A01</v>
          </cell>
          <cell r="D34" t="str">
            <v>011014A017NA1</v>
          </cell>
          <cell r="E34" t="str">
            <v>418</v>
          </cell>
          <cell r="F34" t="str">
            <v>011014</v>
          </cell>
          <cell r="G34" t="str">
            <v>A01</v>
          </cell>
          <cell r="H34" t="str">
            <v>7NA</v>
          </cell>
          <cell r="I34" t="str">
            <v>1</v>
          </cell>
          <cell r="J34" t="str">
            <v>生涯学習学</v>
          </cell>
          <cell r="K34" t="str">
            <v>5</v>
          </cell>
          <cell r="L34" t="str">
            <v>0</v>
          </cell>
          <cell r="M34" t="str">
            <v>0</v>
          </cell>
          <cell r="N34" t="str">
            <v>0</v>
          </cell>
          <cell r="O34" t="str">
            <v>0</v>
          </cell>
          <cell r="P34" t="str">
            <v>0</v>
          </cell>
          <cell r="Q34" t="str">
            <v>00</v>
          </cell>
          <cell r="R34" t="str">
            <v>0</v>
          </cell>
          <cell r="S34" t="str">
            <v>0</v>
          </cell>
        </row>
        <row r="35">
          <cell r="C35" t="str">
            <v>011015A01</v>
          </cell>
          <cell r="D35" t="str">
            <v>011015A019AB1</v>
          </cell>
          <cell r="E35" t="str">
            <v>418</v>
          </cell>
          <cell r="F35" t="str">
            <v>011015</v>
          </cell>
          <cell r="G35" t="str">
            <v>A01</v>
          </cell>
          <cell r="H35" t="str">
            <v>9AB</v>
          </cell>
          <cell r="I35" t="str">
            <v>1</v>
          </cell>
          <cell r="J35" t="str">
            <v>光科学</v>
          </cell>
          <cell r="K35" t="str">
            <v>5</v>
          </cell>
          <cell r="L35" t="str">
            <v>0</v>
          </cell>
          <cell r="M35" t="str">
            <v>0</v>
          </cell>
          <cell r="N35" t="str">
            <v>0</v>
          </cell>
          <cell r="O35" t="str">
            <v>0</v>
          </cell>
          <cell r="P35" t="str">
            <v>0</v>
          </cell>
          <cell r="Q35" t="str">
            <v>00</v>
          </cell>
          <cell r="R35" t="str">
            <v>0</v>
          </cell>
          <cell r="S35" t="str">
            <v>0</v>
          </cell>
        </row>
        <row r="36">
          <cell r="C36" t="str">
            <v>011016A01</v>
          </cell>
          <cell r="D36" t="str">
            <v>011016A014JA1</v>
          </cell>
          <cell r="E36" t="str">
            <v>418</v>
          </cell>
          <cell r="F36" t="str">
            <v>011016</v>
          </cell>
          <cell r="G36" t="str">
            <v>A01</v>
          </cell>
          <cell r="H36" t="str">
            <v>4JA</v>
          </cell>
          <cell r="I36" t="str">
            <v>1</v>
          </cell>
          <cell r="J36" t="str">
            <v>グローバルコミュニケーション</v>
          </cell>
          <cell r="K36" t="str">
            <v>5</v>
          </cell>
          <cell r="L36" t="str">
            <v>0</v>
          </cell>
          <cell r="M36" t="str">
            <v>0</v>
          </cell>
          <cell r="N36" t="str">
            <v>0</v>
          </cell>
          <cell r="O36" t="str">
            <v>0</v>
          </cell>
          <cell r="P36" t="str">
            <v>0</v>
          </cell>
          <cell r="Q36" t="str">
            <v>00</v>
          </cell>
          <cell r="R36" t="str">
            <v>0</v>
          </cell>
          <cell r="S36" t="str">
            <v>0</v>
          </cell>
        </row>
        <row r="37">
          <cell r="C37" t="str">
            <v>011017A01</v>
          </cell>
          <cell r="D37" t="str">
            <v>011017A012YA1</v>
          </cell>
          <cell r="E37" t="str">
            <v>418</v>
          </cell>
          <cell r="F37" t="str">
            <v>011017</v>
          </cell>
          <cell r="G37" t="str">
            <v>A01</v>
          </cell>
          <cell r="H37" t="str">
            <v>2YA</v>
          </cell>
          <cell r="I37" t="str">
            <v>1</v>
          </cell>
          <cell r="J37" t="str">
            <v>看護栄養学</v>
          </cell>
          <cell r="K37" t="str">
            <v>5</v>
          </cell>
          <cell r="L37" t="str">
            <v>0</v>
          </cell>
          <cell r="M37" t="str">
            <v>0</v>
          </cell>
          <cell r="N37" t="str">
            <v>0</v>
          </cell>
          <cell r="O37" t="str">
            <v>0</v>
          </cell>
          <cell r="P37" t="str">
            <v>0</v>
          </cell>
          <cell r="Q37" t="str">
            <v>00</v>
          </cell>
          <cell r="R37" t="str">
            <v>0</v>
          </cell>
          <cell r="S37" t="str">
            <v>0</v>
          </cell>
        </row>
        <row r="38">
          <cell r="C38" t="str">
            <v>011017A01</v>
          </cell>
          <cell r="D38" t="str">
            <v>011017A019SA1</v>
          </cell>
          <cell r="E38" t="str">
            <v>418</v>
          </cell>
          <cell r="F38" t="str">
            <v>011017</v>
          </cell>
          <cell r="G38" t="str">
            <v>A01</v>
          </cell>
          <cell r="H38" t="str">
            <v>9SA</v>
          </cell>
          <cell r="I38" t="str">
            <v>1</v>
          </cell>
          <cell r="J38" t="str">
            <v>助産</v>
          </cell>
          <cell r="K38" t="str">
            <v>5</v>
          </cell>
          <cell r="L38" t="str">
            <v>0</v>
          </cell>
          <cell r="M38" t="str">
            <v>0</v>
          </cell>
          <cell r="N38" t="str">
            <v>0</v>
          </cell>
          <cell r="O38" t="str">
            <v>0</v>
          </cell>
          <cell r="P38" t="str">
            <v>0</v>
          </cell>
          <cell r="Q38" t="str">
            <v>00</v>
          </cell>
          <cell r="R38" t="str">
            <v>0</v>
          </cell>
          <cell r="S38" t="str">
            <v>0</v>
          </cell>
        </row>
        <row r="39">
          <cell r="C39" t="str">
            <v>021001A01</v>
          </cell>
          <cell r="D39" t="str">
            <v>021001A018LA1</v>
          </cell>
          <cell r="E39" t="str">
            <v>418</v>
          </cell>
          <cell r="F39" t="str">
            <v>021001</v>
          </cell>
          <cell r="G39" t="str">
            <v>A01</v>
          </cell>
          <cell r="H39" t="str">
            <v>8LA</v>
          </cell>
          <cell r="I39" t="str">
            <v>1</v>
          </cell>
          <cell r="J39" t="str">
            <v>環境科学</v>
          </cell>
          <cell r="K39" t="str">
            <v>5</v>
          </cell>
          <cell r="L39" t="str">
            <v>0</v>
          </cell>
          <cell r="M39" t="str">
            <v>0</v>
          </cell>
          <cell r="N39" t="str">
            <v>0</v>
          </cell>
          <cell r="O39" t="str">
            <v>0</v>
          </cell>
          <cell r="P39" t="str">
            <v>0</v>
          </cell>
          <cell r="Q39" t="str">
            <v>00</v>
          </cell>
          <cell r="R39" t="str">
            <v>0</v>
          </cell>
          <cell r="S39" t="str">
            <v>0</v>
          </cell>
        </row>
        <row r="40">
          <cell r="C40" t="str">
            <v>021003A01</v>
          </cell>
          <cell r="D40" t="str">
            <v>021003A0141A1</v>
          </cell>
          <cell r="E40" t="str">
            <v>418</v>
          </cell>
          <cell r="F40" t="str">
            <v>021003</v>
          </cell>
          <cell r="G40" t="str">
            <v>A01</v>
          </cell>
          <cell r="H40" t="str">
            <v>41A</v>
          </cell>
          <cell r="I40" t="str">
            <v>1</v>
          </cell>
          <cell r="J40" t="str">
            <v>文学</v>
          </cell>
          <cell r="K40" t="str">
            <v>5</v>
          </cell>
          <cell r="L40" t="str">
            <v>0</v>
          </cell>
          <cell r="M40" t="str">
            <v>0</v>
          </cell>
          <cell r="N40" t="str">
            <v>0</v>
          </cell>
          <cell r="O40" t="str">
            <v>0</v>
          </cell>
          <cell r="P40" t="str">
            <v>0</v>
          </cell>
          <cell r="Q40" t="str">
            <v>00</v>
          </cell>
          <cell r="R40" t="str">
            <v>0</v>
          </cell>
          <cell r="S40" t="str">
            <v>0</v>
          </cell>
        </row>
        <row r="41">
          <cell r="C41" t="str">
            <v>021003A01</v>
          </cell>
          <cell r="D41" t="str">
            <v>021003A0159A1</v>
          </cell>
          <cell r="E41" t="str">
            <v>418</v>
          </cell>
          <cell r="F41" t="str">
            <v>021003</v>
          </cell>
          <cell r="G41" t="str">
            <v>A01</v>
          </cell>
          <cell r="H41" t="str">
            <v>59A</v>
          </cell>
          <cell r="I41" t="str">
            <v>1</v>
          </cell>
          <cell r="J41" t="str">
            <v>社会福祉学</v>
          </cell>
          <cell r="K41" t="str">
            <v>5</v>
          </cell>
          <cell r="L41" t="str">
            <v>0</v>
          </cell>
          <cell r="M41" t="str">
            <v>0</v>
          </cell>
          <cell r="N41" t="str">
            <v>0</v>
          </cell>
          <cell r="O41" t="str">
            <v>0</v>
          </cell>
          <cell r="P41" t="str">
            <v>0</v>
          </cell>
          <cell r="Q41" t="str">
            <v>00</v>
          </cell>
          <cell r="R41" t="str">
            <v>0</v>
          </cell>
          <cell r="S41" t="str">
            <v>0</v>
          </cell>
        </row>
        <row r="42">
          <cell r="C42" t="str">
            <v>021004A01</v>
          </cell>
          <cell r="D42" t="str">
            <v>021004A0120B1</v>
          </cell>
          <cell r="E42" t="str">
            <v>418</v>
          </cell>
          <cell r="F42" t="str">
            <v>021004</v>
          </cell>
          <cell r="G42" t="str">
            <v>A01</v>
          </cell>
          <cell r="H42" t="str">
            <v>20B</v>
          </cell>
          <cell r="I42" t="str">
            <v>1</v>
          </cell>
          <cell r="J42" t="str">
            <v>工学</v>
          </cell>
          <cell r="K42" t="str">
            <v>5</v>
          </cell>
          <cell r="L42" t="str">
            <v>0</v>
          </cell>
          <cell r="M42" t="str">
            <v>0</v>
          </cell>
          <cell r="N42" t="str">
            <v>0</v>
          </cell>
          <cell r="O42" t="str">
            <v>0</v>
          </cell>
          <cell r="P42" t="str">
            <v>0</v>
          </cell>
          <cell r="Q42" t="str">
            <v>00</v>
          </cell>
          <cell r="R42" t="str">
            <v>0</v>
          </cell>
          <cell r="S42" t="str">
            <v>0</v>
          </cell>
        </row>
        <row r="43">
          <cell r="C43" t="str">
            <v>021006A01</v>
          </cell>
          <cell r="D43" t="str">
            <v>021006A016KA1</v>
          </cell>
          <cell r="E43" t="str">
            <v>418</v>
          </cell>
          <cell r="F43" t="str">
            <v>021006</v>
          </cell>
          <cell r="G43" t="str">
            <v>A01</v>
          </cell>
          <cell r="H43" t="str">
            <v>6KA</v>
          </cell>
          <cell r="I43" t="str">
            <v>1</v>
          </cell>
          <cell r="J43" t="str">
            <v>地域マネジメント</v>
          </cell>
          <cell r="K43" t="str">
            <v>5</v>
          </cell>
          <cell r="L43" t="str">
            <v>0</v>
          </cell>
          <cell r="M43" t="str">
            <v>0</v>
          </cell>
          <cell r="N43" t="str">
            <v>0</v>
          </cell>
          <cell r="O43" t="str">
            <v>0</v>
          </cell>
          <cell r="P43" t="str">
            <v>0</v>
          </cell>
          <cell r="Q43" t="str">
            <v>00</v>
          </cell>
          <cell r="R43" t="str">
            <v>0</v>
          </cell>
          <cell r="S43" t="str">
            <v>0</v>
          </cell>
        </row>
        <row r="44">
          <cell r="C44" t="str">
            <v>031001A01</v>
          </cell>
          <cell r="D44" t="str">
            <v>031001A0101A1</v>
          </cell>
          <cell r="E44" t="str">
            <v>418</v>
          </cell>
          <cell r="F44" t="str">
            <v>031001</v>
          </cell>
          <cell r="G44" t="str">
            <v>A01</v>
          </cell>
          <cell r="H44" t="str">
            <v>01A</v>
          </cell>
          <cell r="I44" t="str">
            <v>1</v>
          </cell>
          <cell r="J44" t="str">
            <v>医学</v>
          </cell>
          <cell r="K44" t="str">
            <v>5</v>
          </cell>
          <cell r="L44" t="str">
            <v>0</v>
          </cell>
          <cell r="M44" t="str">
            <v>0</v>
          </cell>
          <cell r="N44" t="str">
            <v>0</v>
          </cell>
          <cell r="O44" t="str">
            <v>0</v>
          </cell>
          <cell r="P44" t="str">
            <v>0</v>
          </cell>
          <cell r="Q44" t="str">
            <v>00</v>
          </cell>
          <cell r="R44" t="str">
            <v>0</v>
          </cell>
          <cell r="S44" t="str">
            <v>0</v>
          </cell>
        </row>
        <row r="45">
          <cell r="C45" t="str">
            <v>031001A01</v>
          </cell>
          <cell r="D45" t="str">
            <v>031001A0101D1</v>
          </cell>
          <cell r="E45" t="str">
            <v>418</v>
          </cell>
          <cell r="F45" t="str">
            <v>031001</v>
          </cell>
          <cell r="G45" t="str">
            <v>A01</v>
          </cell>
          <cell r="H45" t="str">
            <v>01D</v>
          </cell>
          <cell r="I45" t="str">
            <v>1</v>
          </cell>
          <cell r="J45" t="str">
            <v>医学</v>
          </cell>
          <cell r="K45" t="str">
            <v>5</v>
          </cell>
          <cell r="L45" t="str">
            <v>0</v>
          </cell>
          <cell r="M45" t="str">
            <v>0</v>
          </cell>
          <cell r="N45" t="str">
            <v>0</v>
          </cell>
          <cell r="O45" t="str">
            <v>0</v>
          </cell>
          <cell r="P45" t="str">
            <v>0</v>
          </cell>
          <cell r="Q45" t="str">
            <v>00</v>
          </cell>
          <cell r="R45" t="str">
            <v>0</v>
          </cell>
          <cell r="S45" t="str">
            <v>0</v>
          </cell>
        </row>
        <row r="46">
          <cell r="C46" t="str">
            <v>031001A01</v>
          </cell>
          <cell r="D46" t="str">
            <v>031001A0102D1</v>
          </cell>
          <cell r="E46" t="str">
            <v>418</v>
          </cell>
          <cell r="F46" t="str">
            <v>031001</v>
          </cell>
          <cell r="G46" t="str">
            <v>A01</v>
          </cell>
          <cell r="H46" t="str">
            <v>02D</v>
          </cell>
          <cell r="I46" t="str">
            <v>1</v>
          </cell>
          <cell r="J46" t="str">
            <v>歯学</v>
          </cell>
          <cell r="K46" t="str">
            <v>5</v>
          </cell>
          <cell r="L46" t="str">
            <v>0</v>
          </cell>
          <cell r="M46" t="str">
            <v>0</v>
          </cell>
          <cell r="N46" t="str">
            <v>0</v>
          </cell>
          <cell r="O46" t="str">
            <v>0</v>
          </cell>
          <cell r="P46" t="str">
            <v>0</v>
          </cell>
          <cell r="Q46" t="str">
            <v>00</v>
          </cell>
          <cell r="R46" t="str">
            <v>0</v>
          </cell>
          <cell r="S46" t="str">
            <v>0</v>
          </cell>
        </row>
        <row r="47">
          <cell r="C47" t="str">
            <v>031002A01</v>
          </cell>
          <cell r="D47" t="str">
            <v>031002A016FA1</v>
          </cell>
          <cell r="E47" t="str">
            <v>418</v>
          </cell>
          <cell r="F47" t="str">
            <v>031002</v>
          </cell>
          <cell r="G47" t="str">
            <v>A01</v>
          </cell>
          <cell r="H47" t="str">
            <v>6FA</v>
          </cell>
          <cell r="I47" t="str">
            <v>1</v>
          </cell>
          <cell r="J47" t="str">
            <v>経済・経営システム</v>
          </cell>
          <cell r="K47" t="str">
            <v>5</v>
          </cell>
          <cell r="L47" t="str">
            <v>0</v>
          </cell>
          <cell r="M47" t="str">
            <v>0</v>
          </cell>
          <cell r="N47" t="str">
            <v>0</v>
          </cell>
          <cell r="O47" t="str">
            <v>0</v>
          </cell>
          <cell r="P47" t="str">
            <v>0</v>
          </cell>
          <cell r="Q47" t="str">
            <v>00</v>
          </cell>
          <cell r="R47" t="str">
            <v>0</v>
          </cell>
          <cell r="S47" t="str">
            <v>0</v>
          </cell>
        </row>
        <row r="48">
          <cell r="C48" t="str">
            <v>041001A01</v>
          </cell>
          <cell r="D48" t="str">
            <v>041001A016EA4</v>
          </cell>
          <cell r="E48" t="str">
            <v>418</v>
          </cell>
          <cell r="F48" t="str">
            <v>041001</v>
          </cell>
          <cell r="G48" t="str">
            <v>A01</v>
          </cell>
          <cell r="H48" t="str">
            <v>6EA</v>
          </cell>
          <cell r="I48" t="str">
            <v>4</v>
          </cell>
          <cell r="J48" t="str">
            <v>総合福祉学</v>
          </cell>
          <cell r="K48" t="str">
            <v>5</v>
          </cell>
          <cell r="L48" t="str">
            <v>0</v>
          </cell>
          <cell r="M48" t="str">
            <v>0</v>
          </cell>
          <cell r="N48" t="str">
            <v>0</v>
          </cell>
          <cell r="O48" t="str">
            <v>0</v>
          </cell>
          <cell r="P48" t="str">
            <v>0</v>
          </cell>
          <cell r="Q48" t="str">
            <v>00</v>
          </cell>
          <cell r="R48" t="str">
            <v>0</v>
          </cell>
          <cell r="S48" t="str">
            <v>0</v>
          </cell>
        </row>
        <row r="49">
          <cell r="C49" t="str">
            <v>041001A01</v>
          </cell>
          <cell r="D49" t="str">
            <v>041001A016EB1</v>
          </cell>
          <cell r="E49" t="str">
            <v>418</v>
          </cell>
          <cell r="F49" t="str">
            <v>041001</v>
          </cell>
          <cell r="G49" t="str">
            <v>A01</v>
          </cell>
          <cell r="H49" t="str">
            <v>6EB</v>
          </cell>
          <cell r="I49" t="str">
            <v>1</v>
          </cell>
          <cell r="J49" t="str">
            <v>総合福祉究科</v>
          </cell>
          <cell r="K49" t="str">
            <v>5</v>
          </cell>
          <cell r="L49" t="str">
            <v>0</v>
          </cell>
          <cell r="M49" t="str">
            <v>0</v>
          </cell>
          <cell r="N49" t="str">
            <v>0</v>
          </cell>
          <cell r="O49" t="str">
            <v>0</v>
          </cell>
          <cell r="P49" t="str">
            <v>0</v>
          </cell>
          <cell r="Q49" t="str">
            <v>00</v>
          </cell>
          <cell r="R49" t="str">
            <v>0</v>
          </cell>
          <cell r="S49" t="str">
            <v>0</v>
          </cell>
        </row>
        <row r="50">
          <cell r="C50" t="str">
            <v>041002A01</v>
          </cell>
          <cell r="D50" t="str">
            <v>041002A0120B1</v>
          </cell>
          <cell r="E50" t="str">
            <v>418</v>
          </cell>
          <cell r="F50" t="str">
            <v>041002</v>
          </cell>
          <cell r="G50" t="str">
            <v>A01</v>
          </cell>
          <cell r="H50" t="str">
            <v>20B</v>
          </cell>
          <cell r="I50" t="str">
            <v>1</v>
          </cell>
          <cell r="J50" t="str">
            <v>工学</v>
          </cell>
          <cell r="K50" t="str">
            <v>5</v>
          </cell>
          <cell r="L50" t="str">
            <v>0</v>
          </cell>
          <cell r="M50" t="str">
            <v>0</v>
          </cell>
          <cell r="N50" t="str">
            <v>0</v>
          </cell>
          <cell r="O50" t="str">
            <v>0</v>
          </cell>
          <cell r="P50" t="str">
            <v>0</v>
          </cell>
          <cell r="Q50" t="str">
            <v>00</v>
          </cell>
          <cell r="R50" t="str">
            <v>0</v>
          </cell>
          <cell r="S50" t="str">
            <v>0</v>
          </cell>
        </row>
        <row r="51">
          <cell r="C51" t="str">
            <v>041002A01</v>
          </cell>
          <cell r="D51" t="str">
            <v>041002A0141B1</v>
          </cell>
          <cell r="E51" t="str">
            <v>418</v>
          </cell>
          <cell r="F51" t="str">
            <v>041002</v>
          </cell>
          <cell r="G51" t="str">
            <v>A01</v>
          </cell>
          <cell r="H51" t="str">
            <v>41B</v>
          </cell>
          <cell r="I51" t="str">
            <v>1</v>
          </cell>
          <cell r="J51" t="str">
            <v>文学</v>
          </cell>
          <cell r="K51" t="str">
            <v>5</v>
          </cell>
          <cell r="L51" t="str">
            <v>0</v>
          </cell>
          <cell r="M51" t="str">
            <v>0</v>
          </cell>
          <cell r="N51" t="str">
            <v>0</v>
          </cell>
          <cell r="O51" t="str">
            <v>0</v>
          </cell>
          <cell r="P51" t="str">
            <v>0</v>
          </cell>
          <cell r="Q51" t="str">
            <v>00</v>
          </cell>
          <cell r="R51" t="str">
            <v>0</v>
          </cell>
          <cell r="S51" t="str">
            <v>0</v>
          </cell>
        </row>
        <row r="52">
          <cell r="C52" t="str">
            <v>041002A01</v>
          </cell>
          <cell r="D52" t="str">
            <v>041002A0160B1</v>
          </cell>
          <cell r="E52" t="str">
            <v>418</v>
          </cell>
          <cell r="F52" t="str">
            <v>041002</v>
          </cell>
          <cell r="G52" t="str">
            <v>A01</v>
          </cell>
          <cell r="H52" t="str">
            <v>60B</v>
          </cell>
          <cell r="I52" t="str">
            <v>1</v>
          </cell>
          <cell r="J52" t="str">
            <v>法学</v>
          </cell>
          <cell r="K52" t="str">
            <v>5</v>
          </cell>
          <cell r="L52" t="str">
            <v>0</v>
          </cell>
          <cell r="M52" t="str">
            <v>0</v>
          </cell>
          <cell r="N52" t="str">
            <v>0</v>
          </cell>
          <cell r="O52" t="str">
            <v>0</v>
          </cell>
          <cell r="P52" t="str">
            <v>0</v>
          </cell>
          <cell r="Q52" t="str">
            <v>00</v>
          </cell>
          <cell r="R52" t="str">
            <v>0</v>
          </cell>
          <cell r="S52" t="str">
            <v>0</v>
          </cell>
        </row>
        <row r="53">
          <cell r="C53" t="str">
            <v>041002A01</v>
          </cell>
          <cell r="D53" t="str">
            <v>041002A0165B1</v>
          </cell>
          <cell r="E53" t="str">
            <v>418</v>
          </cell>
          <cell r="F53" t="str">
            <v>041002</v>
          </cell>
          <cell r="G53" t="str">
            <v>A01</v>
          </cell>
          <cell r="H53" t="str">
            <v>65B</v>
          </cell>
          <cell r="I53" t="str">
            <v>1</v>
          </cell>
          <cell r="J53" t="str">
            <v>経済学</v>
          </cell>
          <cell r="K53" t="str">
            <v>5</v>
          </cell>
          <cell r="L53" t="str">
            <v>0</v>
          </cell>
          <cell r="M53" t="str">
            <v>0</v>
          </cell>
          <cell r="N53" t="str">
            <v>0</v>
          </cell>
          <cell r="O53" t="str">
            <v>0</v>
          </cell>
          <cell r="P53" t="str">
            <v>0</v>
          </cell>
          <cell r="Q53" t="str">
            <v>00</v>
          </cell>
          <cell r="R53" t="str">
            <v>0</v>
          </cell>
          <cell r="S53" t="str">
            <v>0</v>
          </cell>
        </row>
        <row r="54">
          <cell r="C54" t="str">
            <v>041002A01</v>
          </cell>
          <cell r="D54" t="str">
            <v>041002A016LA1</v>
          </cell>
          <cell r="E54" t="str">
            <v>418</v>
          </cell>
          <cell r="F54" t="str">
            <v>041002</v>
          </cell>
          <cell r="G54" t="str">
            <v>A01</v>
          </cell>
          <cell r="H54" t="str">
            <v>6LA</v>
          </cell>
          <cell r="I54" t="str">
            <v>1</v>
          </cell>
          <cell r="J54" t="str">
            <v>法務</v>
          </cell>
          <cell r="K54" t="str">
            <v>5</v>
          </cell>
          <cell r="L54" t="str">
            <v>0</v>
          </cell>
          <cell r="M54" t="str">
            <v>0</v>
          </cell>
          <cell r="N54" t="str">
            <v>0</v>
          </cell>
          <cell r="O54" t="str">
            <v>0</v>
          </cell>
          <cell r="P54" t="str">
            <v>0</v>
          </cell>
          <cell r="Q54" t="str">
            <v>00</v>
          </cell>
          <cell r="R54" t="str">
            <v>0</v>
          </cell>
          <cell r="S54" t="str">
            <v>0</v>
          </cell>
        </row>
        <row r="55">
          <cell r="C55" t="str">
            <v>041002A01</v>
          </cell>
          <cell r="D55" t="str">
            <v>041002A0184B1</v>
          </cell>
          <cell r="E55" t="str">
            <v>418</v>
          </cell>
          <cell r="F55" t="str">
            <v>041002</v>
          </cell>
          <cell r="G55" t="str">
            <v>A01</v>
          </cell>
          <cell r="H55" t="str">
            <v>84B</v>
          </cell>
          <cell r="I55" t="str">
            <v>1</v>
          </cell>
          <cell r="J55" t="str">
            <v>人間情報学</v>
          </cell>
          <cell r="K55" t="str">
            <v>5</v>
          </cell>
          <cell r="L55" t="str">
            <v>0</v>
          </cell>
          <cell r="M55" t="str">
            <v>0</v>
          </cell>
          <cell r="N55" t="str">
            <v>0</v>
          </cell>
          <cell r="O55" t="str">
            <v>0</v>
          </cell>
          <cell r="P55" t="str">
            <v>0</v>
          </cell>
          <cell r="Q55" t="str">
            <v>00</v>
          </cell>
          <cell r="R55" t="str">
            <v>0</v>
          </cell>
          <cell r="S55" t="str">
            <v>0</v>
          </cell>
        </row>
        <row r="56">
          <cell r="C56" t="str">
            <v>041003A01</v>
          </cell>
          <cell r="D56" t="str">
            <v>041003A0120B1</v>
          </cell>
          <cell r="E56" t="str">
            <v>418</v>
          </cell>
          <cell r="F56" t="str">
            <v>041003</v>
          </cell>
          <cell r="G56" t="str">
            <v>A01</v>
          </cell>
          <cell r="H56" t="str">
            <v>20B</v>
          </cell>
          <cell r="I56" t="str">
            <v>1</v>
          </cell>
          <cell r="J56" t="str">
            <v>工学</v>
          </cell>
          <cell r="K56" t="str">
            <v>5</v>
          </cell>
          <cell r="L56" t="str">
            <v>0</v>
          </cell>
          <cell r="M56" t="str">
            <v>0</v>
          </cell>
          <cell r="N56" t="str">
            <v>0</v>
          </cell>
          <cell r="O56" t="str">
            <v>0</v>
          </cell>
          <cell r="P56" t="str">
            <v>0</v>
          </cell>
          <cell r="Q56" t="str">
            <v>00</v>
          </cell>
          <cell r="R56" t="str">
            <v>0</v>
          </cell>
          <cell r="S56" t="str">
            <v>0</v>
          </cell>
        </row>
        <row r="57">
          <cell r="C57" t="str">
            <v>041004A01</v>
          </cell>
          <cell r="D57" t="str">
            <v>041004A0106B1</v>
          </cell>
          <cell r="E57" t="str">
            <v>418</v>
          </cell>
          <cell r="F57" t="str">
            <v>041004</v>
          </cell>
          <cell r="G57" t="str">
            <v>A01</v>
          </cell>
          <cell r="H57" t="str">
            <v>06B</v>
          </cell>
          <cell r="I57" t="str">
            <v>1</v>
          </cell>
          <cell r="J57" t="str">
            <v>薬学</v>
          </cell>
          <cell r="K57" t="str">
            <v>5</v>
          </cell>
          <cell r="L57" t="str">
            <v>0</v>
          </cell>
          <cell r="M57" t="str">
            <v>0</v>
          </cell>
          <cell r="N57" t="str">
            <v>0</v>
          </cell>
          <cell r="O57" t="str">
            <v>0</v>
          </cell>
          <cell r="P57" t="str">
            <v>0</v>
          </cell>
          <cell r="Q57" t="str">
            <v>00</v>
          </cell>
          <cell r="R57" t="str">
            <v>0</v>
          </cell>
          <cell r="S57" t="str">
            <v>0</v>
          </cell>
        </row>
        <row r="58">
          <cell r="C58" t="str">
            <v>041005A01</v>
          </cell>
          <cell r="D58" t="str">
            <v>041005A0183A1</v>
          </cell>
          <cell r="E58" t="str">
            <v>418</v>
          </cell>
          <cell r="F58" t="str">
            <v>041005</v>
          </cell>
          <cell r="G58" t="str">
            <v>A01</v>
          </cell>
          <cell r="H58" t="str">
            <v>83A</v>
          </cell>
          <cell r="I58" t="str">
            <v>1</v>
          </cell>
          <cell r="J58" t="str">
            <v>スポーツ科学</v>
          </cell>
          <cell r="K58" t="str">
            <v>5</v>
          </cell>
          <cell r="L58" t="str">
            <v>0</v>
          </cell>
          <cell r="M58" t="str">
            <v>0</v>
          </cell>
          <cell r="N58" t="str">
            <v>0</v>
          </cell>
          <cell r="O58" t="str">
            <v>0</v>
          </cell>
          <cell r="P58" t="str">
            <v>0</v>
          </cell>
          <cell r="Q58" t="str">
            <v>00</v>
          </cell>
          <cell r="R58" t="str">
            <v>0</v>
          </cell>
          <cell r="S58" t="str">
            <v>0</v>
          </cell>
        </row>
        <row r="59">
          <cell r="C59" t="str">
            <v>041007A01</v>
          </cell>
          <cell r="D59" t="str">
            <v>041007A0146A1</v>
          </cell>
          <cell r="E59" t="str">
            <v>418</v>
          </cell>
          <cell r="F59" t="str">
            <v>041007</v>
          </cell>
          <cell r="G59" t="str">
            <v>A01</v>
          </cell>
          <cell r="H59" t="str">
            <v>46A</v>
          </cell>
          <cell r="I59" t="str">
            <v>1</v>
          </cell>
          <cell r="J59" t="str">
            <v>人文科学</v>
          </cell>
          <cell r="K59" t="str">
            <v>5</v>
          </cell>
          <cell r="L59" t="str">
            <v>0</v>
          </cell>
          <cell r="M59" t="str">
            <v>0</v>
          </cell>
          <cell r="N59" t="str">
            <v>0</v>
          </cell>
          <cell r="O59" t="str">
            <v>0</v>
          </cell>
          <cell r="P59" t="str">
            <v>0</v>
          </cell>
          <cell r="Q59" t="str">
            <v>00</v>
          </cell>
          <cell r="R59" t="str">
            <v>0</v>
          </cell>
          <cell r="S59" t="str">
            <v>0</v>
          </cell>
        </row>
        <row r="60">
          <cell r="C60" t="str">
            <v>041008A01</v>
          </cell>
          <cell r="D60" t="str">
            <v>041008A019HA1</v>
          </cell>
          <cell r="E60" t="str">
            <v>418</v>
          </cell>
          <cell r="F60" t="str">
            <v>041008</v>
          </cell>
          <cell r="G60" t="str">
            <v>A01</v>
          </cell>
          <cell r="H60" t="str">
            <v>9HA</v>
          </cell>
          <cell r="I60" t="str">
            <v>1</v>
          </cell>
          <cell r="J60" t="str">
            <v>健康社会システム</v>
          </cell>
          <cell r="K60" t="str">
            <v>5</v>
          </cell>
          <cell r="L60" t="str">
            <v>0</v>
          </cell>
          <cell r="M60" t="str">
            <v>0</v>
          </cell>
          <cell r="N60" t="str">
            <v>0</v>
          </cell>
          <cell r="O60" t="str">
            <v>0</v>
          </cell>
          <cell r="P60" t="str">
            <v>0</v>
          </cell>
          <cell r="Q60" t="str">
            <v>00</v>
          </cell>
          <cell r="R60" t="str">
            <v>0</v>
          </cell>
          <cell r="S60" t="str">
            <v>0</v>
          </cell>
        </row>
        <row r="61">
          <cell r="C61" t="str">
            <v>061001A01</v>
          </cell>
          <cell r="D61" t="str">
            <v>061001A0126B1</v>
          </cell>
          <cell r="E61" t="str">
            <v>418</v>
          </cell>
          <cell r="F61" t="str">
            <v>061001</v>
          </cell>
          <cell r="G61" t="str">
            <v>A01</v>
          </cell>
          <cell r="H61" t="str">
            <v>26B</v>
          </cell>
          <cell r="I61" t="str">
            <v>1</v>
          </cell>
          <cell r="J61" t="str">
            <v>芸術工学</v>
          </cell>
          <cell r="K61" t="str">
            <v>5</v>
          </cell>
          <cell r="L61" t="str">
            <v>0</v>
          </cell>
          <cell r="M61" t="str">
            <v>0</v>
          </cell>
          <cell r="N61" t="str">
            <v>0</v>
          </cell>
          <cell r="O61" t="str">
            <v>0</v>
          </cell>
          <cell r="P61" t="str">
            <v>0</v>
          </cell>
          <cell r="Q61" t="str">
            <v>00</v>
          </cell>
          <cell r="R61" t="str">
            <v>0</v>
          </cell>
          <cell r="S61" t="str">
            <v>0</v>
          </cell>
        </row>
        <row r="62">
          <cell r="C62" t="str">
            <v>061002A01</v>
          </cell>
          <cell r="D62" t="str">
            <v>061002A013IA1</v>
          </cell>
          <cell r="E62" t="str">
            <v>418</v>
          </cell>
          <cell r="F62" t="str">
            <v>061002</v>
          </cell>
          <cell r="G62" t="str">
            <v>A01</v>
          </cell>
          <cell r="H62" t="str">
            <v>3IA</v>
          </cell>
          <cell r="I62" t="str">
            <v>1</v>
          </cell>
          <cell r="J62" t="str">
            <v>公益学</v>
          </cell>
          <cell r="K62" t="str">
            <v>5</v>
          </cell>
          <cell r="L62" t="str">
            <v>0</v>
          </cell>
          <cell r="M62" t="str">
            <v>0</v>
          </cell>
          <cell r="N62" t="str">
            <v>0</v>
          </cell>
          <cell r="O62" t="str">
            <v>0</v>
          </cell>
          <cell r="P62" t="str">
            <v>0</v>
          </cell>
          <cell r="Q62" t="str">
            <v>00</v>
          </cell>
          <cell r="R62" t="str">
            <v>0</v>
          </cell>
          <cell r="S62" t="str">
            <v>0</v>
          </cell>
        </row>
        <row r="63">
          <cell r="C63" t="str">
            <v>071001A01</v>
          </cell>
          <cell r="D63" t="str">
            <v>071001A0177B1</v>
          </cell>
          <cell r="E63" t="str">
            <v>418</v>
          </cell>
          <cell r="F63" t="str">
            <v>071001</v>
          </cell>
          <cell r="G63" t="str">
            <v>A01</v>
          </cell>
          <cell r="H63" t="str">
            <v>77B</v>
          </cell>
          <cell r="I63" t="str">
            <v>1</v>
          </cell>
          <cell r="J63" t="str">
            <v>人間生活学</v>
          </cell>
          <cell r="K63" t="str">
            <v>5</v>
          </cell>
          <cell r="L63" t="str">
            <v>0</v>
          </cell>
          <cell r="M63" t="str">
            <v>0</v>
          </cell>
          <cell r="N63" t="str">
            <v>0</v>
          </cell>
          <cell r="O63" t="str">
            <v>0</v>
          </cell>
          <cell r="P63" t="str">
            <v>0</v>
          </cell>
          <cell r="Q63" t="str">
            <v>00</v>
          </cell>
          <cell r="R63" t="str">
            <v>0</v>
          </cell>
          <cell r="S63" t="str">
            <v>0</v>
          </cell>
        </row>
        <row r="64">
          <cell r="C64" t="str">
            <v>071002A01</v>
          </cell>
          <cell r="D64" t="str">
            <v>071002A0102D1</v>
          </cell>
          <cell r="E64" t="str">
            <v>418</v>
          </cell>
          <cell r="F64" t="str">
            <v>071002</v>
          </cell>
          <cell r="G64" t="str">
            <v>A01</v>
          </cell>
          <cell r="H64" t="str">
            <v>02D</v>
          </cell>
          <cell r="I64" t="str">
            <v>1</v>
          </cell>
          <cell r="J64" t="str">
            <v>歯学</v>
          </cell>
          <cell r="K64" t="str">
            <v>5</v>
          </cell>
          <cell r="L64" t="str">
            <v>0</v>
          </cell>
          <cell r="M64" t="str">
            <v>0</v>
          </cell>
          <cell r="N64" t="str">
            <v>0</v>
          </cell>
          <cell r="O64" t="str">
            <v>0</v>
          </cell>
          <cell r="P64" t="str">
            <v>0</v>
          </cell>
          <cell r="Q64" t="str">
            <v>00</v>
          </cell>
          <cell r="R64" t="str">
            <v>0</v>
          </cell>
          <cell r="S64" t="str">
            <v>0</v>
          </cell>
        </row>
        <row r="65">
          <cell r="C65" t="str">
            <v>081001A01</v>
          </cell>
          <cell r="D65" t="str">
            <v>081001A0141A1</v>
          </cell>
          <cell r="E65" t="str">
            <v>418</v>
          </cell>
          <cell r="F65" t="str">
            <v>081001</v>
          </cell>
          <cell r="G65" t="str">
            <v>A01</v>
          </cell>
          <cell r="H65" t="str">
            <v>41A</v>
          </cell>
          <cell r="I65" t="str">
            <v>1</v>
          </cell>
          <cell r="J65" t="str">
            <v>文学</v>
          </cell>
          <cell r="K65" t="str">
            <v>5</v>
          </cell>
          <cell r="L65" t="str">
            <v>0</v>
          </cell>
          <cell r="M65" t="str">
            <v>0</v>
          </cell>
          <cell r="N65" t="str">
            <v>0</v>
          </cell>
          <cell r="O65" t="str">
            <v>0</v>
          </cell>
          <cell r="P65" t="str">
            <v>0</v>
          </cell>
          <cell r="Q65" t="str">
            <v>00</v>
          </cell>
          <cell r="R65" t="str">
            <v>0</v>
          </cell>
          <cell r="S65" t="str">
            <v>0</v>
          </cell>
        </row>
        <row r="66">
          <cell r="C66" t="str">
            <v>081002A01</v>
          </cell>
          <cell r="D66" t="str">
            <v>081002A0156B1</v>
          </cell>
          <cell r="E66" t="str">
            <v>418</v>
          </cell>
          <cell r="F66" t="str">
            <v>081002</v>
          </cell>
          <cell r="G66" t="str">
            <v>A01</v>
          </cell>
          <cell r="H66" t="str">
            <v>56B</v>
          </cell>
          <cell r="I66" t="str">
            <v>1</v>
          </cell>
          <cell r="J66" t="str">
            <v>社会学</v>
          </cell>
          <cell r="K66" t="str">
            <v>5</v>
          </cell>
          <cell r="L66" t="str">
            <v>0</v>
          </cell>
          <cell r="M66" t="str">
            <v>0</v>
          </cell>
          <cell r="N66" t="str">
            <v>0</v>
          </cell>
          <cell r="O66" t="str">
            <v>0</v>
          </cell>
          <cell r="P66" t="str">
            <v>0</v>
          </cell>
          <cell r="Q66" t="str">
            <v>00</v>
          </cell>
          <cell r="R66" t="str">
            <v>0</v>
          </cell>
          <cell r="S66" t="str">
            <v>0</v>
          </cell>
        </row>
        <row r="67">
          <cell r="C67" t="str">
            <v>081002A01</v>
          </cell>
          <cell r="D67" t="str">
            <v>081002A015PB1</v>
          </cell>
          <cell r="E67" t="str">
            <v>418</v>
          </cell>
          <cell r="F67" t="str">
            <v>081002</v>
          </cell>
          <cell r="G67" t="str">
            <v>A01</v>
          </cell>
          <cell r="H67" t="str">
            <v>5PB</v>
          </cell>
          <cell r="I67" t="str">
            <v>1</v>
          </cell>
          <cell r="J67" t="str">
            <v>物流情報学</v>
          </cell>
          <cell r="K67" t="str">
            <v>5</v>
          </cell>
          <cell r="L67" t="str">
            <v>0</v>
          </cell>
          <cell r="M67" t="str">
            <v>0</v>
          </cell>
          <cell r="N67" t="str">
            <v>0</v>
          </cell>
          <cell r="O67" t="str">
            <v>0</v>
          </cell>
          <cell r="P67" t="str">
            <v>0</v>
          </cell>
          <cell r="Q67" t="str">
            <v>00</v>
          </cell>
          <cell r="R67" t="str">
            <v>0</v>
          </cell>
          <cell r="S67" t="str">
            <v>0</v>
          </cell>
        </row>
        <row r="68">
          <cell r="C68" t="str">
            <v>081002A01</v>
          </cell>
          <cell r="D68" t="str">
            <v>081002A0160A1</v>
          </cell>
          <cell r="E68" t="str">
            <v>418</v>
          </cell>
          <cell r="F68" t="str">
            <v>081002</v>
          </cell>
          <cell r="G68" t="str">
            <v>A01</v>
          </cell>
          <cell r="H68" t="str">
            <v>60A</v>
          </cell>
          <cell r="I68" t="str">
            <v>1</v>
          </cell>
          <cell r="J68" t="str">
            <v>法学</v>
          </cell>
          <cell r="K68" t="str">
            <v>5</v>
          </cell>
          <cell r="L68" t="str">
            <v>0</v>
          </cell>
          <cell r="M68" t="str">
            <v>0</v>
          </cell>
          <cell r="N68" t="str">
            <v>0</v>
          </cell>
          <cell r="O68" t="str">
            <v>0</v>
          </cell>
          <cell r="P68" t="str">
            <v>0</v>
          </cell>
          <cell r="Q68" t="str">
            <v>00</v>
          </cell>
          <cell r="R68" t="str">
            <v>0</v>
          </cell>
          <cell r="S68" t="str">
            <v>0</v>
          </cell>
        </row>
        <row r="69">
          <cell r="C69" t="str">
            <v>081002A01</v>
          </cell>
          <cell r="D69" t="str">
            <v>081002A0165B1</v>
          </cell>
          <cell r="E69" t="str">
            <v>418</v>
          </cell>
          <cell r="F69" t="str">
            <v>081002</v>
          </cell>
          <cell r="G69" t="str">
            <v>A01</v>
          </cell>
          <cell r="H69" t="str">
            <v>65B</v>
          </cell>
          <cell r="I69" t="str">
            <v>1</v>
          </cell>
          <cell r="J69" t="str">
            <v>経済学</v>
          </cell>
          <cell r="K69" t="str">
            <v>5</v>
          </cell>
          <cell r="L69" t="str">
            <v>0</v>
          </cell>
          <cell r="M69" t="str">
            <v>0</v>
          </cell>
          <cell r="N69" t="str">
            <v>0</v>
          </cell>
          <cell r="O69" t="str">
            <v>0</v>
          </cell>
          <cell r="P69" t="str">
            <v>0</v>
          </cell>
          <cell r="Q69" t="str">
            <v>00</v>
          </cell>
          <cell r="R69" t="str">
            <v>0</v>
          </cell>
          <cell r="S69" t="str">
            <v>0</v>
          </cell>
        </row>
        <row r="70">
          <cell r="C70" t="str">
            <v>081003A01</v>
          </cell>
          <cell r="D70" t="str">
            <v>081003A0122B1</v>
          </cell>
          <cell r="E70" t="str">
            <v>418</v>
          </cell>
          <cell r="F70" t="str">
            <v>081003</v>
          </cell>
          <cell r="G70" t="str">
            <v>A01</v>
          </cell>
          <cell r="H70" t="str">
            <v>22B</v>
          </cell>
          <cell r="I70" t="str">
            <v>1</v>
          </cell>
          <cell r="J70" t="str">
            <v>人間科学</v>
          </cell>
          <cell r="K70" t="str">
            <v>5</v>
          </cell>
          <cell r="L70" t="str">
            <v>0</v>
          </cell>
          <cell r="M70" t="str">
            <v>0</v>
          </cell>
          <cell r="N70" t="str">
            <v>0</v>
          </cell>
          <cell r="O70" t="str">
            <v>0</v>
          </cell>
          <cell r="P70" t="str">
            <v>0</v>
          </cell>
          <cell r="Q70" t="str">
            <v>00</v>
          </cell>
          <cell r="R70" t="str">
            <v>0</v>
          </cell>
          <cell r="S70" t="str">
            <v>0</v>
          </cell>
        </row>
        <row r="71">
          <cell r="C71" t="str">
            <v>081003A01</v>
          </cell>
          <cell r="D71" t="str">
            <v>081003A014WA1</v>
          </cell>
          <cell r="E71" t="str">
            <v>418</v>
          </cell>
          <cell r="F71" t="str">
            <v>081003</v>
          </cell>
          <cell r="G71" t="str">
            <v>A01</v>
          </cell>
          <cell r="H71" t="str">
            <v>4WA</v>
          </cell>
          <cell r="I71" t="str">
            <v>1</v>
          </cell>
          <cell r="J71" t="str">
            <v>被害者学</v>
          </cell>
          <cell r="K71" t="str">
            <v>5</v>
          </cell>
          <cell r="L71" t="str">
            <v>0</v>
          </cell>
          <cell r="M71" t="str">
            <v>0</v>
          </cell>
          <cell r="N71" t="str">
            <v>0</v>
          </cell>
          <cell r="O71" t="str">
            <v>0</v>
          </cell>
          <cell r="P71" t="str">
            <v>0</v>
          </cell>
          <cell r="Q71" t="str">
            <v>00</v>
          </cell>
          <cell r="R71" t="str">
            <v>0</v>
          </cell>
          <cell r="S71" t="str">
            <v>0</v>
          </cell>
        </row>
        <row r="72">
          <cell r="C72" t="str">
            <v>081003A01</v>
          </cell>
          <cell r="D72" t="str">
            <v>081003A019XA1</v>
          </cell>
          <cell r="E72" t="str">
            <v>418</v>
          </cell>
          <cell r="F72" t="str">
            <v>081003</v>
          </cell>
          <cell r="G72" t="str">
            <v>A01</v>
          </cell>
          <cell r="H72" t="str">
            <v>9XA</v>
          </cell>
          <cell r="I72" t="str">
            <v>1</v>
          </cell>
          <cell r="J72" t="str">
            <v>コミュニティ振興学</v>
          </cell>
          <cell r="K72" t="str">
            <v>5</v>
          </cell>
          <cell r="L72" t="str">
            <v>0</v>
          </cell>
          <cell r="M72" t="str">
            <v>0</v>
          </cell>
          <cell r="N72" t="str">
            <v>0</v>
          </cell>
          <cell r="O72" t="str">
            <v>0</v>
          </cell>
          <cell r="P72" t="str">
            <v>0</v>
          </cell>
          <cell r="Q72" t="str">
            <v>00</v>
          </cell>
          <cell r="R72" t="str">
            <v>0</v>
          </cell>
          <cell r="S72" t="str">
            <v>0</v>
          </cell>
        </row>
        <row r="73">
          <cell r="C73" t="str">
            <v>091001A01</v>
          </cell>
          <cell r="D73" t="str">
            <v>091001A0120B1</v>
          </cell>
          <cell r="E73" t="str">
            <v>418</v>
          </cell>
          <cell r="F73" t="str">
            <v>091001</v>
          </cell>
          <cell r="G73" t="str">
            <v>A01</v>
          </cell>
          <cell r="H73" t="str">
            <v>20B</v>
          </cell>
          <cell r="I73" t="str">
            <v>1</v>
          </cell>
          <cell r="J73" t="str">
            <v>工学</v>
          </cell>
          <cell r="K73" t="str">
            <v>5</v>
          </cell>
          <cell r="L73" t="str">
            <v>0</v>
          </cell>
          <cell r="M73" t="str">
            <v>0</v>
          </cell>
          <cell r="N73" t="str">
            <v>0</v>
          </cell>
          <cell r="O73" t="str">
            <v>0</v>
          </cell>
          <cell r="P73" t="str">
            <v>0</v>
          </cell>
          <cell r="Q73" t="str">
            <v>00</v>
          </cell>
          <cell r="R73" t="str">
            <v>0</v>
          </cell>
          <cell r="S73" t="str">
            <v>0</v>
          </cell>
        </row>
        <row r="74">
          <cell r="C74" t="str">
            <v>091002A01</v>
          </cell>
          <cell r="D74" t="str">
            <v>091002A0160A1</v>
          </cell>
          <cell r="E74" t="str">
            <v>418</v>
          </cell>
          <cell r="F74" t="str">
            <v>091002</v>
          </cell>
          <cell r="G74" t="str">
            <v>A01</v>
          </cell>
          <cell r="H74" t="str">
            <v>60A</v>
          </cell>
          <cell r="I74" t="str">
            <v>1</v>
          </cell>
          <cell r="J74" t="str">
            <v>法学</v>
          </cell>
          <cell r="K74" t="str">
            <v>5</v>
          </cell>
          <cell r="L74" t="str">
            <v>0</v>
          </cell>
          <cell r="M74" t="str">
            <v>0</v>
          </cell>
          <cell r="N74" t="str">
            <v>0</v>
          </cell>
          <cell r="O74" t="str">
            <v>0</v>
          </cell>
          <cell r="P74" t="str">
            <v>0</v>
          </cell>
          <cell r="Q74" t="str">
            <v>00</v>
          </cell>
          <cell r="R74" t="str">
            <v>0</v>
          </cell>
          <cell r="S74" t="str">
            <v>0</v>
          </cell>
        </row>
        <row r="75">
          <cell r="C75" t="str">
            <v>091002A01</v>
          </cell>
          <cell r="D75" t="str">
            <v>091002A0166A1</v>
          </cell>
          <cell r="E75" t="str">
            <v>418</v>
          </cell>
          <cell r="F75" t="str">
            <v>091002</v>
          </cell>
          <cell r="G75" t="str">
            <v>A01</v>
          </cell>
          <cell r="H75" t="str">
            <v>66A</v>
          </cell>
          <cell r="I75" t="str">
            <v>1</v>
          </cell>
          <cell r="J75" t="str">
            <v>経営学</v>
          </cell>
          <cell r="K75" t="str">
            <v>5</v>
          </cell>
          <cell r="L75" t="str">
            <v>0</v>
          </cell>
          <cell r="M75" t="str">
            <v>0</v>
          </cell>
          <cell r="N75" t="str">
            <v>0</v>
          </cell>
          <cell r="O75" t="str">
            <v>0</v>
          </cell>
          <cell r="P75" t="str">
            <v>0</v>
          </cell>
          <cell r="Q75" t="str">
            <v>00</v>
          </cell>
          <cell r="R75" t="str">
            <v>0</v>
          </cell>
          <cell r="S75" t="str">
            <v>0</v>
          </cell>
        </row>
        <row r="76">
          <cell r="C76" t="str">
            <v>091002A01</v>
          </cell>
          <cell r="D76" t="str">
            <v>091002A016LA1</v>
          </cell>
          <cell r="E76" t="str">
            <v>418</v>
          </cell>
          <cell r="F76" t="str">
            <v>091002</v>
          </cell>
          <cell r="G76" t="str">
            <v>A01</v>
          </cell>
          <cell r="H76" t="str">
            <v>6LA</v>
          </cell>
          <cell r="I76" t="str">
            <v>1</v>
          </cell>
          <cell r="J76" t="str">
            <v>法務</v>
          </cell>
          <cell r="K76" t="str">
            <v>5</v>
          </cell>
          <cell r="L76" t="str">
            <v>0</v>
          </cell>
          <cell r="M76" t="str">
            <v>0</v>
          </cell>
          <cell r="N76" t="str">
            <v>0</v>
          </cell>
          <cell r="O76" t="str">
            <v>0</v>
          </cell>
          <cell r="P76" t="str">
            <v>0</v>
          </cell>
          <cell r="Q76" t="str">
            <v>00</v>
          </cell>
          <cell r="R76" t="str">
            <v>0</v>
          </cell>
          <cell r="S76" t="str">
            <v>0</v>
          </cell>
        </row>
        <row r="77">
          <cell r="C77" t="str">
            <v>091003A01</v>
          </cell>
          <cell r="D77" t="str">
            <v>091003A014CA1</v>
          </cell>
          <cell r="E77" t="str">
            <v>418</v>
          </cell>
          <cell r="F77" t="str">
            <v>091003</v>
          </cell>
          <cell r="G77" t="str">
            <v>A01</v>
          </cell>
          <cell r="H77" t="str">
            <v>4CA</v>
          </cell>
          <cell r="I77" t="str">
            <v>1</v>
          </cell>
          <cell r="J77" t="str">
            <v>心理学</v>
          </cell>
          <cell r="K77" t="str">
            <v>5</v>
          </cell>
          <cell r="L77" t="str">
            <v>0</v>
          </cell>
          <cell r="M77" t="str">
            <v>0</v>
          </cell>
          <cell r="N77" t="str">
            <v>0</v>
          </cell>
          <cell r="O77" t="str">
            <v>0</v>
          </cell>
          <cell r="P77" t="str">
            <v>0</v>
          </cell>
          <cell r="Q77" t="str">
            <v>00</v>
          </cell>
          <cell r="R77" t="str">
            <v>0</v>
          </cell>
          <cell r="S77" t="str">
            <v>0</v>
          </cell>
        </row>
        <row r="78">
          <cell r="C78" t="str">
            <v>091003A01</v>
          </cell>
          <cell r="D78" t="str">
            <v>091003A0166B1</v>
          </cell>
          <cell r="E78" t="str">
            <v>418</v>
          </cell>
          <cell r="F78" t="str">
            <v>091003</v>
          </cell>
          <cell r="G78" t="str">
            <v>A01</v>
          </cell>
          <cell r="H78" t="str">
            <v>66B</v>
          </cell>
          <cell r="I78" t="str">
            <v>1</v>
          </cell>
          <cell r="J78" t="str">
            <v>経営学</v>
          </cell>
          <cell r="K78" t="str">
            <v>5</v>
          </cell>
          <cell r="L78" t="str">
            <v>0</v>
          </cell>
          <cell r="M78" t="str">
            <v>0</v>
          </cell>
          <cell r="N78" t="str">
            <v>0</v>
          </cell>
          <cell r="O78" t="str">
            <v>0</v>
          </cell>
          <cell r="P78" t="str">
            <v>0</v>
          </cell>
          <cell r="Q78" t="str">
            <v>00</v>
          </cell>
          <cell r="R78" t="str">
            <v>0</v>
          </cell>
          <cell r="S78" t="str">
            <v>0</v>
          </cell>
        </row>
        <row r="79">
          <cell r="C79" t="str">
            <v>091004A01</v>
          </cell>
          <cell r="D79" t="str">
            <v>091004A0138B1</v>
          </cell>
          <cell r="E79" t="str">
            <v>418</v>
          </cell>
          <cell r="F79" t="str">
            <v>091004</v>
          </cell>
          <cell r="G79" t="str">
            <v>A01</v>
          </cell>
          <cell r="H79" t="str">
            <v>38B</v>
          </cell>
          <cell r="I79" t="str">
            <v>1</v>
          </cell>
          <cell r="J79" t="str">
            <v>医療福祉学</v>
          </cell>
          <cell r="K79" t="str">
            <v>5</v>
          </cell>
          <cell r="L79" t="str">
            <v>0</v>
          </cell>
          <cell r="M79" t="str">
            <v>0</v>
          </cell>
          <cell r="N79" t="str">
            <v>0</v>
          </cell>
          <cell r="O79" t="str">
            <v>0</v>
          </cell>
          <cell r="P79" t="str">
            <v>0</v>
          </cell>
          <cell r="Q79" t="str">
            <v>00</v>
          </cell>
          <cell r="R79" t="str">
            <v>0</v>
          </cell>
          <cell r="S79" t="str">
            <v>0</v>
          </cell>
        </row>
        <row r="80">
          <cell r="C80" t="str">
            <v>091005A01</v>
          </cell>
          <cell r="D80" t="str">
            <v>091005A0187B1</v>
          </cell>
          <cell r="E80" t="str">
            <v>418</v>
          </cell>
          <cell r="F80" t="str">
            <v>091005</v>
          </cell>
          <cell r="G80" t="str">
            <v>A01</v>
          </cell>
          <cell r="H80" t="str">
            <v>87B</v>
          </cell>
          <cell r="I80" t="str">
            <v>1</v>
          </cell>
          <cell r="J80" t="str">
            <v>芸術</v>
          </cell>
          <cell r="K80" t="str">
            <v>5</v>
          </cell>
          <cell r="L80" t="str">
            <v>0</v>
          </cell>
          <cell r="M80" t="str">
            <v>0</v>
          </cell>
          <cell r="N80" t="str">
            <v>0</v>
          </cell>
          <cell r="O80" t="str">
            <v>0</v>
          </cell>
          <cell r="P80" t="str">
            <v>0</v>
          </cell>
          <cell r="Q80" t="str">
            <v>00</v>
          </cell>
          <cell r="R80" t="str">
            <v>0</v>
          </cell>
          <cell r="S80" t="str">
            <v>0</v>
          </cell>
        </row>
        <row r="81">
          <cell r="C81" t="str">
            <v>101001A01</v>
          </cell>
          <cell r="D81" t="str">
            <v>101001A0167A1</v>
          </cell>
          <cell r="E81" t="str">
            <v>418</v>
          </cell>
          <cell r="F81" t="str">
            <v>101001</v>
          </cell>
          <cell r="G81" t="str">
            <v>A01</v>
          </cell>
          <cell r="H81" t="str">
            <v>67A</v>
          </cell>
          <cell r="I81" t="str">
            <v>1</v>
          </cell>
          <cell r="J81" t="str">
            <v>経営管理</v>
          </cell>
          <cell r="K81" t="str">
            <v>5</v>
          </cell>
          <cell r="L81" t="str">
            <v>0</v>
          </cell>
          <cell r="M81" t="str">
            <v>0</v>
          </cell>
          <cell r="N81" t="str">
            <v>0</v>
          </cell>
          <cell r="O81" t="str">
            <v>0</v>
          </cell>
          <cell r="P81" t="str">
            <v>0</v>
          </cell>
          <cell r="Q81" t="str">
            <v>00</v>
          </cell>
          <cell r="R81" t="str">
            <v>0</v>
          </cell>
          <cell r="S81" t="str">
            <v>0</v>
          </cell>
        </row>
        <row r="82">
          <cell r="C82" t="str">
            <v>101002A01</v>
          </cell>
          <cell r="D82" t="str">
            <v>101002A0160A1</v>
          </cell>
          <cell r="E82" t="str">
            <v>418</v>
          </cell>
          <cell r="F82" t="str">
            <v>101002</v>
          </cell>
          <cell r="G82" t="str">
            <v>A01</v>
          </cell>
          <cell r="H82" t="str">
            <v>60A</v>
          </cell>
          <cell r="I82" t="str">
            <v>1</v>
          </cell>
          <cell r="J82" t="str">
            <v>法学</v>
          </cell>
          <cell r="K82" t="str">
            <v>5</v>
          </cell>
          <cell r="L82" t="str">
            <v>0</v>
          </cell>
          <cell r="M82" t="str">
            <v>0</v>
          </cell>
          <cell r="N82" t="str">
            <v>0</v>
          </cell>
          <cell r="O82" t="str">
            <v>0</v>
          </cell>
          <cell r="P82" t="str">
            <v>0</v>
          </cell>
          <cell r="Q82" t="str">
            <v>00</v>
          </cell>
          <cell r="R82" t="str">
            <v>0</v>
          </cell>
          <cell r="S82" t="str">
            <v>0</v>
          </cell>
        </row>
        <row r="83">
          <cell r="C83" t="str">
            <v>101002A01</v>
          </cell>
          <cell r="D83" t="str">
            <v>101002A0165A1</v>
          </cell>
          <cell r="E83" t="str">
            <v>418</v>
          </cell>
          <cell r="F83" t="str">
            <v>101002</v>
          </cell>
          <cell r="G83" t="str">
            <v>A01</v>
          </cell>
          <cell r="H83" t="str">
            <v>65A</v>
          </cell>
          <cell r="I83" t="str">
            <v>1</v>
          </cell>
          <cell r="J83" t="str">
            <v>経済学</v>
          </cell>
          <cell r="K83" t="str">
            <v>5</v>
          </cell>
          <cell r="L83" t="str">
            <v>0</v>
          </cell>
          <cell r="M83" t="str">
            <v>0</v>
          </cell>
          <cell r="N83" t="str">
            <v>0</v>
          </cell>
          <cell r="O83" t="str">
            <v>0</v>
          </cell>
          <cell r="P83" t="str">
            <v>0</v>
          </cell>
          <cell r="Q83" t="str">
            <v>00</v>
          </cell>
          <cell r="R83" t="str">
            <v>0</v>
          </cell>
          <cell r="S83" t="str">
            <v>0</v>
          </cell>
        </row>
        <row r="84">
          <cell r="C84" t="str">
            <v>101004A01</v>
          </cell>
          <cell r="D84" t="str">
            <v>101004A0159A4</v>
          </cell>
          <cell r="E84" t="str">
            <v>418</v>
          </cell>
          <cell r="F84" t="str">
            <v>101004</v>
          </cell>
          <cell r="G84" t="str">
            <v>A01</v>
          </cell>
          <cell r="H84" t="str">
            <v>59A</v>
          </cell>
          <cell r="I84" t="str">
            <v>4</v>
          </cell>
          <cell r="J84" t="str">
            <v>社会福祉学</v>
          </cell>
          <cell r="K84" t="str">
            <v>5</v>
          </cell>
          <cell r="L84" t="str">
            <v>0</v>
          </cell>
          <cell r="M84" t="str">
            <v>0</v>
          </cell>
          <cell r="N84" t="str">
            <v>0</v>
          </cell>
          <cell r="O84" t="str">
            <v>0</v>
          </cell>
          <cell r="P84" t="str">
            <v>0</v>
          </cell>
          <cell r="Q84" t="str">
            <v>00</v>
          </cell>
          <cell r="R84" t="str">
            <v>0</v>
          </cell>
          <cell r="S84" t="str">
            <v>0</v>
          </cell>
        </row>
        <row r="85">
          <cell r="C85" t="str">
            <v>101004A01</v>
          </cell>
          <cell r="D85" t="str">
            <v>101004A0159B1</v>
          </cell>
          <cell r="E85" t="str">
            <v>418</v>
          </cell>
          <cell r="F85" t="str">
            <v>101004</v>
          </cell>
          <cell r="G85" t="str">
            <v>A01</v>
          </cell>
          <cell r="H85" t="str">
            <v>59B</v>
          </cell>
          <cell r="I85" t="str">
            <v>1</v>
          </cell>
          <cell r="J85" t="str">
            <v>社会福祉学</v>
          </cell>
          <cell r="K85" t="str">
            <v>5</v>
          </cell>
          <cell r="L85" t="str">
            <v>0</v>
          </cell>
          <cell r="M85" t="str">
            <v>0</v>
          </cell>
          <cell r="N85" t="str">
            <v>0</v>
          </cell>
          <cell r="O85" t="str">
            <v>0</v>
          </cell>
          <cell r="P85" t="str">
            <v>0</v>
          </cell>
          <cell r="Q85" t="str">
            <v>00</v>
          </cell>
          <cell r="R85" t="str">
            <v>0</v>
          </cell>
          <cell r="S85" t="str">
            <v>0</v>
          </cell>
        </row>
        <row r="86">
          <cell r="C86" t="str">
            <v>101005A01</v>
          </cell>
          <cell r="D86" t="str">
            <v>101005A012EA1</v>
          </cell>
          <cell r="E86" t="str">
            <v>418</v>
          </cell>
          <cell r="F86" t="str">
            <v>101005</v>
          </cell>
          <cell r="G86" t="str">
            <v>A01</v>
          </cell>
          <cell r="H86" t="str">
            <v>2EA</v>
          </cell>
          <cell r="I86" t="str">
            <v>1</v>
          </cell>
          <cell r="J86" t="str">
            <v>健康福祉学</v>
          </cell>
          <cell r="K86" t="str">
            <v>5</v>
          </cell>
          <cell r="L86" t="str">
            <v>0</v>
          </cell>
          <cell r="M86" t="str">
            <v>0</v>
          </cell>
          <cell r="N86" t="str">
            <v>0</v>
          </cell>
          <cell r="O86" t="str">
            <v>0</v>
          </cell>
          <cell r="P86" t="str">
            <v>0</v>
          </cell>
          <cell r="Q86" t="str">
            <v>00</v>
          </cell>
          <cell r="R86" t="str">
            <v>0</v>
          </cell>
          <cell r="S86" t="str">
            <v>0</v>
          </cell>
        </row>
        <row r="87">
          <cell r="C87" t="str">
            <v>101006A01</v>
          </cell>
          <cell r="D87" t="str">
            <v>101006A012LA1</v>
          </cell>
          <cell r="E87" t="str">
            <v>418</v>
          </cell>
          <cell r="F87" t="str">
            <v>101006</v>
          </cell>
          <cell r="G87" t="str">
            <v>A01</v>
          </cell>
          <cell r="H87" t="str">
            <v>2LA</v>
          </cell>
          <cell r="I87" t="str">
            <v>1</v>
          </cell>
          <cell r="J87" t="str">
            <v>流通システム</v>
          </cell>
          <cell r="K87" t="str">
            <v>5</v>
          </cell>
          <cell r="L87" t="str">
            <v>0</v>
          </cell>
          <cell r="M87" t="str">
            <v>0</v>
          </cell>
          <cell r="N87" t="str">
            <v>0</v>
          </cell>
          <cell r="O87" t="str">
            <v>0</v>
          </cell>
          <cell r="P87" t="str">
            <v>0</v>
          </cell>
          <cell r="Q87" t="str">
            <v>00</v>
          </cell>
          <cell r="R87" t="str">
            <v>0</v>
          </cell>
          <cell r="S87" t="str">
            <v>0</v>
          </cell>
        </row>
        <row r="88">
          <cell r="C88" t="str">
            <v>111002A01</v>
          </cell>
          <cell r="D88" t="str">
            <v>111002A0102D1</v>
          </cell>
          <cell r="E88" t="str">
            <v>418</v>
          </cell>
          <cell r="F88" t="str">
            <v>111002</v>
          </cell>
          <cell r="G88" t="str">
            <v>A01</v>
          </cell>
          <cell r="H88" t="str">
            <v>02D</v>
          </cell>
          <cell r="I88" t="str">
            <v>1</v>
          </cell>
          <cell r="J88" t="str">
            <v>歯学</v>
          </cell>
          <cell r="K88" t="str">
            <v>5</v>
          </cell>
          <cell r="L88" t="str">
            <v>0</v>
          </cell>
          <cell r="M88" t="str">
            <v>0</v>
          </cell>
          <cell r="N88" t="str">
            <v>0</v>
          </cell>
          <cell r="O88" t="str">
            <v>0</v>
          </cell>
          <cell r="P88" t="str">
            <v>0</v>
          </cell>
          <cell r="Q88" t="str">
            <v>00</v>
          </cell>
          <cell r="R88" t="str">
            <v>0</v>
          </cell>
          <cell r="S88" t="str">
            <v>0</v>
          </cell>
        </row>
        <row r="89">
          <cell r="C89" t="str">
            <v>111002A01</v>
          </cell>
          <cell r="D89" t="str">
            <v>111002A014DB1</v>
          </cell>
          <cell r="E89" t="str">
            <v>418</v>
          </cell>
          <cell r="F89" t="str">
            <v>111002</v>
          </cell>
          <cell r="G89" t="str">
            <v>A01</v>
          </cell>
          <cell r="H89" t="str">
            <v>4DB</v>
          </cell>
          <cell r="I89" t="str">
            <v>1</v>
          </cell>
          <cell r="J89" t="str">
            <v>応用言語学</v>
          </cell>
          <cell r="K89" t="str">
            <v>5</v>
          </cell>
          <cell r="L89" t="str">
            <v>0</v>
          </cell>
          <cell r="M89" t="str">
            <v>0</v>
          </cell>
          <cell r="N89" t="str">
            <v>0</v>
          </cell>
          <cell r="O89" t="str">
            <v>0</v>
          </cell>
          <cell r="P89" t="str">
            <v>0</v>
          </cell>
          <cell r="Q89" t="str">
            <v>00</v>
          </cell>
          <cell r="R89" t="str">
            <v>0</v>
          </cell>
          <cell r="S89" t="str">
            <v>0</v>
          </cell>
        </row>
        <row r="90">
          <cell r="C90" t="str">
            <v>111002A01</v>
          </cell>
          <cell r="D90" t="str">
            <v>111002A015EB1</v>
          </cell>
          <cell r="E90" t="str">
            <v>418</v>
          </cell>
          <cell r="F90" t="str">
            <v>111002</v>
          </cell>
          <cell r="G90" t="str">
            <v>A01</v>
          </cell>
          <cell r="H90" t="str">
            <v>5EB</v>
          </cell>
          <cell r="I90" t="str">
            <v>1</v>
          </cell>
          <cell r="J90" t="str">
            <v>不動産学</v>
          </cell>
          <cell r="K90" t="str">
            <v>5</v>
          </cell>
          <cell r="L90" t="str">
            <v>0</v>
          </cell>
          <cell r="M90" t="str">
            <v>0</v>
          </cell>
          <cell r="N90" t="str">
            <v>0</v>
          </cell>
          <cell r="O90" t="str">
            <v>0</v>
          </cell>
          <cell r="P90" t="str">
            <v>0</v>
          </cell>
          <cell r="Q90" t="str">
            <v>00</v>
          </cell>
          <cell r="R90" t="str">
            <v>0</v>
          </cell>
          <cell r="S90" t="str">
            <v>0</v>
          </cell>
        </row>
        <row r="91">
          <cell r="C91" t="str">
            <v>111002A01</v>
          </cell>
          <cell r="D91" t="str">
            <v>111002A0165A1</v>
          </cell>
          <cell r="E91" t="str">
            <v>418</v>
          </cell>
          <cell r="F91" t="str">
            <v>111002</v>
          </cell>
          <cell r="G91" t="str">
            <v>A01</v>
          </cell>
          <cell r="H91" t="str">
            <v>65A</v>
          </cell>
          <cell r="I91" t="str">
            <v>1</v>
          </cell>
          <cell r="J91" t="str">
            <v>経済学</v>
          </cell>
          <cell r="K91" t="str">
            <v>5</v>
          </cell>
          <cell r="L91" t="str">
            <v>0</v>
          </cell>
          <cell r="M91" t="str">
            <v>0</v>
          </cell>
          <cell r="N91" t="str">
            <v>0</v>
          </cell>
          <cell r="O91" t="str">
            <v>0</v>
          </cell>
          <cell r="P91" t="str">
            <v>0</v>
          </cell>
          <cell r="Q91" t="str">
            <v>00</v>
          </cell>
          <cell r="R91" t="str">
            <v>0</v>
          </cell>
          <cell r="S91" t="str">
            <v>0</v>
          </cell>
        </row>
        <row r="92">
          <cell r="C92" t="str">
            <v>111003A01</v>
          </cell>
          <cell r="D92" t="str">
            <v>111003A0101D1</v>
          </cell>
          <cell r="E92" t="str">
            <v>418</v>
          </cell>
          <cell r="F92" t="str">
            <v>111003</v>
          </cell>
          <cell r="G92" t="str">
            <v>A01</v>
          </cell>
          <cell r="H92" t="str">
            <v>01D</v>
          </cell>
          <cell r="I92" t="str">
            <v>1</v>
          </cell>
          <cell r="J92" t="str">
            <v>医学</v>
          </cell>
          <cell r="K92" t="str">
            <v>5</v>
          </cell>
          <cell r="L92" t="str">
            <v>0</v>
          </cell>
          <cell r="M92" t="str">
            <v>0</v>
          </cell>
          <cell r="N92" t="str">
            <v>0</v>
          </cell>
          <cell r="O92" t="str">
            <v>0</v>
          </cell>
          <cell r="P92" t="str">
            <v>0</v>
          </cell>
          <cell r="Q92" t="str">
            <v>00</v>
          </cell>
          <cell r="R92" t="str">
            <v>0</v>
          </cell>
          <cell r="S92" t="str">
            <v>0</v>
          </cell>
        </row>
        <row r="93">
          <cell r="C93" t="str">
            <v>111004A01</v>
          </cell>
          <cell r="D93" t="str">
            <v>111004A0120B1</v>
          </cell>
          <cell r="E93" t="str">
            <v>418</v>
          </cell>
          <cell r="F93" t="str">
            <v>111004</v>
          </cell>
          <cell r="G93" t="str">
            <v>A01</v>
          </cell>
          <cell r="H93" t="str">
            <v>20B</v>
          </cell>
          <cell r="I93" t="str">
            <v>1</v>
          </cell>
          <cell r="J93" t="str">
            <v>工学</v>
          </cell>
          <cell r="K93" t="str">
            <v>5</v>
          </cell>
          <cell r="L93" t="str">
            <v>0</v>
          </cell>
          <cell r="M93" t="str">
            <v>0</v>
          </cell>
          <cell r="N93" t="str">
            <v>0</v>
          </cell>
          <cell r="O93" t="str">
            <v>0</v>
          </cell>
          <cell r="P93" t="str">
            <v>0</v>
          </cell>
          <cell r="Q93" t="str">
            <v>00</v>
          </cell>
          <cell r="R93" t="str">
            <v>0</v>
          </cell>
          <cell r="S93" t="str">
            <v>0</v>
          </cell>
        </row>
        <row r="94">
          <cell r="C94" t="str">
            <v>111004A01</v>
          </cell>
          <cell r="D94" t="str">
            <v>111004A0180A1</v>
          </cell>
          <cell r="E94" t="str">
            <v>418</v>
          </cell>
          <cell r="F94" t="str">
            <v>111004</v>
          </cell>
          <cell r="G94" t="str">
            <v>A01</v>
          </cell>
          <cell r="H94" t="str">
            <v>80A</v>
          </cell>
          <cell r="I94" t="str">
            <v>1</v>
          </cell>
          <cell r="J94" t="str">
            <v>人間社会</v>
          </cell>
          <cell r="K94" t="str">
            <v>5</v>
          </cell>
          <cell r="L94" t="str">
            <v>0</v>
          </cell>
          <cell r="M94" t="str">
            <v>0</v>
          </cell>
          <cell r="N94" t="str">
            <v>0</v>
          </cell>
          <cell r="O94" t="str">
            <v>0</v>
          </cell>
          <cell r="P94" t="str">
            <v>0</v>
          </cell>
          <cell r="Q94" t="str">
            <v>00</v>
          </cell>
          <cell r="R94" t="str">
            <v>0</v>
          </cell>
          <cell r="S94" t="str">
            <v>0</v>
          </cell>
        </row>
        <row r="95">
          <cell r="C95" t="str">
            <v>111005A01</v>
          </cell>
          <cell r="D95" t="str">
            <v>111005A0145B1</v>
          </cell>
          <cell r="E95" t="str">
            <v>418</v>
          </cell>
          <cell r="F95" t="str">
            <v>111005</v>
          </cell>
          <cell r="G95" t="str">
            <v>A01</v>
          </cell>
          <cell r="H95" t="str">
            <v>45B</v>
          </cell>
          <cell r="I95" t="str">
            <v>1</v>
          </cell>
          <cell r="J95" t="str">
            <v>外国語学</v>
          </cell>
          <cell r="K95" t="str">
            <v>5</v>
          </cell>
          <cell r="L95" t="str">
            <v>0</v>
          </cell>
          <cell r="M95" t="str">
            <v>0</v>
          </cell>
          <cell r="N95" t="str">
            <v>0</v>
          </cell>
          <cell r="O95" t="str">
            <v>0</v>
          </cell>
          <cell r="P95" t="str">
            <v>0</v>
          </cell>
          <cell r="Q95" t="str">
            <v>00</v>
          </cell>
          <cell r="R95" t="str">
            <v>0</v>
          </cell>
          <cell r="S95" t="str">
            <v>0</v>
          </cell>
        </row>
        <row r="96">
          <cell r="C96" t="str">
            <v>111005A01</v>
          </cell>
          <cell r="D96" t="str">
            <v>111005A0160B1</v>
          </cell>
          <cell r="E96" t="str">
            <v>418</v>
          </cell>
          <cell r="F96" t="str">
            <v>111005</v>
          </cell>
          <cell r="G96" t="str">
            <v>A01</v>
          </cell>
          <cell r="H96" t="str">
            <v>60B</v>
          </cell>
          <cell r="I96" t="str">
            <v>1</v>
          </cell>
          <cell r="J96" t="str">
            <v>法学</v>
          </cell>
          <cell r="K96" t="str">
            <v>5</v>
          </cell>
          <cell r="L96" t="str">
            <v>0</v>
          </cell>
          <cell r="M96" t="str">
            <v>0</v>
          </cell>
          <cell r="N96" t="str">
            <v>0</v>
          </cell>
          <cell r="O96" t="str">
            <v>0</v>
          </cell>
          <cell r="P96" t="str">
            <v>0</v>
          </cell>
          <cell r="Q96" t="str">
            <v>00</v>
          </cell>
          <cell r="R96" t="str">
            <v>0</v>
          </cell>
          <cell r="S96" t="str">
            <v>0</v>
          </cell>
        </row>
        <row r="97">
          <cell r="C97" t="str">
            <v>111005A01</v>
          </cell>
          <cell r="D97" t="str">
            <v>111005A0165B1</v>
          </cell>
          <cell r="E97" t="str">
            <v>418</v>
          </cell>
          <cell r="F97" t="str">
            <v>111005</v>
          </cell>
          <cell r="G97" t="str">
            <v>A01</v>
          </cell>
          <cell r="H97" t="str">
            <v>65B</v>
          </cell>
          <cell r="I97" t="str">
            <v>1</v>
          </cell>
          <cell r="J97" t="str">
            <v>経済学</v>
          </cell>
          <cell r="K97" t="str">
            <v>5</v>
          </cell>
          <cell r="L97" t="str">
            <v>0</v>
          </cell>
          <cell r="M97" t="str">
            <v>0</v>
          </cell>
          <cell r="N97" t="str">
            <v>0</v>
          </cell>
          <cell r="O97" t="str">
            <v>0</v>
          </cell>
          <cell r="P97" t="str">
            <v>0</v>
          </cell>
          <cell r="Q97" t="str">
            <v>00</v>
          </cell>
          <cell r="R97" t="str">
            <v>0</v>
          </cell>
          <cell r="S97" t="str">
            <v>0</v>
          </cell>
        </row>
        <row r="98">
          <cell r="C98" t="str">
            <v>111005A01</v>
          </cell>
          <cell r="D98" t="str">
            <v>111005A016LA1</v>
          </cell>
          <cell r="E98" t="str">
            <v>418</v>
          </cell>
          <cell r="F98" t="str">
            <v>111005</v>
          </cell>
          <cell r="G98" t="str">
            <v>A01</v>
          </cell>
          <cell r="H98" t="str">
            <v>6LA</v>
          </cell>
          <cell r="I98" t="str">
            <v>1</v>
          </cell>
          <cell r="J98" t="str">
            <v>法務</v>
          </cell>
          <cell r="K98" t="str">
            <v>5</v>
          </cell>
          <cell r="L98" t="str">
            <v>0</v>
          </cell>
          <cell r="M98" t="str">
            <v>0</v>
          </cell>
          <cell r="N98" t="str">
            <v>0</v>
          </cell>
          <cell r="O98" t="str">
            <v>0</v>
          </cell>
          <cell r="P98" t="str">
            <v>0</v>
          </cell>
          <cell r="Q98" t="str">
            <v>00</v>
          </cell>
          <cell r="R98" t="str">
            <v>0</v>
          </cell>
          <cell r="S98" t="str">
            <v>0</v>
          </cell>
        </row>
        <row r="99">
          <cell r="C99" t="str">
            <v>111005A02</v>
          </cell>
          <cell r="D99" t="str">
            <v>111005A0201D1</v>
          </cell>
          <cell r="E99" t="str">
            <v>418</v>
          </cell>
          <cell r="F99" t="str">
            <v>111005</v>
          </cell>
          <cell r="G99" t="str">
            <v>A02</v>
          </cell>
          <cell r="H99" t="str">
            <v>01D</v>
          </cell>
          <cell r="I99" t="str">
            <v>1</v>
          </cell>
          <cell r="J99" t="str">
            <v>医学</v>
          </cell>
          <cell r="K99" t="str">
            <v>5</v>
          </cell>
          <cell r="L99" t="str">
            <v>0</v>
          </cell>
          <cell r="M99" t="str">
            <v>0</v>
          </cell>
          <cell r="N99" t="str">
            <v>0</v>
          </cell>
          <cell r="O99" t="str">
            <v>0</v>
          </cell>
          <cell r="P99" t="str">
            <v>0</v>
          </cell>
          <cell r="Q99" t="str">
            <v>00</v>
          </cell>
          <cell r="R99" t="str">
            <v>0</v>
          </cell>
          <cell r="S99" t="str">
            <v>0</v>
          </cell>
        </row>
        <row r="100">
          <cell r="C100" t="str">
            <v>111005A03</v>
          </cell>
          <cell r="D100" t="str">
            <v>111005A0348A1</v>
          </cell>
          <cell r="E100" t="str">
            <v>418</v>
          </cell>
          <cell r="F100" t="str">
            <v>111005</v>
          </cell>
          <cell r="G100" t="str">
            <v>A03</v>
          </cell>
          <cell r="H100" t="str">
            <v>48A</v>
          </cell>
          <cell r="I100" t="str">
            <v>1</v>
          </cell>
          <cell r="J100" t="str">
            <v>言語教育</v>
          </cell>
          <cell r="K100" t="str">
            <v>5</v>
          </cell>
          <cell r="L100" t="str">
            <v>0</v>
          </cell>
          <cell r="M100" t="str">
            <v>0</v>
          </cell>
          <cell r="N100" t="str">
            <v>0</v>
          </cell>
          <cell r="O100" t="str">
            <v>0</v>
          </cell>
          <cell r="P100" t="str">
            <v>0</v>
          </cell>
          <cell r="Q100" t="str">
            <v>00</v>
          </cell>
          <cell r="R100" t="str">
            <v>0</v>
          </cell>
          <cell r="S100" t="str">
            <v>0</v>
          </cell>
        </row>
        <row r="101">
          <cell r="C101" t="str">
            <v>111005A03</v>
          </cell>
          <cell r="D101" t="str">
            <v>111005A0360A1</v>
          </cell>
          <cell r="E101" t="str">
            <v>418</v>
          </cell>
          <cell r="F101" t="str">
            <v>111005</v>
          </cell>
          <cell r="G101" t="str">
            <v>A03</v>
          </cell>
          <cell r="H101" t="str">
            <v>60A</v>
          </cell>
          <cell r="I101" t="str">
            <v>1</v>
          </cell>
          <cell r="J101" t="str">
            <v>法学</v>
          </cell>
          <cell r="K101" t="str">
            <v>5</v>
          </cell>
          <cell r="L101" t="str">
            <v>0</v>
          </cell>
          <cell r="M101" t="str">
            <v>0</v>
          </cell>
          <cell r="N101" t="str">
            <v>0</v>
          </cell>
          <cell r="O101" t="str">
            <v>0</v>
          </cell>
          <cell r="P101" t="str">
            <v>0</v>
          </cell>
          <cell r="Q101" t="str">
            <v>00</v>
          </cell>
          <cell r="R101" t="str">
            <v>0</v>
          </cell>
          <cell r="S101" t="str">
            <v>0</v>
          </cell>
        </row>
        <row r="102">
          <cell r="C102" t="str">
            <v>111005A03</v>
          </cell>
          <cell r="D102" t="str">
            <v>111005A036LA1</v>
          </cell>
          <cell r="E102" t="str">
            <v>418</v>
          </cell>
          <cell r="F102" t="str">
            <v>111005</v>
          </cell>
          <cell r="G102" t="str">
            <v>A03</v>
          </cell>
          <cell r="H102" t="str">
            <v>6LA</v>
          </cell>
          <cell r="I102" t="str">
            <v>1</v>
          </cell>
          <cell r="J102" t="str">
            <v>法務</v>
          </cell>
          <cell r="K102" t="str">
            <v>5</v>
          </cell>
          <cell r="L102" t="str">
            <v>0</v>
          </cell>
          <cell r="M102" t="str">
            <v>0</v>
          </cell>
          <cell r="N102" t="str">
            <v>0</v>
          </cell>
          <cell r="O102" t="str">
            <v>0</v>
          </cell>
          <cell r="P102" t="str">
            <v>0</v>
          </cell>
          <cell r="Q102" t="str">
            <v>00</v>
          </cell>
          <cell r="R102" t="str">
            <v>0</v>
          </cell>
          <cell r="S102" t="str">
            <v>0</v>
          </cell>
        </row>
        <row r="103">
          <cell r="C103" t="str">
            <v>111005A03</v>
          </cell>
          <cell r="D103" t="str">
            <v>111005A0372A1</v>
          </cell>
          <cell r="E103" t="str">
            <v>418</v>
          </cell>
          <cell r="F103" t="str">
            <v>111005</v>
          </cell>
          <cell r="G103" t="str">
            <v>A03</v>
          </cell>
          <cell r="H103" t="str">
            <v>72A</v>
          </cell>
          <cell r="I103" t="str">
            <v>1</v>
          </cell>
          <cell r="J103" t="str">
            <v>経済情報</v>
          </cell>
          <cell r="K103" t="str">
            <v>5</v>
          </cell>
          <cell r="L103" t="str">
            <v>0</v>
          </cell>
          <cell r="M103" t="str">
            <v>0</v>
          </cell>
          <cell r="N103" t="str">
            <v>0</v>
          </cell>
          <cell r="O103" t="str">
            <v>0</v>
          </cell>
          <cell r="P103" t="str">
            <v>0</v>
          </cell>
          <cell r="Q103" t="str">
            <v>00</v>
          </cell>
          <cell r="R103" t="str">
            <v>0</v>
          </cell>
          <cell r="S103" t="str">
            <v>0</v>
          </cell>
        </row>
        <row r="104">
          <cell r="C104" t="str">
            <v>111006A01</v>
          </cell>
          <cell r="D104" t="str">
            <v>111006A014IA1</v>
          </cell>
          <cell r="E104" t="str">
            <v>418</v>
          </cell>
          <cell r="F104" t="str">
            <v>111006</v>
          </cell>
          <cell r="G104" t="str">
            <v>A01</v>
          </cell>
          <cell r="H104" t="str">
            <v>4IA</v>
          </cell>
          <cell r="I104" t="str">
            <v>1</v>
          </cell>
          <cell r="J104" t="str">
            <v>現代情報文化</v>
          </cell>
          <cell r="K104" t="str">
            <v>5</v>
          </cell>
          <cell r="L104" t="str">
            <v>0</v>
          </cell>
          <cell r="M104" t="str">
            <v>0</v>
          </cell>
          <cell r="N104" t="str">
            <v>0</v>
          </cell>
          <cell r="O104" t="str">
            <v>0</v>
          </cell>
          <cell r="P104" t="str">
            <v>0</v>
          </cell>
          <cell r="Q104" t="str">
            <v>00</v>
          </cell>
          <cell r="R104" t="str">
            <v>0</v>
          </cell>
          <cell r="S104" t="str">
            <v>0</v>
          </cell>
        </row>
        <row r="105">
          <cell r="C105" t="str">
            <v>111006A01</v>
          </cell>
          <cell r="D105" t="str">
            <v>111006A0165A1</v>
          </cell>
          <cell r="E105" t="str">
            <v>418</v>
          </cell>
          <cell r="F105" t="str">
            <v>111006</v>
          </cell>
          <cell r="G105" t="str">
            <v>A01</v>
          </cell>
          <cell r="H105" t="str">
            <v>65A</v>
          </cell>
          <cell r="I105" t="str">
            <v>1</v>
          </cell>
          <cell r="J105" t="str">
            <v>経済学</v>
          </cell>
          <cell r="K105" t="str">
            <v>5</v>
          </cell>
          <cell r="L105" t="str">
            <v>0</v>
          </cell>
          <cell r="M105" t="str">
            <v>0</v>
          </cell>
          <cell r="N105" t="str">
            <v>0</v>
          </cell>
          <cell r="O105" t="str">
            <v>0</v>
          </cell>
          <cell r="P105" t="str">
            <v>0</v>
          </cell>
          <cell r="Q105" t="str">
            <v>00</v>
          </cell>
          <cell r="R105" t="str">
            <v>0</v>
          </cell>
          <cell r="S105" t="str">
            <v>0</v>
          </cell>
        </row>
        <row r="106">
          <cell r="C106" t="str">
            <v>111006A01</v>
          </cell>
          <cell r="D106" t="str">
            <v>111006A016LA1</v>
          </cell>
          <cell r="E106" t="str">
            <v>418</v>
          </cell>
          <cell r="F106" t="str">
            <v>111006</v>
          </cell>
          <cell r="G106" t="str">
            <v>A01</v>
          </cell>
          <cell r="H106" t="str">
            <v>6LA</v>
          </cell>
          <cell r="I106" t="str">
            <v>1</v>
          </cell>
          <cell r="J106" t="str">
            <v>法務</v>
          </cell>
          <cell r="K106" t="str">
            <v>5</v>
          </cell>
          <cell r="L106" t="str">
            <v>0</v>
          </cell>
          <cell r="M106" t="str">
            <v>0</v>
          </cell>
          <cell r="N106" t="str">
            <v>0</v>
          </cell>
          <cell r="O106" t="str">
            <v>0</v>
          </cell>
          <cell r="P106" t="str">
            <v>0</v>
          </cell>
          <cell r="Q106" t="str">
            <v>00</v>
          </cell>
          <cell r="R106" t="str">
            <v>0</v>
          </cell>
          <cell r="S106" t="str">
            <v>0</v>
          </cell>
        </row>
        <row r="107">
          <cell r="C107" t="str">
            <v>111006A01</v>
          </cell>
          <cell r="D107" t="str">
            <v>111006A018MA1</v>
          </cell>
          <cell r="E107" t="str">
            <v>418</v>
          </cell>
          <cell r="F107" t="str">
            <v>111006</v>
          </cell>
          <cell r="G107" t="str">
            <v>A01</v>
          </cell>
          <cell r="H107" t="str">
            <v>8MA</v>
          </cell>
          <cell r="I107" t="str">
            <v>1</v>
          </cell>
          <cell r="J107" t="str">
            <v>文化情報学</v>
          </cell>
          <cell r="K107" t="str">
            <v>5</v>
          </cell>
          <cell r="L107" t="str">
            <v>1</v>
          </cell>
          <cell r="M107" t="str">
            <v>0</v>
          </cell>
          <cell r="N107" t="str">
            <v>0</v>
          </cell>
          <cell r="O107" t="str">
            <v>0</v>
          </cell>
          <cell r="P107" t="str">
            <v>0</v>
          </cell>
          <cell r="Q107" t="str">
            <v>00</v>
          </cell>
          <cell r="R107" t="str">
            <v>0</v>
          </cell>
          <cell r="S107" t="str">
            <v>0</v>
          </cell>
        </row>
        <row r="108">
          <cell r="C108" t="str">
            <v>111007A01</v>
          </cell>
          <cell r="D108" t="str">
            <v>111007A0160A1</v>
          </cell>
          <cell r="E108" t="str">
            <v>418</v>
          </cell>
          <cell r="F108" t="str">
            <v>111007</v>
          </cell>
          <cell r="G108" t="str">
            <v>A01</v>
          </cell>
          <cell r="H108" t="str">
            <v>60A</v>
          </cell>
          <cell r="I108" t="str">
            <v>1</v>
          </cell>
          <cell r="J108" t="str">
            <v>法学</v>
          </cell>
          <cell r="K108" t="str">
            <v>5</v>
          </cell>
          <cell r="L108" t="str">
            <v>0</v>
          </cell>
          <cell r="M108" t="str">
            <v>0</v>
          </cell>
          <cell r="N108" t="str">
            <v>0</v>
          </cell>
          <cell r="O108" t="str">
            <v>0</v>
          </cell>
          <cell r="P108" t="str">
            <v>0</v>
          </cell>
          <cell r="Q108" t="str">
            <v>00</v>
          </cell>
          <cell r="R108" t="str">
            <v>0</v>
          </cell>
          <cell r="S108" t="str">
            <v>0</v>
          </cell>
        </row>
        <row r="109">
          <cell r="C109" t="str">
            <v>111007A02</v>
          </cell>
          <cell r="D109" t="str">
            <v>111007A026LA1</v>
          </cell>
          <cell r="E109" t="str">
            <v>418</v>
          </cell>
          <cell r="F109" t="str">
            <v>111007</v>
          </cell>
          <cell r="G109" t="str">
            <v>A02</v>
          </cell>
          <cell r="H109" t="str">
            <v>6LA</v>
          </cell>
          <cell r="I109" t="str">
            <v>1</v>
          </cell>
          <cell r="J109" t="str">
            <v>法務</v>
          </cell>
          <cell r="K109" t="str">
            <v>5</v>
          </cell>
          <cell r="L109" t="str">
            <v>0</v>
          </cell>
          <cell r="M109" t="str">
            <v>0</v>
          </cell>
          <cell r="N109" t="str">
            <v>0</v>
          </cell>
          <cell r="O109" t="str">
            <v>0</v>
          </cell>
          <cell r="P109" t="str">
            <v>0</v>
          </cell>
          <cell r="Q109" t="str">
            <v>00</v>
          </cell>
          <cell r="R109" t="str">
            <v>0</v>
          </cell>
          <cell r="S109" t="str">
            <v>0</v>
          </cell>
        </row>
        <row r="110">
          <cell r="C110" t="str">
            <v>111010A01</v>
          </cell>
          <cell r="D110" t="str">
            <v>111010A013JA1</v>
          </cell>
          <cell r="E110" t="str">
            <v>418</v>
          </cell>
          <cell r="F110" t="str">
            <v>111010</v>
          </cell>
          <cell r="G110" t="str">
            <v>A01</v>
          </cell>
          <cell r="H110" t="str">
            <v>3JA</v>
          </cell>
          <cell r="I110" t="str">
            <v>1</v>
          </cell>
          <cell r="J110" t="str">
            <v>ものつくり学</v>
          </cell>
          <cell r="K110" t="str">
            <v>5</v>
          </cell>
          <cell r="L110" t="str">
            <v>0</v>
          </cell>
          <cell r="M110" t="str">
            <v>0</v>
          </cell>
          <cell r="N110" t="str">
            <v>0</v>
          </cell>
          <cell r="O110" t="str">
            <v>0</v>
          </cell>
          <cell r="P110" t="str">
            <v>0</v>
          </cell>
          <cell r="Q110" t="str">
            <v>00</v>
          </cell>
          <cell r="R110" t="str">
            <v>0</v>
          </cell>
          <cell r="S110" t="str">
            <v>0</v>
          </cell>
        </row>
        <row r="111">
          <cell r="C111" t="str">
            <v>121001A01</v>
          </cell>
          <cell r="D111" t="str">
            <v>121001A013OA1</v>
          </cell>
          <cell r="E111" t="str">
            <v>418</v>
          </cell>
          <cell r="F111" t="str">
            <v>121001</v>
          </cell>
          <cell r="G111" t="str">
            <v>A01</v>
          </cell>
          <cell r="H111" t="str">
            <v>3OA</v>
          </cell>
          <cell r="I111" t="str">
            <v>1</v>
          </cell>
          <cell r="J111" t="str">
            <v>会計ファイナンス</v>
          </cell>
          <cell r="K111" t="str">
            <v>5</v>
          </cell>
          <cell r="L111" t="str">
            <v>0</v>
          </cell>
          <cell r="M111" t="str">
            <v>0</v>
          </cell>
          <cell r="N111" t="str">
            <v>0</v>
          </cell>
          <cell r="O111" t="str">
            <v>0</v>
          </cell>
          <cell r="P111" t="str">
            <v>0</v>
          </cell>
          <cell r="Q111" t="str">
            <v>00</v>
          </cell>
          <cell r="R111" t="str">
            <v>0</v>
          </cell>
          <cell r="S111" t="str">
            <v>0</v>
          </cell>
        </row>
        <row r="112">
          <cell r="C112" t="str">
            <v>121001A01</v>
          </cell>
          <cell r="D112" t="str">
            <v>121001A015QB1</v>
          </cell>
          <cell r="E112" t="str">
            <v>418</v>
          </cell>
          <cell r="F112" t="str">
            <v>121001</v>
          </cell>
          <cell r="G112" t="str">
            <v>A01</v>
          </cell>
          <cell r="H112" t="str">
            <v>5QB</v>
          </cell>
          <cell r="I112" t="str">
            <v>1</v>
          </cell>
          <cell r="J112" t="str">
            <v>政策</v>
          </cell>
          <cell r="K112" t="str">
            <v>5</v>
          </cell>
          <cell r="L112" t="str">
            <v>0</v>
          </cell>
          <cell r="M112" t="str">
            <v>0</v>
          </cell>
          <cell r="N112" t="str">
            <v>0</v>
          </cell>
          <cell r="O112" t="str">
            <v>0</v>
          </cell>
          <cell r="P112" t="str">
            <v>0</v>
          </cell>
          <cell r="Q112" t="str">
            <v>00</v>
          </cell>
          <cell r="R112" t="str">
            <v>0</v>
          </cell>
          <cell r="S112" t="str">
            <v>0</v>
          </cell>
        </row>
        <row r="113">
          <cell r="C113" t="str">
            <v>121001A01</v>
          </cell>
          <cell r="D113" t="str">
            <v>121001A0165A1</v>
          </cell>
          <cell r="E113" t="str">
            <v>418</v>
          </cell>
          <cell r="F113" t="str">
            <v>121001</v>
          </cell>
          <cell r="G113" t="str">
            <v>A01</v>
          </cell>
          <cell r="H113" t="str">
            <v>65A</v>
          </cell>
          <cell r="I113" t="str">
            <v>1</v>
          </cell>
          <cell r="J113" t="str">
            <v>経済学</v>
          </cell>
          <cell r="K113" t="str">
            <v>5</v>
          </cell>
          <cell r="L113" t="str">
            <v>0</v>
          </cell>
          <cell r="M113" t="str">
            <v>0</v>
          </cell>
          <cell r="N113" t="str">
            <v>0</v>
          </cell>
          <cell r="O113" t="str">
            <v>0</v>
          </cell>
          <cell r="P113" t="str">
            <v>0</v>
          </cell>
          <cell r="Q113" t="str">
            <v>00</v>
          </cell>
          <cell r="R113" t="str">
            <v>0</v>
          </cell>
          <cell r="S113" t="str">
            <v>0</v>
          </cell>
        </row>
        <row r="114">
          <cell r="C114" t="str">
            <v>121001A01</v>
          </cell>
          <cell r="D114" t="str">
            <v>121001A0168A1</v>
          </cell>
          <cell r="E114" t="str">
            <v>418</v>
          </cell>
          <cell r="F114" t="str">
            <v>121001</v>
          </cell>
          <cell r="G114" t="str">
            <v>A01</v>
          </cell>
          <cell r="H114" t="str">
            <v>68A</v>
          </cell>
          <cell r="I114" t="str">
            <v>1</v>
          </cell>
          <cell r="J114" t="str">
            <v>商学</v>
          </cell>
          <cell r="K114" t="str">
            <v>5</v>
          </cell>
          <cell r="L114" t="str">
            <v>0</v>
          </cell>
          <cell r="M114" t="str">
            <v>0</v>
          </cell>
          <cell r="N114" t="str">
            <v>0</v>
          </cell>
          <cell r="O114" t="str">
            <v>0</v>
          </cell>
          <cell r="P114" t="str">
            <v>0</v>
          </cell>
          <cell r="Q114" t="str">
            <v>00</v>
          </cell>
          <cell r="R114" t="str">
            <v>0</v>
          </cell>
          <cell r="S114" t="str">
            <v>0</v>
          </cell>
        </row>
        <row r="115">
          <cell r="C115" t="str">
            <v>121001A01</v>
          </cell>
          <cell r="D115" t="str">
            <v>121001A019YA1</v>
          </cell>
          <cell r="E115" t="str">
            <v>418</v>
          </cell>
          <cell r="F115" t="str">
            <v>121001</v>
          </cell>
          <cell r="G115" t="str">
            <v>A01</v>
          </cell>
          <cell r="H115" t="str">
            <v>9YA</v>
          </cell>
          <cell r="I115" t="str">
            <v>1</v>
          </cell>
          <cell r="J115" t="str">
            <v>政策情報学</v>
          </cell>
          <cell r="K115" t="str">
            <v>5</v>
          </cell>
          <cell r="L115" t="str">
            <v>0</v>
          </cell>
          <cell r="M115" t="str">
            <v>0</v>
          </cell>
          <cell r="N115" t="str">
            <v>0</v>
          </cell>
          <cell r="O115" t="str">
            <v>0</v>
          </cell>
          <cell r="P115" t="str">
            <v>0</v>
          </cell>
          <cell r="Q115" t="str">
            <v>00</v>
          </cell>
          <cell r="R115" t="str">
            <v>0</v>
          </cell>
          <cell r="S115" t="str">
            <v>0</v>
          </cell>
        </row>
        <row r="116">
          <cell r="C116" t="str">
            <v>121003A01</v>
          </cell>
          <cell r="D116" t="str">
            <v>121003A011FB1</v>
          </cell>
          <cell r="E116" t="str">
            <v>418</v>
          </cell>
          <cell r="F116" t="str">
            <v>121003</v>
          </cell>
          <cell r="G116" t="str">
            <v>A01</v>
          </cell>
          <cell r="H116" t="str">
            <v>1FB</v>
          </cell>
          <cell r="I116" t="str">
            <v>1</v>
          </cell>
          <cell r="J116" t="str">
            <v>社会システム科学</v>
          </cell>
          <cell r="K116" t="str">
            <v>5</v>
          </cell>
          <cell r="L116" t="str">
            <v>0</v>
          </cell>
          <cell r="M116" t="str">
            <v>0</v>
          </cell>
          <cell r="N116" t="str">
            <v>0</v>
          </cell>
          <cell r="O116" t="str">
            <v>0</v>
          </cell>
          <cell r="P116" t="str">
            <v>0</v>
          </cell>
          <cell r="Q116" t="str">
            <v>00</v>
          </cell>
          <cell r="R116" t="str">
            <v>0</v>
          </cell>
          <cell r="S116" t="str">
            <v>0</v>
          </cell>
        </row>
        <row r="117">
          <cell r="C117" t="str">
            <v>121003A01</v>
          </cell>
          <cell r="D117" t="str">
            <v>121003A0120B1</v>
          </cell>
          <cell r="E117" t="str">
            <v>418</v>
          </cell>
          <cell r="F117" t="str">
            <v>121003</v>
          </cell>
          <cell r="G117" t="str">
            <v>A01</v>
          </cell>
          <cell r="H117" t="str">
            <v>20B</v>
          </cell>
          <cell r="I117" t="str">
            <v>1</v>
          </cell>
          <cell r="J117" t="str">
            <v>工学</v>
          </cell>
          <cell r="K117" t="str">
            <v>5</v>
          </cell>
          <cell r="L117" t="str">
            <v>0</v>
          </cell>
          <cell r="M117" t="str">
            <v>0</v>
          </cell>
          <cell r="N117" t="str">
            <v>0</v>
          </cell>
          <cell r="O117" t="str">
            <v>0</v>
          </cell>
          <cell r="P117" t="str">
            <v>0</v>
          </cell>
          <cell r="Q117" t="str">
            <v>00</v>
          </cell>
          <cell r="R117" t="str">
            <v>0</v>
          </cell>
          <cell r="S117" t="str">
            <v>0</v>
          </cell>
        </row>
        <row r="118">
          <cell r="C118" t="str">
            <v>121003A01</v>
          </cell>
          <cell r="D118" t="str">
            <v>121003A0127B1</v>
          </cell>
          <cell r="E118" t="str">
            <v>418</v>
          </cell>
          <cell r="F118" t="str">
            <v>121003</v>
          </cell>
          <cell r="G118" t="str">
            <v>A01</v>
          </cell>
          <cell r="H118" t="str">
            <v>27B</v>
          </cell>
          <cell r="I118" t="str">
            <v>1</v>
          </cell>
          <cell r="J118" t="str">
            <v>情報科学</v>
          </cell>
          <cell r="K118" t="str">
            <v>5</v>
          </cell>
          <cell r="L118" t="str">
            <v>0</v>
          </cell>
          <cell r="M118" t="str">
            <v>0</v>
          </cell>
          <cell r="N118" t="str">
            <v>0</v>
          </cell>
          <cell r="O118" t="str">
            <v>0</v>
          </cell>
          <cell r="P118" t="str">
            <v>0</v>
          </cell>
          <cell r="Q118" t="str">
            <v>00</v>
          </cell>
          <cell r="R118" t="str">
            <v>0</v>
          </cell>
          <cell r="S118" t="str">
            <v>0</v>
          </cell>
        </row>
        <row r="119">
          <cell r="C119" t="str">
            <v>121004A01</v>
          </cell>
          <cell r="D119" t="str">
            <v>121004A0148B1</v>
          </cell>
          <cell r="E119" t="str">
            <v>418</v>
          </cell>
          <cell r="F119" t="str">
            <v>121004</v>
          </cell>
          <cell r="G119" t="str">
            <v>A01</v>
          </cell>
          <cell r="H119" t="str">
            <v>48B</v>
          </cell>
          <cell r="I119" t="str">
            <v>1</v>
          </cell>
          <cell r="J119" t="str">
            <v>言語教育</v>
          </cell>
          <cell r="K119" t="str">
            <v>5</v>
          </cell>
          <cell r="L119" t="str">
            <v>0</v>
          </cell>
          <cell r="M119" t="str">
            <v>0</v>
          </cell>
          <cell r="N119" t="str">
            <v>0</v>
          </cell>
          <cell r="O119" t="str">
            <v>0</v>
          </cell>
          <cell r="P119" t="str">
            <v>0</v>
          </cell>
          <cell r="Q119" t="str">
            <v>00</v>
          </cell>
          <cell r="R119" t="str">
            <v>0</v>
          </cell>
          <cell r="S119" t="str">
            <v>0</v>
          </cell>
        </row>
        <row r="120">
          <cell r="C120" t="str">
            <v>121004A01</v>
          </cell>
          <cell r="D120" t="str">
            <v>121004A0155B1</v>
          </cell>
          <cell r="E120" t="str">
            <v>418</v>
          </cell>
          <cell r="F120" t="str">
            <v>121004</v>
          </cell>
          <cell r="G120" t="str">
            <v>A01</v>
          </cell>
          <cell r="H120" t="str">
            <v>55B</v>
          </cell>
          <cell r="I120" t="str">
            <v>1</v>
          </cell>
          <cell r="J120" t="str">
            <v>国際経済</v>
          </cell>
          <cell r="K120" t="str">
            <v>5</v>
          </cell>
          <cell r="L120" t="str">
            <v>0</v>
          </cell>
          <cell r="M120" t="str">
            <v>0</v>
          </cell>
          <cell r="N120" t="str">
            <v>0</v>
          </cell>
          <cell r="O120" t="str">
            <v>0</v>
          </cell>
          <cell r="P120" t="str">
            <v>0</v>
          </cell>
          <cell r="Q120" t="str">
            <v>00</v>
          </cell>
          <cell r="R120" t="str">
            <v>0</v>
          </cell>
          <cell r="S120" t="str">
            <v>0</v>
          </cell>
        </row>
        <row r="121">
          <cell r="C121" t="str">
            <v>121005A01</v>
          </cell>
          <cell r="D121" t="str">
            <v>121005A0168A1</v>
          </cell>
          <cell r="E121" t="str">
            <v>418</v>
          </cell>
          <cell r="F121" t="str">
            <v>121005</v>
          </cell>
          <cell r="G121" t="str">
            <v>A01</v>
          </cell>
          <cell r="H121" t="str">
            <v>68A</v>
          </cell>
          <cell r="I121" t="str">
            <v>1</v>
          </cell>
          <cell r="J121" t="str">
            <v>商学</v>
          </cell>
          <cell r="K121" t="str">
            <v>5</v>
          </cell>
          <cell r="L121" t="str">
            <v>0</v>
          </cell>
          <cell r="M121" t="str">
            <v>0</v>
          </cell>
          <cell r="N121" t="str">
            <v>0</v>
          </cell>
          <cell r="O121" t="str">
            <v>0</v>
          </cell>
          <cell r="P121" t="str">
            <v>0</v>
          </cell>
          <cell r="Q121" t="str">
            <v>00</v>
          </cell>
          <cell r="R121" t="str">
            <v>0</v>
          </cell>
          <cell r="S121" t="str">
            <v>0</v>
          </cell>
        </row>
        <row r="122">
          <cell r="C122" t="str">
            <v>121006A01</v>
          </cell>
          <cell r="D122" t="str">
            <v>121006A0146A1</v>
          </cell>
          <cell r="E122" t="str">
            <v>418</v>
          </cell>
          <cell r="F122" t="str">
            <v>121006</v>
          </cell>
          <cell r="G122" t="str">
            <v>A01</v>
          </cell>
          <cell r="H122" t="str">
            <v>46A</v>
          </cell>
          <cell r="I122" t="str">
            <v>1</v>
          </cell>
          <cell r="J122" t="str">
            <v>人文科学</v>
          </cell>
          <cell r="K122" t="str">
            <v>5</v>
          </cell>
          <cell r="L122" t="str">
            <v>0</v>
          </cell>
          <cell r="M122" t="str">
            <v>0</v>
          </cell>
          <cell r="N122" t="str">
            <v>0</v>
          </cell>
          <cell r="O122" t="str">
            <v>0</v>
          </cell>
          <cell r="P122" t="str">
            <v>0</v>
          </cell>
          <cell r="Q122" t="str">
            <v>00</v>
          </cell>
          <cell r="R122" t="str">
            <v>0</v>
          </cell>
          <cell r="S122" t="str">
            <v>0</v>
          </cell>
        </row>
        <row r="123">
          <cell r="C123" t="str">
            <v>121006A01</v>
          </cell>
          <cell r="D123" t="str">
            <v>121006A017HA1</v>
          </cell>
          <cell r="E123" t="str">
            <v>418</v>
          </cell>
          <cell r="F123" t="str">
            <v>121006</v>
          </cell>
          <cell r="G123" t="str">
            <v>A01</v>
          </cell>
          <cell r="H123" t="str">
            <v>7HA</v>
          </cell>
          <cell r="I123" t="str">
            <v>1</v>
          </cell>
          <cell r="J123" t="str">
            <v>総合生活</v>
          </cell>
          <cell r="K123" t="str">
            <v>5</v>
          </cell>
          <cell r="L123" t="str">
            <v>0</v>
          </cell>
          <cell r="M123" t="str">
            <v>0</v>
          </cell>
          <cell r="N123" t="str">
            <v>0</v>
          </cell>
          <cell r="O123" t="str">
            <v>0</v>
          </cell>
          <cell r="P123" t="str">
            <v>0</v>
          </cell>
          <cell r="Q123" t="str">
            <v>00</v>
          </cell>
          <cell r="R123" t="str">
            <v>0</v>
          </cell>
          <cell r="S123" t="str">
            <v>0</v>
          </cell>
        </row>
        <row r="124">
          <cell r="C124" t="str">
            <v>121007A01</v>
          </cell>
          <cell r="D124" t="str">
            <v>121007A018AA1</v>
          </cell>
          <cell r="E124" t="str">
            <v>418</v>
          </cell>
          <cell r="F124" t="str">
            <v>121007</v>
          </cell>
          <cell r="G124" t="str">
            <v>A01</v>
          </cell>
          <cell r="H124" t="str">
            <v>8AA</v>
          </cell>
          <cell r="I124" t="str">
            <v>1</v>
          </cell>
          <cell r="J124" t="str">
            <v>武道・スポーツ</v>
          </cell>
          <cell r="K124" t="str">
            <v>5</v>
          </cell>
          <cell r="L124" t="str">
            <v>0</v>
          </cell>
          <cell r="M124" t="str">
            <v>0</v>
          </cell>
          <cell r="N124" t="str">
            <v>0</v>
          </cell>
          <cell r="O124" t="str">
            <v>0</v>
          </cell>
          <cell r="P124" t="str">
            <v>0</v>
          </cell>
          <cell r="Q124" t="str">
            <v>00</v>
          </cell>
          <cell r="R124" t="str">
            <v>0</v>
          </cell>
          <cell r="S124" t="str">
            <v>0</v>
          </cell>
        </row>
        <row r="125">
          <cell r="C125" t="str">
            <v>121008A01</v>
          </cell>
          <cell r="D125" t="str">
            <v>121008A0124A4</v>
          </cell>
          <cell r="E125" t="str">
            <v>418</v>
          </cell>
          <cell r="F125" t="str">
            <v>121008</v>
          </cell>
          <cell r="G125" t="str">
            <v>A01</v>
          </cell>
          <cell r="H125" t="str">
            <v>24A</v>
          </cell>
          <cell r="I125" t="str">
            <v>4</v>
          </cell>
          <cell r="J125" t="str">
            <v>情報学（通信制）</v>
          </cell>
          <cell r="K125" t="str">
            <v>5</v>
          </cell>
          <cell r="L125" t="str">
            <v>0</v>
          </cell>
          <cell r="M125" t="str">
            <v>0</v>
          </cell>
          <cell r="N125" t="str">
            <v>0</v>
          </cell>
          <cell r="O125" t="str">
            <v>0</v>
          </cell>
          <cell r="P125" t="str">
            <v>0</v>
          </cell>
          <cell r="Q125" t="str">
            <v>00</v>
          </cell>
          <cell r="R125" t="str">
            <v>0</v>
          </cell>
          <cell r="S125" t="str">
            <v>0</v>
          </cell>
        </row>
        <row r="126">
          <cell r="C126" t="str">
            <v>121008A01</v>
          </cell>
          <cell r="D126" t="str">
            <v>121008A0124B1</v>
          </cell>
          <cell r="E126" t="str">
            <v>418</v>
          </cell>
          <cell r="F126" t="str">
            <v>121008</v>
          </cell>
          <cell r="G126" t="str">
            <v>A01</v>
          </cell>
          <cell r="H126" t="str">
            <v>24B</v>
          </cell>
          <cell r="I126" t="str">
            <v>1</v>
          </cell>
          <cell r="J126" t="str">
            <v>情報学</v>
          </cell>
          <cell r="K126" t="str">
            <v>5</v>
          </cell>
          <cell r="L126" t="str">
            <v>0</v>
          </cell>
          <cell r="M126" t="str">
            <v>0</v>
          </cell>
          <cell r="N126" t="str">
            <v>0</v>
          </cell>
          <cell r="O126" t="str">
            <v>0</v>
          </cell>
          <cell r="P126" t="str">
            <v>0</v>
          </cell>
          <cell r="Q126" t="str">
            <v>00</v>
          </cell>
          <cell r="R126" t="str">
            <v>0</v>
          </cell>
          <cell r="S126" t="str">
            <v>0</v>
          </cell>
        </row>
        <row r="127">
          <cell r="C127" t="str">
            <v>121008A01</v>
          </cell>
          <cell r="D127" t="str">
            <v>121008A014TB1</v>
          </cell>
          <cell r="E127" t="str">
            <v>418</v>
          </cell>
          <cell r="F127" t="str">
            <v>121008</v>
          </cell>
          <cell r="G127" t="str">
            <v>A01</v>
          </cell>
          <cell r="H127" t="str">
            <v>4TB</v>
          </cell>
          <cell r="I127" t="str">
            <v>1</v>
          </cell>
          <cell r="J127" t="str">
            <v>健康情報科学</v>
          </cell>
          <cell r="K127" t="str">
            <v>5</v>
          </cell>
          <cell r="L127" t="str">
            <v>0</v>
          </cell>
          <cell r="M127" t="str">
            <v>0</v>
          </cell>
          <cell r="N127" t="str">
            <v>0</v>
          </cell>
          <cell r="O127" t="str">
            <v>0</v>
          </cell>
          <cell r="P127" t="str">
            <v>0</v>
          </cell>
          <cell r="Q127" t="str">
            <v>00</v>
          </cell>
          <cell r="R127" t="str">
            <v>0</v>
          </cell>
          <cell r="S127" t="str">
            <v>0</v>
          </cell>
        </row>
        <row r="128">
          <cell r="C128" t="str">
            <v>121010A01</v>
          </cell>
          <cell r="D128" t="str">
            <v>121010A0165A1</v>
          </cell>
          <cell r="E128" t="str">
            <v>418</v>
          </cell>
          <cell r="F128" t="str">
            <v>121010</v>
          </cell>
          <cell r="G128" t="str">
            <v>A01</v>
          </cell>
          <cell r="H128" t="str">
            <v>65A</v>
          </cell>
          <cell r="I128" t="str">
            <v>1</v>
          </cell>
          <cell r="J128" t="str">
            <v>経済学</v>
          </cell>
          <cell r="K128" t="str">
            <v>5</v>
          </cell>
          <cell r="L128" t="str">
            <v>0</v>
          </cell>
          <cell r="M128" t="str">
            <v>0</v>
          </cell>
          <cell r="N128" t="str">
            <v>0</v>
          </cell>
          <cell r="O128" t="str">
            <v>0</v>
          </cell>
          <cell r="P128" t="str">
            <v>0</v>
          </cell>
          <cell r="Q128" t="str">
            <v>00</v>
          </cell>
          <cell r="R128" t="str">
            <v>0</v>
          </cell>
          <cell r="S128" t="str">
            <v>0</v>
          </cell>
        </row>
        <row r="129">
          <cell r="C129" t="str">
            <v>121013A01</v>
          </cell>
          <cell r="D129" t="str">
            <v>121013A017YA4</v>
          </cell>
          <cell r="E129" t="str">
            <v>418</v>
          </cell>
          <cell r="F129" t="str">
            <v>121013</v>
          </cell>
          <cell r="G129" t="str">
            <v>A01</v>
          </cell>
          <cell r="H129" t="str">
            <v>7YA</v>
          </cell>
          <cell r="I129" t="str">
            <v>4</v>
          </cell>
          <cell r="J129" t="str">
            <v>文化科学</v>
          </cell>
          <cell r="K129" t="str">
            <v>5</v>
          </cell>
          <cell r="L129" t="str">
            <v>0</v>
          </cell>
          <cell r="M129" t="str">
            <v>0</v>
          </cell>
          <cell r="N129" t="str">
            <v>0</v>
          </cell>
          <cell r="O129" t="str">
            <v>0</v>
          </cell>
          <cell r="P129" t="str">
            <v>0</v>
          </cell>
          <cell r="Q129" t="str">
            <v>00</v>
          </cell>
          <cell r="R129" t="str">
            <v>0</v>
          </cell>
          <cell r="S129" t="str">
            <v>0</v>
          </cell>
        </row>
        <row r="130">
          <cell r="C130" t="str">
            <v>131001A01</v>
          </cell>
          <cell r="D130" t="str">
            <v>131001A0160B1</v>
          </cell>
          <cell r="E130" t="str">
            <v>418</v>
          </cell>
          <cell r="F130" t="str">
            <v>131001</v>
          </cell>
          <cell r="G130" t="str">
            <v>A01</v>
          </cell>
          <cell r="H130" t="str">
            <v>60B</v>
          </cell>
          <cell r="I130" t="str">
            <v>1</v>
          </cell>
          <cell r="J130" t="str">
            <v>法学</v>
          </cell>
          <cell r="K130" t="str">
            <v>5</v>
          </cell>
          <cell r="L130" t="str">
            <v>0</v>
          </cell>
          <cell r="M130" t="str">
            <v>0</v>
          </cell>
          <cell r="N130" t="str">
            <v>0</v>
          </cell>
          <cell r="O130" t="str">
            <v>0</v>
          </cell>
          <cell r="P130" t="str">
            <v>0</v>
          </cell>
          <cell r="Q130" t="str">
            <v>00</v>
          </cell>
          <cell r="R130" t="str">
            <v>0</v>
          </cell>
          <cell r="S130" t="str">
            <v>0</v>
          </cell>
        </row>
        <row r="131">
          <cell r="C131" t="str">
            <v>131001A01</v>
          </cell>
          <cell r="D131" t="str">
            <v>131001A0165B1</v>
          </cell>
          <cell r="E131" t="str">
            <v>418</v>
          </cell>
          <cell r="F131" t="str">
            <v>131001</v>
          </cell>
          <cell r="G131" t="str">
            <v>A01</v>
          </cell>
          <cell r="H131" t="str">
            <v>65B</v>
          </cell>
          <cell r="I131" t="str">
            <v>1</v>
          </cell>
          <cell r="J131" t="str">
            <v>経済学</v>
          </cell>
          <cell r="K131" t="str">
            <v>5</v>
          </cell>
          <cell r="L131" t="str">
            <v>0</v>
          </cell>
          <cell r="M131" t="str">
            <v>0</v>
          </cell>
          <cell r="N131" t="str">
            <v>0</v>
          </cell>
          <cell r="O131" t="str">
            <v>0</v>
          </cell>
          <cell r="P131" t="str">
            <v>0</v>
          </cell>
          <cell r="Q131" t="str">
            <v>00</v>
          </cell>
          <cell r="R131" t="str">
            <v>0</v>
          </cell>
          <cell r="S131" t="str">
            <v>0</v>
          </cell>
        </row>
        <row r="132">
          <cell r="C132" t="str">
            <v>131001A01</v>
          </cell>
          <cell r="D132" t="str">
            <v>131001A0166B1</v>
          </cell>
          <cell r="E132" t="str">
            <v>418</v>
          </cell>
          <cell r="F132" t="str">
            <v>131001</v>
          </cell>
          <cell r="G132" t="str">
            <v>A01</v>
          </cell>
          <cell r="H132" t="str">
            <v>66B</v>
          </cell>
          <cell r="I132" t="str">
            <v>1</v>
          </cell>
          <cell r="J132" t="str">
            <v>経営学</v>
          </cell>
          <cell r="K132" t="str">
            <v>5</v>
          </cell>
          <cell r="L132" t="str">
            <v>0</v>
          </cell>
          <cell r="M132" t="str">
            <v>0</v>
          </cell>
          <cell r="N132" t="str">
            <v>0</v>
          </cell>
          <cell r="O132" t="str">
            <v>0</v>
          </cell>
          <cell r="P132" t="str">
            <v>0</v>
          </cell>
          <cell r="Q132" t="str">
            <v>00</v>
          </cell>
          <cell r="R132" t="str">
            <v>0</v>
          </cell>
          <cell r="S132" t="str">
            <v>0</v>
          </cell>
        </row>
        <row r="133">
          <cell r="C133" t="str">
            <v>131001A01</v>
          </cell>
          <cell r="D133" t="str">
            <v>131001A016WA1</v>
          </cell>
          <cell r="E133" t="str">
            <v>418</v>
          </cell>
          <cell r="F133" t="str">
            <v>131001</v>
          </cell>
          <cell r="G133" t="str">
            <v>A01</v>
          </cell>
          <cell r="H133" t="str">
            <v>6WA</v>
          </cell>
          <cell r="I133" t="str">
            <v>1</v>
          </cell>
          <cell r="J133" t="str">
            <v>アジア・国際経営戦略</v>
          </cell>
          <cell r="K133" t="str">
            <v>5</v>
          </cell>
          <cell r="L133" t="str">
            <v>0</v>
          </cell>
          <cell r="M133" t="str">
            <v>0</v>
          </cell>
          <cell r="N133" t="str">
            <v>0</v>
          </cell>
          <cell r="O133" t="str">
            <v>0</v>
          </cell>
          <cell r="P133" t="str">
            <v>0</v>
          </cell>
          <cell r="Q133" t="str">
            <v>00</v>
          </cell>
          <cell r="R133" t="str">
            <v>0</v>
          </cell>
          <cell r="S133" t="str">
            <v>0</v>
          </cell>
        </row>
        <row r="134">
          <cell r="C134" t="str">
            <v>131002A01</v>
          </cell>
          <cell r="D134" t="str">
            <v>131002A0116B1</v>
          </cell>
          <cell r="E134" t="str">
            <v>418</v>
          </cell>
          <cell r="F134" t="str">
            <v>131002</v>
          </cell>
          <cell r="G134" t="str">
            <v>A01</v>
          </cell>
          <cell r="H134" t="str">
            <v>16B</v>
          </cell>
          <cell r="I134" t="str">
            <v>1</v>
          </cell>
          <cell r="J134" t="str">
            <v>理工学</v>
          </cell>
          <cell r="K134" t="str">
            <v>5</v>
          </cell>
          <cell r="L134" t="str">
            <v>0</v>
          </cell>
          <cell r="M134" t="str">
            <v>0</v>
          </cell>
          <cell r="N134" t="str">
            <v>0</v>
          </cell>
          <cell r="O134" t="str">
            <v>0</v>
          </cell>
          <cell r="P134" t="str">
            <v>0</v>
          </cell>
          <cell r="Q134" t="str">
            <v>00</v>
          </cell>
          <cell r="R134" t="str">
            <v>0</v>
          </cell>
          <cell r="S134" t="str">
            <v>0</v>
          </cell>
        </row>
        <row r="135">
          <cell r="C135" t="str">
            <v>131002A01</v>
          </cell>
          <cell r="D135" t="str">
            <v>131002A011QA1</v>
          </cell>
          <cell r="E135" t="str">
            <v>418</v>
          </cell>
          <cell r="F135" t="str">
            <v>131002</v>
          </cell>
          <cell r="G135" t="str">
            <v>A01</v>
          </cell>
          <cell r="H135" t="str">
            <v>1QA</v>
          </cell>
          <cell r="I135" t="str">
            <v>1</v>
          </cell>
          <cell r="J135" t="str">
            <v>国際マネジメント</v>
          </cell>
          <cell r="K135" t="str">
            <v>5</v>
          </cell>
          <cell r="L135" t="str">
            <v>0</v>
          </cell>
          <cell r="M135" t="str">
            <v>0</v>
          </cell>
          <cell r="N135" t="str">
            <v>0</v>
          </cell>
          <cell r="O135" t="str">
            <v>0</v>
          </cell>
          <cell r="P135" t="str">
            <v>0</v>
          </cell>
          <cell r="Q135" t="str">
            <v>00</v>
          </cell>
          <cell r="R135" t="str">
            <v>0</v>
          </cell>
          <cell r="S135" t="str">
            <v>0</v>
          </cell>
        </row>
        <row r="136">
          <cell r="C136" t="str">
            <v>131002A01</v>
          </cell>
          <cell r="D136" t="str">
            <v>131002A013PA1</v>
          </cell>
          <cell r="E136" t="str">
            <v>418</v>
          </cell>
          <cell r="F136" t="str">
            <v>131002</v>
          </cell>
          <cell r="G136" t="str">
            <v>A01</v>
          </cell>
          <cell r="H136" t="str">
            <v>3PA</v>
          </cell>
          <cell r="I136" t="str">
            <v>1</v>
          </cell>
          <cell r="J136" t="str">
            <v>会計プロフェッション</v>
          </cell>
          <cell r="K136" t="str">
            <v>5</v>
          </cell>
          <cell r="L136" t="str">
            <v>0</v>
          </cell>
          <cell r="M136" t="str">
            <v>0</v>
          </cell>
          <cell r="N136" t="str">
            <v>0</v>
          </cell>
          <cell r="O136" t="str">
            <v>0</v>
          </cell>
          <cell r="P136" t="str">
            <v>0</v>
          </cell>
          <cell r="Q136" t="str">
            <v>00</v>
          </cell>
          <cell r="R136" t="str">
            <v>0</v>
          </cell>
          <cell r="S136" t="str">
            <v>0</v>
          </cell>
        </row>
        <row r="137">
          <cell r="C137" t="str">
            <v>131002A01</v>
          </cell>
          <cell r="D137" t="str">
            <v>131002A0141B1</v>
          </cell>
          <cell r="E137" t="str">
            <v>418</v>
          </cell>
          <cell r="F137" t="str">
            <v>131002</v>
          </cell>
          <cell r="G137" t="str">
            <v>A01</v>
          </cell>
          <cell r="H137" t="str">
            <v>41B</v>
          </cell>
          <cell r="I137" t="str">
            <v>1</v>
          </cell>
          <cell r="J137" t="str">
            <v>文学</v>
          </cell>
          <cell r="K137" t="str">
            <v>5</v>
          </cell>
          <cell r="L137" t="str">
            <v>0</v>
          </cell>
          <cell r="M137" t="str">
            <v>0</v>
          </cell>
          <cell r="N137" t="str">
            <v>0</v>
          </cell>
          <cell r="O137" t="str">
            <v>0</v>
          </cell>
          <cell r="P137" t="str">
            <v>0</v>
          </cell>
          <cell r="Q137" t="str">
            <v>00</v>
          </cell>
          <cell r="R137" t="str">
            <v>0</v>
          </cell>
          <cell r="S137" t="str">
            <v>0</v>
          </cell>
        </row>
        <row r="138">
          <cell r="C138" t="str">
            <v>131002A01</v>
          </cell>
          <cell r="D138" t="str">
            <v>131002A015SB1</v>
          </cell>
          <cell r="E138" t="str">
            <v>418</v>
          </cell>
          <cell r="F138" t="str">
            <v>131002</v>
          </cell>
          <cell r="G138" t="str">
            <v>A01</v>
          </cell>
          <cell r="H138" t="str">
            <v>5SB</v>
          </cell>
          <cell r="I138" t="str">
            <v>1</v>
          </cell>
          <cell r="J138" t="str">
            <v>国際マネジメント</v>
          </cell>
          <cell r="K138" t="str">
            <v>5</v>
          </cell>
          <cell r="L138" t="str">
            <v>0</v>
          </cell>
          <cell r="M138" t="str">
            <v>0</v>
          </cell>
          <cell r="N138" t="str">
            <v>0</v>
          </cell>
          <cell r="O138" t="str">
            <v>0</v>
          </cell>
          <cell r="P138" t="str">
            <v>0</v>
          </cell>
          <cell r="Q138" t="str">
            <v>00</v>
          </cell>
          <cell r="R138" t="str">
            <v>0</v>
          </cell>
          <cell r="S138" t="str">
            <v>0</v>
          </cell>
        </row>
        <row r="139">
          <cell r="C139" t="str">
            <v>131002A01</v>
          </cell>
          <cell r="D139" t="str">
            <v>131002A0160B1</v>
          </cell>
          <cell r="E139" t="str">
            <v>418</v>
          </cell>
          <cell r="F139" t="str">
            <v>131002</v>
          </cell>
          <cell r="G139" t="str">
            <v>A01</v>
          </cell>
          <cell r="H139" t="str">
            <v>60B</v>
          </cell>
          <cell r="I139" t="str">
            <v>1</v>
          </cell>
          <cell r="J139" t="str">
            <v>法学</v>
          </cell>
          <cell r="K139" t="str">
            <v>5</v>
          </cell>
          <cell r="L139" t="str">
            <v>0</v>
          </cell>
          <cell r="M139" t="str">
            <v>0</v>
          </cell>
          <cell r="N139" t="str">
            <v>0</v>
          </cell>
          <cell r="O139" t="str">
            <v>0</v>
          </cell>
          <cell r="P139" t="str">
            <v>0</v>
          </cell>
          <cell r="Q139" t="str">
            <v>00</v>
          </cell>
          <cell r="R139" t="str">
            <v>0</v>
          </cell>
          <cell r="S139" t="str">
            <v>0</v>
          </cell>
        </row>
        <row r="140">
          <cell r="C140" t="str">
            <v>131002A01</v>
          </cell>
          <cell r="D140" t="str">
            <v>131002A0160B2</v>
          </cell>
          <cell r="E140" t="str">
            <v>418</v>
          </cell>
          <cell r="F140" t="str">
            <v>131002</v>
          </cell>
          <cell r="G140" t="str">
            <v>A01</v>
          </cell>
          <cell r="H140" t="str">
            <v>60B</v>
          </cell>
          <cell r="I140" t="str">
            <v>2</v>
          </cell>
          <cell r="J140" t="str">
            <v>法学</v>
          </cell>
          <cell r="K140" t="str">
            <v>5</v>
          </cell>
          <cell r="L140" t="str">
            <v>0</v>
          </cell>
          <cell r="M140" t="str">
            <v>0</v>
          </cell>
          <cell r="N140" t="str">
            <v>0</v>
          </cell>
          <cell r="O140" t="str">
            <v>0</v>
          </cell>
          <cell r="P140" t="str">
            <v>0</v>
          </cell>
          <cell r="Q140" t="str">
            <v>00</v>
          </cell>
          <cell r="R140" t="str">
            <v>0</v>
          </cell>
          <cell r="S140" t="str">
            <v>0</v>
          </cell>
        </row>
        <row r="141">
          <cell r="C141" t="str">
            <v>131002A01</v>
          </cell>
          <cell r="D141" t="str">
            <v>131002A0165B1</v>
          </cell>
          <cell r="E141" t="str">
            <v>418</v>
          </cell>
          <cell r="F141" t="str">
            <v>131002</v>
          </cell>
          <cell r="G141" t="str">
            <v>A01</v>
          </cell>
          <cell r="H141" t="str">
            <v>65B</v>
          </cell>
          <cell r="I141" t="str">
            <v>1</v>
          </cell>
          <cell r="J141" t="str">
            <v>経済学</v>
          </cell>
          <cell r="K141" t="str">
            <v>5</v>
          </cell>
          <cell r="L141" t="str">
            <v>0</v>
          </cell>
          <cell r="M141" t="str">
            <v>0</v>
          </cell>
          <cell r="N141" t="str">
            <v>0</v>
          </cell>
          <cell r="O141" t="str">
            <v>0</v>
          </cell>
          <cell r="P141" t="str">
            <v>0</v>
          </cell>
          <cell r="Q141" t="str">
            <v>00</v>
          </cell>
          <cell r="R141" t="str">
            <v>0</v>
          </cell>
          <cell r="S141" t="str">
            <v>0</v>
          </cell>
        </row>
        <row r="142">
          <cell r="C142" t="str">
            <v>131002A01</v>
          </cell>
          <cell r="D142" t="str">
            <v>131002A0166B1</v>
          </cell>
          <cell r="E142" t="str">
            <v>418</v>
          </cell>
          <cell r="F142" t="str">
            <v>131002</v>
          </cell>
          <cell r="G142" t="str">
            <v>A01</v>
          </cell>
          <cell r="H142" t="str">
            <v>66B</v>
          </cell>
          <cell r="I142" t="str">
            <v>1</v>
          </cell>
          <cell r="J142" t="str">
            <v>経営学</v>
          </cell>
          <cell r="K142" t="str">
            <v>5</v>
          </cell>
          <cell r="L142" t="str">
            <v>0</v>
          </cell>
          <cell r="M142" t="str">
            <v>0</v>
          </cell>
          <cell r="N142" t="str">
            <v>0</v>
          </cell>
          <cell r="O142" t="str">
            <v>0</v>
          </cell>
          <cell r="P142" t="str">
            <v>0</v>
          </cell>
          <cell r="Q142" t="str">
            <v>00</v>
          </cell>
          <cell r="R142" t="str">
            <v>0</v>
          </cell>
          <cell r="S142" t="str">
            <v>0</v>
          </cell>
        </row>
        <row r="143">
          <cell r="C143" t="str">
            <v>131002A01</v>
          </cell>
          <cell r="D143" t="str">
            <v>131002A0169B1</v>
          </cell>
          <cell r="E143" t="str">
            <v>418</v>
          </cell>
          <cell r="F143" t="str">
            <v>131002</v>
          </cell>
          <cell r="G143" t="str">
            <v>A01</v>
          </cell>
          <cell r="H143" t="str">
            <v>69B</v>
          </cell>
          <cell r="I143" t="str">
            <v>1</v>
          </cell>
          <cell r="J143" t="str">
            <v>国際政治経済学</v>
          </cell>
          <cell r="K143" t="str">
            <v>5</v>
          </cell>
          <cell r="L143" t="str">
            <v>0</v>
          </cell>
          <cell r="M143" t="str">
            <v>0</v>
          </cell>
          <cell r="N143" t="str">
            <v>0</v>
          </cell>
          <cell r="O143" t="str">
            <v>0</v>
          </cell>
          <cell r="P143" t="str">
            <v>0</v>
          </cell>
          <cell r="Q143" t="str">
            <v>00</v>
          </cell>
          <cell r="R143" t="str">
            <v>0</v>
          </cell>
          <cell r="S143" t="str">
            <v>0</v>
          </cell>
        </row>
        <row r="144">
          <cell r="C144" t="str">
            <v>131002A01</v>
          </cell>
          <cell r="D144" t="str">
            <v>131002A0169B2</v>
          </cell>
          <cell r="E144" t="str">
            <v>418</v>
          </cell>
          <cell r="F144" t="str">
            <v>131002</v>
          </cell>
          <cell r="G144" t="str">
            <v>A01</v>
          </cell>
          <cell r="H144" t="str">
            <v>69B</v>
          </cell>
          <cell r="I144" t="str">
            <v>2</v>
          </cell>
          <cell r="J144" t="str">
            <v>国際政治経済学</v>
          </cell>
          <cell r="K144" t="str">
            <v>5</v>
          </cell>
          <cell r="L144" t="str">
            <v>1</v>
          </cell>
          <cell r="M144" t="str">
            <v>0</v>
          </cell>
          <cell r="N144" t="str">
            <v>0</v>
          </cell>
          <cell r="O144" t="str">
            <v>0</v>
          </cell>
          <cell r="P144" t="str">
            <v>0</v>
          </cell>
          <cell r="Q144" t="str">
            <v>00</v>
          </cell>
          <cell r="R144" t="str">
            <v>0</v>
          </cell>
          <cell r="S144" t="str">
            <v>0</v>
          </cell>
        </row>
        <row r="145">
          <cell r="C145" t="str">
            <v>131002A01</v>
          </cell>
          <cell r="D145" t="str">
            <v>131002A016LA1</v>
          </cell>
          <cell r="E145" t="str">
            <v>418</v>
          </cell>
          <cell r="F145" t="str">
            <v>131002</v>
          </cell>
          <cell r="G145" t="str">
            <v>A01</v>
          </cell>
          <cell r="H145" t="str">
            <v>6LA</v>
          </cell>
          <cell r="I145" t="str">
            <v>1</v>
          </cell>
          <cell r="J145" t="str">
            <v>法務</v>
          </cell>
          <cell r="K145" t="str">
            <v>5</v>
          </cell>
          <cell r="L145" t="str">
            <v>0</v>
          </cell>
          <cell r="M145" t="str">
            <v>0</v>
          </cell>
          <cell r="N145" t="str">
            <v>0</v>
          </cell>
          <cell r="O145" t="str">
            <v>0</v>
          </cell>
          <cell r="P145" t="str">
            <v>0</v>
          </cell>
          <cell r="Q145" t="str">
            <v>00</v>
          </cell>
          <cell r="R145" t="str">
            <v>0</v>
          </cell>
          <cell r="S145" t="str">
            <v>0</v>
          </cell>
        </row>
        <row r="146">
          <cell r="C146" t="str">
            <v>131003A01</v>
          </cell>
          <cell r="D146" t="str">
            <v>131003A0146A1</v>
          </cell>
          <cell r="E146" t="str">
            <v>418</v>
          </cell>
          <cell r="F146" t="str">
            <v>131003</v>
          </cell>
          <cell r="G146" t="str">
            <v>A01</v>
          </cell>
          <cell r="H146" t="str">
            <v>46A</v>
          </cell>
          <cell r="I146" t="str">
            <v>1</v>
          </cell>
          <cell r="J146" t="str">
            <v>人文科学</v>
          </cell>
          <cell r="K146" t="str">
            <v>5</v>
          </cell>
          <cell r="L146" t="str">
            <v>0</v>
          </cell>
          <cell r="M146" t="str">
            <v>0</v>
          </cell>
          <cell r="N146" t="str">
            <v>0</v>
          </cell>
          <cell r="O146" t="str">
            <v>0</v>
          </cell>
          <cell r="P146" t="str">
            <v>0</v>
          </cell>
          <cell r="Q146" t="str">
            <v>00</v>
          </cell>
          <cell r="R146" t="str">
            <v>0</v>
          </cell>
          <cell r="S146" t="str">
            <v>0</v>
          </cell>
        </row>
        <row r="147">
          <cell r="C147" t="str">
            <v>131003A01</v>
          </cell>
          <cell r="D147" t="str">
            <v>131003A016DA1</v>
          </cell>
          <cell r="E147" t="str">
            <v>418</v>
          </cell>
          <cell r="F147" t="str">
            <v>131003</v>
          </cell>
          <cell r="G147" t="str">
            <v>A01</v>
          </cell>
          <cell r="H147" t="str">
            <v>6DA</v>
          </cell>
          <cell r="I147" t="str">
            <v>1</v>
          </cell>
          <cell r="J147" t="str">
            <v>マネジメント</v>
          </cell>
          <cell r="K147" t="str">
            <v>5</v>
          </cell>
          <cell r="L147" t="str">
            <v>0</v>
          </cell>
          <cell r="M147" t="str">
            <v>0</v>
          </cell>
          <cell r="N147" t="str">
            <v>0</v>
          </cell>
          <cell r="O147" t="str">
            <v>0</v>
          </cell>
          <cell r="P147" t="str">
            <v>0</v>
          </cell>
          <cell r="Q147" t="str">
            <v>00</v>
          </cell>
          <cell r="R147" t="str">
            <v>0</v>
          </cell>
          <cell r="S147" t="str">
            <v>0</v>
          </cell>
        </row>
        <row r="148">
          <cell r="C148" t="str">
            <v>131005A01</v>
          </cell>
          <cell r="D148" t="str">
            <v>131005A0196A4</v>
          </cell>
          <cell r="E148" t="str">
            <v>418</v>
          </cell>
          <cell r="F148" t="str">
            <v>131005</v>
          </cell>
          <cell r="G148" t="str">
            <v>A01</v>
          </cell>
          <cell r="H148" t="str">
            <v>96A</v>
          </cell>
          <cell r="I148" t="str">
            <v>4</v>
          </cell>
          <cell r="J148" t="str">
            <v>国際学（通信制）</v>
          </cell>
          <cell r="K148" t="str">
            <v>5</v>
          </cell>
          <cell r="L148" t="str">
            <v>0</v>
          </cell>
          <cell r="M148" t="str">
            <v>0</v>
          </cell>
          <cell r="N148" t="str">
            <v>0</v>
          </cell>
          <cell r="O148" t="str">
            <v>0</v>
          </cell>
          <cell r="P148" t="str">
            <v>0</v>
          </cell>
          <cell r="Q148" t="str">
            <v>00</v>
          </cell>
          <cell r="R148" t="str">
            <v>0</v>
          </cell>
          <cell r="S148" t="str">
            <v>0</v>
          </cell>
        </row>
        <row r="149">
          <cell r="C149" t="str">
            <v>131005A01</v>
          </cell>
          <cell r="D149" t="str">
            <v>131005A0196B1</v>
          </cell>
          <cell r="E149" t="str">
            <v>418</v>
          </cell>
          <cell r="F149" t="str">
            <v>131005</v>
          </cell>
          <cell r="G149" t="str">
            <v>A01</v>
          </cell>
          <cell r="H149" t="str">
            <v>96B</v>
          </cell>
          <cell r="I149" t="str">
            <v>1</v>
          </cell>
          <cell r="J149" t="str">
            <v>国際学</v>
          </cell>
          <cell r="K149" t="str">
            <v>5</v>
          </cell>
          <cell r="L149" t="str">
            <v>0</v>
          </cell>
          <cell r="M149" t="str">
            <v>0</v>
          </cell>
          <cell r="N149" t="str">
            <v>0</v>
          </cell>
          <cell r="O149" t="str">
            <v>0</v>
          </cell>
          <cell r="P149" t="str">
            <v>0</v>
          </cell>
          <cell r="Q149" t="str">
            <v>00</v>
          </cell>
          <cell r="R149" t="str">
            <v>0</v>
          </cell>
          <cell r="S149" t="str">
            <v>0</v>
          </cell>
        </row>
        <row r="150">
          <cell r="C150" t="str">
            <v>131006A01</v>
          </cell>
          <cell r="D150" t="str">
            <v>131006A0130A1</v>
          </cell>
          <cell r="E150" t="str">
            <v>418</v>
          </cell>
          <cell r="F150" t="str">
            <v>131006</v>
          </cell>
          <cell r="G150" t="str">
            <v>A01</v>
          </cell>
          <cell r="H150" t="str">
            <v>30A</v>
          </cell>
          <cell r="I150" t="str">
            <v>1</v>
          </cell>
          <cell r="J150" t="str">
            <v>社会情報</v>
          </cell>
          <cell r="K150" t="str">
            <v>5</v>
          </cell>
          <cell r="L150" t="str">
            <v>0</v>
          </cell>
          <cell r="M150" t="str">
            <v>0</v>
          </cell>
          <cell r="N150" t="str">
            <v>0</v>
          </cell>
          <cell r="O150" t="str">
            <v>0</v>
          </cell>
          <cell r="P150" t="str">
            <v>0</v>
          </cell>
          <cell r="Q150" t="str">
            <v>00</v>
          </cell>
          <cell r="R150" t="str">
            <v>0</v>
          </cell>
          <cell r="S150" t="str">
            <v>0</v>
          </cell>
        </row>
        <row r="151">
          <cell r="C151" t="str">
            <v>131006A01</v>
          </cell>
          <cell r="D151" t="str">
            <v>131006A0141B1</v>
          </cell>
          <cell r="E151" t="str">
            <v>418</v>
          </cell>
          <cell r="F151" t="str">
            <v>131006</v>
          </cell>
          <cell r="G151" t="str">
            <v>A01</v>
          </cell>
          <cell r="H151" t="str">
            <v>41B</v>
          </cell>
          <cell r="I151" t="str">
            <v>1</v>
          </cell>
          <cell r="J151" t="str">
            <v>文学</v>
          </cell>
          <cell r="K151" t="str">
            <v>5</v>
          </cell>
          <cell r="L151" t="str">
            <v>0</v>
          </cell>
          <cell r="M151" t="str">
            <v>0</v>
          </cell>
          <cell r="N151" t="str">
            <v>0</v>
          </cell>
          <cell r="O151" t="str">
            <v>0</v>
          </cell>
          <cell r="P151" t="str">
            <v>0</v>
          </cell>
          <cell r="Q151" t="str">
            <v>00</v>
          </cell>
          <cell r="R151" t="str">
            <v>0</v>
          </cell>
          <cell r="S151" t="str">
            <v>0</v>
          </cell>
        </row>
        <row r="152">
          <cell r="C152" t="str">
            <v>131006A01</v>
          </cell>
          <cell r="D152" t="str">
            <v>131006A0176B1</v>
          </cell>
          <cell r="E152" t="str">
            <v>418</v>
          </cell>
          <cell r="F152" t="str">
            <v>131006</v>
          </cell>
          <cell r="G152" t="str">
            <v>A01</v>
          </cell>
          <cell r="H152" t="str">
            <v>76B</v>
          </cell>
          <cell r="I152" t="str">
            <v>1</v>
          </cell>
          <cell r="J152" t="str">
            <v>家政学</v>
          </cell>
          <cell r="K152" t="str">
            <v>5</v>
          </cell>
          <cell r="L152" t="str">
            <v>0</v>
          </cell>
          <cell r="M152" t="str">
            <v>0</v>
          </cell>
          <cell r="N152" t="str">
            <v>0</v>
          </cell>
          <cell r="O152" t="str">
            <v>0</v>
          </cell>
          <cell r="P152" t="str">
            <v>0</v>
          </cell>
          <cell r="Q152" t="str">
            <v>00</v>
          </cell>
          <cell r="R152" t="str">
            <v>0</v>
          </cell>
          <cell r="S152" t="str">
            <v>0</v>
          </cell>
        </row>
        <row r="153">
          <cell r="C153" t="str">
            <v>131006A01</v>
          </cell>
          <cell r="D153" t="str">
            <v>131006A018VA1</v>
          </cell>
          <cell r="E153" t="str">
            <v>418</v>
          </cell>
          <cell r="F153" t="str">
            <v>131006</v>
          </cell>
          <cell r="G153" t="str">
            <v>A01</v>
          </cell>
          <cell r="H153" t="str">
            <v>8VA</v>
          </cell>
          <cell r="I153" t="str">
            <v>1</v>
          </cell>
          <cell r="J153" t="str">
            <v>人間関係学</v>
          </cell>
          <cell r="K153" t="str">
            <v>5</v>
          </cell>
          <cell r="L153" t="str">
            <v>0</v>
          </cell>
          <cell r="M153" t="str">
            <v>0</v>
          </cell>
          <cell r="N153" t="str">
            <v>0</v>
          </cell>
          <cell r="O153" t="str">
            <v>0</v>
          </cell>
          <cell r="P153" t="str">
            <v>0</v>
          </cell>
          <cell r="Q153" t="str">
            <v>00</v>
          </cell>
          <cell r="R153" t="str">
            <v>0</v>
          </cell>
          <cell r="S153" t="str">
            <v>0</v>
          </cell>
        </row>
        <row r="154">
          <cell r="C154" t="str">
            <v>131007A01</v>
          </cell>
          <cell r="D154" t="str">
            <v>131007A0108B1</v>
          </cell>
          <cell r="E154" t="str">
            <v>418</v>
          </cell>
          <cell r="F154" t="str">
            <v>131007</v>
          </cell>
          <cell r="G154" t="str">
            <v>A01</v>
          </cell>
          <cell r="H154" t="str">
            <v>08B</v>
          </cell>
          <cell r="I154" t="str">
            <v>1</v>
          </cell>
          <cell r="J154" t="str">
            <v>栄養学</v>
          </cell>
          <cell r="K154" t="str">
            <v>5</v>
          </cell>
          <cell r="L154" t="str">
            <v>0</v>
          </cell>
          <cell r="M154" t="str">
            <v>0</v>
          </cell>
          <cell r="N154" t="str">
            <v>0</v>
          </cell>
          <cell r="O154" t="str">
            <v>0</v>
          </cell>
          <cell r="P154" t="str">
            <v>0</v>
          </cell>
          <cell r="Q154" t="str">
            <v>00</v>
          </cell>
          <cell r="R154" t="str">
            <v>0</v>
          </cell>
          <cell r="S154" t="str">
            <v>0</v>
          </cell>
        </row>
        <row r="155">
          <cell r="C155" t="str">
            <v>131008A01</v>
          </cell>
          <cell r="D155" t="str">
            <v>131008A0119B1</v>
          </cell>
          <cell r="E155" t="str">
            <v>418</v>
          </cell>
          <cell r="F155" t="str">
            <v>131008</v>
          </cell>
          <cell r="G155" t="str">
            <v>A01</v>
          </cell>
          <cell r="H155" t="str">
            <v>19B</v>
          </cell>
          <cell r="I155" t="str">
            <v>1</v>
          </cell>
          <cell r="J155" t="str">
            <v>自然科学</v>
          </cell>
          <cell r="K155" t="str">
            <v>5</v>
          </cell>
          <cell r="L155" t="str">
            <v>0</v>
          </cell>
          <cell r="M155" t="str">
            <v>0</v>
          </cell>
          <cell r="N155" t="str">
            <v>0</v>
          </cell>
          <cell r="O155" t="str">
            <v>0</v>
          </cell>
          <cell r="P155" t="str">
            <v>0</v>
          </cell>
          <cell r="Q155" t="str">
            <v>00</v>
          </cell>
          <cell r="R155" t="str">
            <v>0</v>
          </cell>
          <cell r="S155" t="str">
            <v>0</v>
          </cell>
        </row>
        <row r="156">
          <cell r="C156" t="str">
            <v>131008A01</v>
          </cell>
          <cell r="D156" t="str">
            <v>131008A0146B1</v>
          </cell>
          <cell r="E156" t="str">
            <v>418</v>
          </cell>
          <cell r="F156" t="str">
            <v>131008</v>
          </cell>
          <cell r="G156" t="str">
            <v>A01</v>
          </cell>
          <cell r="H156" t="str">
            <v>46B</v>
          </cell>
          <cell r="I156" t="str">
            <v>1</v>
          </cell>
          <cell r="J156" t="str">
            <v>人文科学</v>
          </cell>
          <cell r="K156" t="str">
            <v>5</v>
          </cell>
          <cell r="L156" t="str">
            <v>0</v>
          </cell>
          <cell r="M156" t="str">
            <v>0</v>
          </cell>
          <cell r="N156" t="str">
            <v>0</v>
          </cell>
          <cell r="O156" t="str">
            <v>0</v>
          </cell>
          <cell r="P156" t="str">
            <v>0</v>
          </cell>
          <cell r="Q156" t="str">
            <v>00</v>
          </cell>
          <cell r="R156" t="str">
            <v>0</v>
          </cell>
          <cell r="S156" t="str">
            <v>0</v>
          </cell>
        </row>
        <row r="157">
          <cell r="C157" t="str">
            <v>131008A01</v>
          </cell>
          <cell r="D157" t="str">
            <v>131008A0160B1</v>
          </cell>
          <cell r="E157" t="str">
            <v>418</v>
          </cell>
          <cell r="F157" t="str">
            <v>131008</v>
          </cell>
          <cell r="G157" t="str">
            <v>A01</v>
          </cell>
          <cell r="H157" t="str">
            <v>60B</v>
          </cell>
          <cell r="I157" t="str">
            <v>1</v>
          </cell>
          <cell r="J157" t="str">
            <v>法学</v>
          </cell>
          <cell r="K157" t="str">
            <v>5</v>
          </cell>
          <cell r="L157" t="str">
            <v>0</v>
          </cell>
          <cell r="M157" t="str">
            <v>0</v>
          </cell>
          <cell r="N157" t="str">
            <v>0</v>
          </cell>
          <cell r="O157" t="str">
            <v>0</v>
          </cell>
          <cell r="P157" t="str">
            <v>0</v>
          </cell>
          <cell r="Q157" t="str">
            <v>00</v>
          </cell>
          <cell r="R157" t="str">
            <v>0</v>
          </cell>
          <cell r="S157" t="str">
            <v>0</v>
          </cell>
        </row>
        <row r="158">
          <cell r="C158" t="str">
            <v>131008A01</v>
          </cell>
          <cell r="D158" t="str">
            <v>131008A0163B1</v>
          </cell>
          <cell r="E158" t="str">
            <v>418</v>
          </cell>
          <cell r="F158" t="str">
            <v>131008</v>
          </cell>
          <cell r="G158" t="str">
            <v>A01</v>
          </cell>
          <cell r="H158" t="str">
            <v>63B</v>
          </cell>
          <cell r="I158" t="str">
            <v>1</v>
          </cell>
          <cell r="J158" t="str">
            <v>政治学</v>
          </cell>
          <cell r="K158" t="str">
            <v>5</v>
          </cell>
          <cell r="L158" t="str">
            <v>0</v>
          </cell>
          <cell r="M158" t="str">
            <v>0</v>
          </cell>
          <cell r="N158" t="str">
            <v>0</v>
          </cell>
          <cell r="O158" t="str">
            <v>0</v>
          </cell>
          <cell r="P158" t="str">
            <v>0</v>
          </cell>
          <cell r="Q158" t="str">
            <v>00</v>
          </cell>
          <cell r="R158" t="str">
            <v>0</v>
          </cell>
          <cell r="S158" t="str">
            <v>0</v>
          </cell>
        </row>
        <row r="159">
          <cell r="C159" t="str">
            <v>131008A01</v>
          </cell>
          <cell r="D159" t="str">
            <v>131008A0165B1</v>
          </cell>
          <cell r="E159" t="str">
            <v>418</v>
          </cell>
          <cell r="F159" t="str">
            <v>131008</v>
          </cell>
          <cell r="G159" t="str">
            <v>A01</v>
          </cell>
          <cell r="H159" t="str">
            <v>65B</v>
          </cell>
          <cell r="I159" t="str">
            <v>1</v>
          </cell>
          <cell r="J159" t="str">
            <v>経済学</v>
          </cell>
          <cell r="K159" t="str">
            <v>5</v>
          </cell>
          <cell r="L159" t="str">
            <v>0</v>
          </cell>
          <cell r="M159" t="str">
            <v>0</v>
          </cell>
          <cell r="N159" t="str">
            <v>0</v>
          </cell>
          <cell r="O159" t="str">
            <v>0</v>
          </cell>
          <cell r="P159" t="str">
            <v>0</v>
          </cell>
          <cell r="Q159" t="str">
            <v>00</v>
          </cell>
          <cell r="R159" t="str">
            <v>0</v>
          </cell>
          <cell r="S159" t="str">
            <v>0</v>
          </cell>
        </row>
        <row r="160">
          <cell r="C160" t="str">
            <v>131008A01</v>
          </cell>
          <cell r="D160" t="str">
            <v>131008A0166B1</v>
          </cell>
          <cell r="E160" t="str">
            <v>418</v>
          </cell>
          <cell r="F160" t="str">
            <v>131008</v>
          </cell>
          <cell r="G160" t="str">
            <v>A01</v>
          </cell>
          <cell r="H160" t="str">
            <v>66B</v>
          </cell>
          <cell r="I160" t="str">
            <v>1</v>
          </cell>
          <cell r="J160" t="str">
            <v>経営学</v>
          </cell>
          <cell r="K160" t="str">
            <v>5</v>
          </cell>
          <cell r="L160" t="str">
            <v>0</v>
          </cell>
          <cell r="M160" t="str">
            <v>0</v>
          </cell>
          <cell r="N160" t="str">
            <v>0</v>
          </cell>
          <cell r="O160" t="str">
            <v>0</v>
          </cell>
          <cell r="P160" t="str">
            <v>0</v>
          </cell>
          <cell r="Q160" t="str">
            <v>00</v>
          </cell>
          <cell r="R160" t="str">
            <v>0</v>
          </cell>
          <cell r="S160" t="str">
            <v>0</v>
          </cell>
        </row>
        <row r="161">
          <cell r="C161" t="str">
            <v>131008A01</v>
          </cell>
          <cell r="D161" t="str">
            <v>131008A016LA1</v>
          </cell>
          <cell r="E161" t="str">
            <v>418</v>
          </cell>
          <cell r="F161" t="str">
            <v>131008</v>
          </cell>
          <cell r="G161" t="str">
            <v>A01</v>
          </cell>
          <cell r="H161" t="str">
            <v>6LA</v>
          </cell>
          <cell r="I161" t="str">
            <v>1</v>
          </cell>
          <cell r="J161" t="str">
            <v>法務</v>
          </cell>
          <cell r="K161" t="str">
            <v>5</v>
          </cell>
          <cell r="L161" t="str">
            <v>0</v>
          </cell>
          <cell r="M161" t="str">
            <v>0</v>
          </cell>
          <cell r="N161" t="str">
            <v>0</v>
          </cell>
          <cell r="O161" t="str">
            <v>0</v>
          </cell>
          <cell r="P161" t="str">
            <v>0</v>
          </cell>
          <cell r="Q161" t="str">
            <v>00</v>
          </cell>
          <cell r="R161" t="str">
            <v>0</v>
          </cell>
          <cell r="S161" t="str">
            <v>0</v>
          </cell>
        </row>
        <row r="162">
          <cell r="C162" t="str">
            <v>131008A02</v>
          </cell>
          <cell r="D162" t="str">
            <v>131008A024LA1</v>
          </cell>
          <cell r="E162" t="str">
            <v>418</v>
          </cell>
          <cell r="F162" t="str">
            <v>131008</v>
          </cell>
          <cell r="G162" t="str">
            <v>A02</v>
          </cell>
          <cell r="H162" t="str">
            <v>4LA</v>
          </cell>
          <cell r="I162" t="str">
            <v>1</v>
          </cell>
          <cell r="J162" t="str">
            <v>国際文化交流</v>
          </cell>
          <cell r="K162" t="str">
            <v>5</v>
          </cell>
          <cell r="L162" t="str">
            <v>0</v>
          </cell>
          <cell r="M162" t="str">
            <v>0</v>
          </cell>
          <cell r="N162" t="str">
            <v>0</v>
          </cell>
          <cell r="O162" t="str">
            <v>0</v>
          </cell>
          <cell r="P162" t="str">
            <v>0</v>
          </cell>
          <cell r="Q162" t="str">
            <v>00</v>
          </cell>
          <cell r="R162" t="str">
            <v>0</v>
          </cell>
          <cell r="S162" t="str">
            <v>0</v>
          </cell>
        </row>
        <row r="163">
          <cell r="C163" t="str">
            <v>131009A01</v>
          </cell>
          <cell r="D163" t="str">
            <v>131009A0106B1</v>
          </cell>
          <cell r="E163" t="str">
            <v>418</v>
          </cell>
          <cell r="F163" t="str">
            <v>131009</v>
          </cell>
          <cell r="G163" t="str">
            <v>A01</v>
          </cell>
          <cell r="H163" t="str">
            <v>06B</v>
          </cell>
          <cell r="I163" t="str">
            <v>1</v>
          </cell>
          <cell r="J163" t="str">
            <v>薬学</v>
          </cell>
          <cell r="K163" t="str">
            <v>5</v>
          </cell>
          <cell r="L163" t="str">
            <v>0</v>
          </cell>
          <cell r="M163" t="str">
            <v>0</v>
          </cell>
          <cell r="N163" t="str">
            <v>0</v>
          </cell>
          <cell r="O163" t="str">
            <v>0</v>
          </cell>
          <cell r="P163" t="str">
            <v>0</v>
          </cell>
          <cell r="Q163" t="str">
            <v>00</v>
          </cell>
          <cell r="R163" t="str">
            <v>0</v>
          </cell>
          <cell r="S163" t="str">
            <v>0</v>
          </cell>
        </row>
        <row r="164">
          <cell r="C164" t="str">
            <v>131009A01</v>
          </cell>
          <cell r="D164" t="str">
            <v>131009A0107B1</v>
          </cell>
          <cell r="E164" t="str">
            <v>418</v>
          </cell>
          <cell r="F164" t="str">
            <v>131009</v>
          </cell>
          <cell r="G164" t="str">
            <v>A01</v>
          </cell>
          <cell r="H164" t="str">
            <v>07B</v>
          </cell>
          <cell r="I164" t="str">
            <v>1</v>
          </cell>
          <cell r="J164" t="str">
            <v>看護学</v>
          </cell>
          <cell r="K164" t="str">
            <v>5</v>
          </cell>
          <cell r="L164" t="str">
            <v>0</v>
          </cell>
          <cell r="M164" t="str">
            <v>0</v>
          </cell>
          <cell r="N164" t="str">
            <v>0</v>
          </cell>
          <cell r="O164" t="str">
            <v>0</v>
          </cell>
          <cell r="P164" t="str">
            <v>0</v>
          </cell>
          <cell r="Q164" t="str">
            <v>00</v>
          </cell>
          <cell r="R164" t="str">
            <v>0</v>
          </cell>
          <cell r="S164" t="str">
            <v>0</v>
          </cell>
        </row>
        <row r="165">
          <cell r="C165" t="str">
            <v>131009A01</v>
          </cell>
          <cell r="D165" t="str">
            <v>131009A012BB1</v>
          </cell>
          <cell r="E165" t="str">
            <v>418</v>
          </cell>
          <cell r="F165" t="str">
            <v>131009</v>
          </cell>
          <cell r="G165" t="str">
            <v>A01</v>
          </cell>
          <cell r="H165" t="str">
            <v>2BB</v>
          </cell>
          <cell r="I165" t="str">
            <v>1</v>
          </cell>
          <cell r="J165" t="str">
            <v>医療系</v>
          </cell>
          <cell r="K165" t="str">
            <v>5</v>
          </cell>
          <cell r="L165" t="str">
            <v>0</v>
          </cell>
          <cell r="M165" t="str">
            <v>0</v>
          </cell>
          <cell r="N165" t="str">
            <v>0</v>
          </cell>
          <cell r="O165" t="str">
            <v>0</v>
          </cell>
          <cell r="P165" t="str">
            <v>0</v>
          </cell>
          <cell r="Q165" t="str">
            <v>00</v>
          </cell>
          <cell r="R165" t="str">
            <v>0</v>
          </cell>
          <cell r="S165" t="str">
            <v>0</v>
          </cell>
        </row>
        <row r="166">
          <cell r="C166" t="str">
            <v>131009A01</v>
          </cell>
          <cell r="D166" t="str">
            <v>131009A012ZB1</v>
          </cell>
          <cell r="E166" t="str">
            <v>418</v>
          </cell>
          <cell r="F166" t="str">
            <v>131009</v>
          </cell>
          <cell r="G166" t="str">
            <v>A01</v>
          </cell>
          <cell r="H166" t="str">
            <v>2ZB</v>
          </cell>
          <cell r="I166" t="str">
            <v>1</v>
          </cell>
          <cell r="J166" t="str">
            <v>感染制御科学府</v>
          </cell>
          <cell r="K166" t="str">
            <v>5</v>
          </cell>
          <cell r="L166" t="str">
            <v>0</v>
          </cell>
          <cell r="M166" t="str">
            <v>0</v>
          </cell>
          <cell r="N166" t="str">
            <v>0</v>
          </cell>
          <cell r="O166" t="str">
            <v>0</v>
          </cell>
          <cell r="P166" t="str">
            <v>0</v>
          </cell>
          <cell r="Q166" t="str">
            <v>00</v>
          </cell>
          <cell r="R166" t="str">
            <v>0</v>
          </cell>
          <cell r="S166" t="str">
            <v>0</v>
          </cell>
        </row>
        <row r="167">
          <cell r="C167" t="str">
            <v>131009A01</v>
          </cell>
          <cell r="D167" t="str">
            <v>131009A0132B1</v>
          </cell>
          <cell r="E167" t="str">
            <v>418</v>
          </cell>
          <cell r="F167" t="str">
            <v>131009</v>
          </cell>
          <cell r="G167" t="str">
            <v>A01</v>
          </cell>
          <cell r="H167" t="str">
            <v>32B</v>
          </cell>
          <cell r="I167" t="str">
            <v>1</v>
          </cell>
          <cell r="J167" t="str">
            <v>獣医畜産学</v>
          </cell>
          <cell r="K167" t="str">
            <v>5</v>
          </cell>
          <cell r="L167" t="str">
            <v>0</v>
          </cell>
          <cell r="M167" t="str">
            <v>0</v>
          </cell>
          <cell r="N167" t="str">
            <v>0</v>
          </cell>
          <cell r="O167" t="str">
            <v>0</v>
          </cell>
          <cell r="P167" t="str">
            <v>0</v>
          </cell>
          <cell r="Q167" t="str">
            <v>00</v>
          </cell>
          <cell r="R167" t="str">
            <v>0</v>
          </cell>
          <cell r="S167" t="str">
            <v>0</v>
          </cell>
        </row>
        <row r="168">
          <cell r="C168" t="str">
            <v>131009A01</v>
          </cell>
          <cell r="D168" t="str">
            <v>131009A0134B1</v>
          </cell>
          <cell r="E168" t="str">
            <v>418</v>
          </cell>
          <cell r="F168" t="str">
            <v>131009</v>
          </cell>
          <cell r="G168" t="str">
            <v>A01</v>
          </cell>
          <cell r="H168" t="str">
            <v>34B</v>
          </cell>
          <cell r="I168" t="str">
            <v>1</v>
          </cell>
          <cell r="J168" t="str">
            <v>水産学</v>
          </cell>
          <cell r="K168" t="str">
            <v>5</v>
          </cell>
          <cell r="L168" t="str">
            <v>0</v>
          </cell>
          <cell r="M168" t="str">
            <v>0</v>
          </cell>
          <cell r="N168" t="str">
            <v>0</v>
          </cell>
          <cell r="O168" t="str">
            <v>0</v>
          </cell>
          <cell r="P168" t="str">
            <v>0</v>
          </cell>
          <cell r="Q168" t="str">
            <v>00</v>
          </cell>
          <cell r="R168" t="str">
            <v>0</v>
          </cell>
          <cell r="S168" t="str">
            <v>0</v>
          </cell>
        </row>
        <row r="169">
          <cell r="C169" t="str">
            <v>131009A01</v>
          </cell>
          <cell r="D169" t="str">
            <v>131009A018IB1</v>
          </cell>
          <cell r="E169" t="str">
            <v>418</v>
          </cell>
          <cell r="F169" t="str">
            <v>131009</v>
          </cell>
          <cell r="G169" t="str">
            <v>A01</v>
          </cell>
          <cell r="H169" t="str">
            <v>8IB</v>
          </cell>
          <cell r="I169" t="str">
            <v>1</v>
          </cell>
          <cell r="J169" t="str">
            <v>基礎生命科学</v>
          </cell>
          <cell r="K169" t="str">
            <v>5</v>
          </cell>
          <cell r="L169" t="str">
            <v>0</v>
          </cell>
          <cell r="M169" t="str">
            <v>0</v>
          </cell>
          <cell r="N169" t="str">
            <v>0</v>
          </cell>
          <cell r="O169" t="str">
            <v>0</v>
          </cell>
          <cell r="P169" t="str">
            <v>0</v>
          </cell>
          <cell r="Q169" t="str">
            <v>00</v>
          </cell>
          <cell r="R169" t="str">
            <v>0</v>
          </cell>
          <cell r="S169" t="str">
            <v>0</v>
          </cell>
        </row>
        <row r="170">
          <cell r="C170" t="str">
            <v>131010A01</v>
          </cell>
          <cell r="D170" t="str">
            <v>131010A0143A1</v>
          </cell>
          <cell r="E170" t="str">
            <v>418</v>
          </cell>
          <cell r="F170" t="str">
            <v>131010</v>
          </cell>
          <cell r="G170" t="str">
            <v>A01</v>
          </cell>
          <cell r="H170" t="str">
            <v>43A</v>
          </cell>
          <cell r="I170" t="str">
            <v>1</v>
          </cell>
          <cell r="J170" t="str">
            <v>文芸学</v>
          </cell>
          <cell r="K170" t="str">
            <v>5</v>
          </cell>
          <cell r="L170" t="str">
            <v>0</v>
          </cell>
          <cell r="M170" t="str">
            <v>0</v>
          </cell>
          <cell r="N170" t="str">
            <v>0</v>
          </cell>
          <cell r="O170" t="str">
            <v>0</v>
          </cell>
          <cell r="P170" t="str">
            <v>0</v>
          </cell>
          <cell r="Q170" t="str">
            <v>00</v>
          </cell>
          <cell r="R170" t="str">
            <v>0</v>
          </cell>
          <cell r="S170" t="str">
            <v>0</v>
          </cell>
        </row>
        <row r="171">
          <cell r="C171" t="str">
            <v>131010A01</v>
          </cell>
          <cell r="D171" t="str">
            <v>131010A0157A1</v>
          </cell>
          <cell r="E171" t="str">
            <v>418</v>
          </cell>
          <cell r="F171" t="str">
            <v>131010</v>
          </cell>
          <cell r="G171" t="str">
            <v>A01</v>
          </cell>
          <cell r="H171" t="str">
            <v>57A</v>
          </cell>
          <cell r="I171" t="str">
            <v>1</v>
          </cell>
          <cell r="J171" t="str">
            <v>比較文化</v>
          </cell>
          <cell r="K171" t="str">
            <v>5</v>
          </cell>
          <cell r="L171" t="str">
            <v>0</v>
          </cell>
          <cell r="M171" t="str">
            <v>0</v>
          </cell>
          <cell r="N171" t="str">
            <v>0</v>
          </cell>
          <cell r="O171" t="str">
            <v>0</v>
          </cell>
          <cell r="P171" t="str">
            <v>0</v>
          </cell>
          <cell r="Q171" t="str">
            <v>00</v>
          </cell>
          <cell r="R171" t="str">
            <v>0</v>
          </cell>
          <cell r="S171" t="str">
            <v>0</v>
          </cell>
        </row>
        <row r="172">
          <cell r="C172" t="str">
            <v>131010A01</v>
          </cell>
          <cell r="D172" t="str">
            <v>131010A0176B1</v>
          </cell>
          <cell r="E172" t="str">
            <v>418</v>
          </cell>
          <cell r="F172" t="str">
            <v>131010</v>
          </cell>
          <cell r="G172" t="str">
            <v>A01</v>
          </cell>
          <cell r="H172" t="str">
            <v>76B</v>
          </cell>
          <cell r="I172" t="str">
            <v>1</v>
          </cell>
          <cell r="J172" t="str">
            <v>家政学</v>
          </cell>
          <cell r="K172" t="str">
            <v>5</v>
          </cell>
          <cell r="L172" t="str">
            <v>0</v>
          </cell>
          <cell r="M172" t="str">
            <v>0</v>
          </cell>
          <cell r="N172" t="str">
            <v>0</v>
          </cell>
          <cell r="O172" t="str">
            <v>0</v>
          </cell>
          <cell r="P172" t="str">
            <v>0</v>
          </cell>
          <cell r="Q172" t="str">
            <v>00</v>
          </cell>
          <cell r="R172" t="str">
            <v>0</v>
          </cell>
          <cell r="S172" t="str">
            <v>0</v>
          </cell>
        </row>
        <row r="173">
          <cell r="C173" t="str">
            <v>131011A01</v>
          </cell>
          <cell r="D173" t="str">
            <v>131011A0106B1</v>
          </cell>
          <cell r="E173" t="str">
            <v>418</v>
          </cell>
          <cell r="F173" t="str">
            <v>131011</v>
          </cell>
          <cell r="G173" t="str">
            <v>A01</v>
          </cell>
          <cell r="H173" t="str">
            <v>06B</v>
          </cell>
          <cell r="I173" t="str">
            <v>1</v>
          </cell>
          <cell r="J173" t="str">
            <v>薬学</v>
          </cell>
          <cell r="K173" t="str">
            <v>5</v>
          </cell>
          <cell r="L173" t="str">
            <v>0</v>
          </cell>
          <cell r="M173" t="str">
            <v>0</v>
          </cell>
          <cell r="N173" t="str">
            <v>0</v>
          </cell>
          <cell r="O173" t="str">
            <v>0</v>
          </cell>
          <cell r="P173" t="str">
            <v>0</v>
          </cell>
          <cell r="Q173" t="str">
            <v>00</v>
          </cell>
          <cell r="R173" t="str">
            <v>0</v>
          </cell>
          <cell r="S173" t="str">
            <v>0</v>
          </cell>
        </row>
        <row r="174">
          <cell r="C174" t="str">
            <v>131012A01</v>
          </cell>
          <cell r="D174" t="str">
            <v>131012A0101D1</v>
          </cell>
          <cell r="E174" t="str">
            <v>418</v>
          </cell>
          <cell r="F174" t="str">
            <v>131012</v>
          </cell>
          <cell r="G174" t="str">
            <v>A01</v>
          </cell>
          <cell r="H174" t="str">
            <v>01D</v>
          </cell>
          <cell r="I174" t="str">
            <v>1</v>
          </cell>
          <cell r="J174" t="str">
            <v>医学</v>
          </cell>
          <cell r="K174" t="str">
            <v>5</v>
          </cell>
          <cell r="L174" t="str">
            <v>0</v>
          </cell>
          <cell r="M174" t="str">
            <v>0</v>
          </cell>
          <cell r="N174" t="str">
            <v>0</v>
          </cell>
          <cell r="O174" t="str">
            <v>0</v>
          </cell>
          <cell r="P174" t="str">
            <v>0</v>
          </cell>
          <cell r="Q174" t="str">
            <v>00</v>
          </cell>
          <cell r="R174" t="str">
            <v>0</v>
          </cell>
          <cell r="S174" t="str">
            <v>0</v>
          </cell>
        </row>
        <row r="175">
          <cell r="C175" t="str">
            <v>131012A01</v>
          </cell>
          <cell r="D175" t="str">
            <v>131012A0111B1</v>
          </cell>
          <cell r="E175" t="str">
            <v>418</v>
          </cell>
          <cell r="F175" t="str">
            <v>131012</v>
          </cell>
          <cell r="G175" t="str">
            <v>A01</v>
          </cell>
          <cell r="H175" t="str">
            <v>11B</v>
          </cell>
          <cell r="I175" t="str">
            <v>1</v>
          </cell>
          <cell r="J175" t="str">
            <v>保健学</v>
          </cell>
          <cell r="K175" t="str">
            <v>5</v>
          </cell>
          <cell r="L175" t="str">
            <v>0</v>
          </cell>
          <cell r="M175" t="str">
            <v>0</v>
          </cell>
          <cell r="N175" t="str">
            <v>0</v>
          </cell>
          <cell r="O175" t="str">
            <v>0</v>
          </cell>
          <cell r="P175" t="str">
            <v>0</v>
          </cell>
          <cell r="Q175" t="str">
            <v>00</v>
          </cell>
          <cell r="R175" t="str">
            <v>0</v>
          </cell>
          <cell r="S175" t="str">
            <v>0</v>
          </cell>
        </row>
        <row r="176">
          <cell r="C176" t="str">
            <v>131012A01</v>
          </cell>
          <cell r="D176" t="str">
            <v>131012A0194B1</v>
          </cell>
          <cell r="E176" t="str">
            <v>418</v>
          </cell>
          <cell r="F176" t="str">
            <v>131012</v>
          </cell>
          <cell r="G176" t="str">
            <v>A01</v>
          </cell>
          <cell r="H176" t="str">
            <v>94B</v>
          </cell>
          <cell r="I176" t="str">
            <v>1</v>
          </cell>
          <cell r="J176" t="str">
            <v>国際協力</v>
          </cell>
          <cell r="K176" t="str">
            <v>5</v>
          </cell>
          <cell r="L176" t="str">
            <v>0</v>
          </cell>
          <cell r="M176" t="str">
            <v>0</v>
          </cell>
          <cell r="N176" t="str">
            <v>0</v>
          </cell>
          <cell r="O176" t="str">
            <v>0</v>
          </cell>
          <cell r="P176" t="str">
            <v>0</v>
          </cell>
          <cell r="Q176" t="str">
            <v>00</v>
          </cell>
          <cell r="R176" t="str">
            <v>0</v>
          </cell>
          <cell r="S176" t="str">
            <v>0</v>
          </cell>
        </row>
        <row r="177">
          <cell r="C177" t="str">
            <v>131013A01</v>
          </cell>
          <cell r="D177" t="str">
            <v>131013A0190A1</v>
          </cell>
          <cell r="E177" t="str">
            <v>418</v>
          </cell>
          <cell r="F177" t="str">
            <v>131013</v>
          </cell>
          <cell r="G177" t="str">
            <v>A01</v>
          </cell>
          <cell r="H177" t="str">
            <v>90A</v>
          </cell>
          <cell r="I177" t="str">
            <v>1</v>
          </cell>
          <cell r="J177" t="str">
            <v>音楽</v>
          </cell>
          <cell r="K177" t="str">
            <v>5</v>
          </cell>
          <cell r="L177" t="str">
            <v>0</v>
          </cell>
          <cell r="M177" t="str">
            <v>0</v>
          </cell>
          <cell r="N177" t="str">
            <v>0</v>
          </cell>
          <cell r="O177" t="str">
            <v>0</v>
          </cell>
          <cell r="P177" t="str">
            <v>0</v>
          </cell>
          <cell r="Q177" t="str">
            <v>00</v>
          </cell>
          <cell r="R177" t="str">
            <v>0</v>
          </cell>
          <cell r="S177" t="str">
            <v>0</v>
          </cell>
        </row>
        <row r="178">
          <cell r="C178" t="str">
            <v>131014A01</v>
          </cell>
          <cell r="D178" t="str">
            <v>131014A0189A1</v>
          </cell>
          <cell r="E178" t="str">
            <v>418</v>
          </cell>
          <cell r="F178" t="str">
            <v>131014</v>
          </cell>
          <cell r="G178" t="str">
            <v>A01</v>
          </cell>
          <cell r="H178" t="str">
            <v>89A</v>
          </cell>
          <cell r="I178" t="str">
            <v>1</v>
          </cell>
          <cell r="J178" t="str">
            <v>造形</v>
          </cell>
          <cell r="K178" t="str">
            <v>5</v>
          </cell>
          <cell r="L178" t="str">
            <v>0</v>
          </cell>
          <cell r="M178" t="str">
            <v>0</v>
          </cell>
          <cell r="N178" t="str">
            <v>0</v>
          </cell>
          <cell r="O178" t="str">
            <v>0</v>
          </cell>
          <cell r="P178" t="str">
            <v>0</v>
          </cell>
          <cell r="Q178" t="str">
            <v>00</v>
          </cell>
          <cell r="R178" t="str">
            <v>0</v>
          </cell>
          <cell r="S178" t="str">
            <v>0</v>
          </cell>
        </row>
        <row r="179">
          <cell r="C179" t="str">
            <v>131015A01</v>
          </cell>
          <cell r="D179" t="str">
            <v>131015A0101A1</v>
          </cell>
          <cell r="E179" t="str">
            <v>418</v>
          </cell>
          <cell r="F179" t="str">
            <v>131015</v>
          </cell>
          <cell r="G179" t="str">
            <v>A01</v>
          </cell>
          <cell r="H179" t="str">
            <v>01A</v>
          </cell>
          <cell r="I179" t="str">
            <v>1</v>
          </cell>
          <cell r="J179" t="str">
            <v>医学</v>
          </cell>
          <cell r="K179" t="str">
            <v>5</v>
          </cell>
          <cell r="L179" t="str">
            <v>0</v>
          </cell>
          <cell r="M179" t="str">
            <v>0</v>
          </cell>
          <cell r="N179" t="str">
            <v>0</v>
          </cell>
          <cell r="O179" t="str">
            <v>0</v>
          </cell>
          <cell r="P179" t="str">
            <v>0</v>
          </cell>
          <cell r="Q179" t="str">
            <v>00</v>
          </cell>
          <cell r="R179" t="str">
            <v>0</v>
          </cell>
          <cell r="S179" t="str">
            <v>0</v>
          </cell>
        </row>
        <row r="180">
          <cell r="C180" t="str">
            <v>131015A01</v>
          </cell>
          <cell r="D180" t="str">
            <v>131015A0101D1</v>
          </cell>
          <cell r="E180" t="str">
            <v>418</v>
          </cell>
          <cell r="F180" t="str">
            <v>131015</v>
          </cell>
          <cell r="G180" t="str">
            <v>A01</v>
          </cell>
          <cell r="H180" t="str">
            <v>01D</v>
          </cell>
          <cell r="I180" t="str">
            <v>1</v>
          </cell>
          <cell r="J180" t="str">
            <v>医学</v>
          </cell>
          <cell r="K180" t="str">
            <v>5</v>
          </cell>
          <cell r="L180" t="str">
            <v>0</v>
          </cell>
          <cell r="M180" t="str">
            <v>0</v>
          </cell>
          <cell r="N180" t="str">
            <v>0</v>
          </cell>
          <cell r="O180" t="str">
            <v>0</v>
          </cell>
          <cell r="P180" t="str">
            <v>0</v>
          </cell>
          <cell r="Q180" t="str">
            <v>00</v>
          </cell>
          <cell r="R180" t="str">
            <v>0</v>
          </cell>
          <cell r="S180" t="str">
            <v>0</v>
          </cell>
        </row>
        <row r="181">
          <cell r="C181" t="str">
            <v>131015A01</v>
          </cell>
          <cell r="D181" t="str">
            <v>131015A0116B1</v>
          </cell>
          <cell r="E181" t="str">
            <v>418</v>
          </cell>
          <cell r="F181" t="str">
            <v>131015</v>
          </cell>
          <cell r="G181" t="str">
            <v>A01</v>
          </cell>
          <cell r="H181" t="str">
            <v>16B</v>
          </cell>
          <cell r="I181" t="str">
            <v>1</v>
          </cell>
          <cell r="J181" t="str">
            <v>理工学</v>
          </cell>
          <cell r="K181" t="str">
            <v>5</v>
          </cell>
          <cell r="L181" t="str">
            <v>0</v>
          </cell>
          <cell r="M181" t="str">
            <v>0</v>
          </cell>
          <cell r="N181" t="str">
            <v>0</v>
          </cell>
          <cell r="O181" t="str">
            <v>0</v>
          </cell>
          <cell r="P181" t="str">
            <v>0</v>
          </cell>
          <cell r="Q181" t="str">
            <v>00</v>
          </cell>
          <cell r="R181" t="str">
            <v>0</v>
          </cell>
          <cell r="S181" t="str">
            <v>0</v>
          </cell>
        </row>
        <row r="182">
          <cell r="C182" t="str">
            <v>131015A01</v>
          </cell>
          <cell r="D182" t="str">
            <v>131015A013QA1</v>
          </cell>
          <cell r="E182" t="str">
            <v>418</v>
          </cell>
          <cell r="F182" t="str">
            <v>131015</v>
          </cell>
          <cell r="G182" t="str">
            <v>A01</v>
          </cell>
          <cell r="H182" t="str">
            <v>3QA</v>
          </cell>
          <cell r="I182" t="str">
            <v>1</v>
          </cell>
          <cell r="J182" t="str">
            <v>健康マネジメント</v>
          </cell>
          <cell r="K182" t="str">
            <v>5</v>
          </cell>
          <cell r="L182" t="str">
            <v>0</v>
          </cell>
          <cell r="M182" t="str">
            <v>0</v>
          </cell>
          <cell r="N182" t="str">
            <v>0</v>
          </cell>
          <cell r="O182" t="str">
            <v>0</v>
          </cell>
          <cell r="P182" t="str">
            <v>0</v>
          </cell>
          <cell r="Q182" t="str">
            <v>00</v>
          </cell>
          <cell r="R182" t="str">
            <v>0</v>
          </cell>
          <cell r="S182" t="str">
            <v>0</v>
          </cell>
        </row>
        <row r="183">
          <cell r="C183" t="str">
            <v>131015A01</v>
          </cell>
          <cell r="D183" t="str">
            <v>131015A0141B1</v>
          </cell>
          <cell r="E183" t="str">
            <v>418</v>
          </cell>
          <cell r="F183" t="str">
            <v>131015</v>
          </cell>
          <cell r="G183" t="str">
            <v>A01</v>
          </cell>
          <cell r="H183" t="str">
            <v>41B</v>
          </cell>
          <cell r="I183" t="str">
            <v>1</v>
          </cell>
          <cell r="J183" t="str">
            <v>文学</v>
          </cell>
          <cell r="K183" t="str">
            <v>5</v>
          </cell>
          <cell r="L183" t="str">
            <v>0</v>
          </cell>
          <cell r="M183" t="str">
            <v>0</v>
          </cell>
          <cell r="N183" t="str">
            <v>0</v>
          </cell>
          <cell r="O183" t="str">
            <v>0</v>
          </cell>
          <cell r="P183" t="str">
            <v>0</v>
          </cell>
          <cell r="Q183" t="str">
            <v>00</v>
          </cell>
          <cell r="R183" t="str">
            <v>0</v>
          </cell>
          <cell r="S183" t="str">
            <v>0</v>
          </cell>
        </row>
        <row r="184">
          <cell r="C184" t="str">
            <v>131015A01</v>
          </cell>
          <cell r="D184" t="str">
            <v>131015A0156B1</v>
          </cell>
          <cell r="E184" t="str">
            <v>418</v>
          </cell>
          <cell r="F184" t="str">
            <v>131015</v>
          </cell>
          <cell r="G184" t="str">
            <v>A01</v>
          </cell>
          <cell r="H184" t="str">
            <v>56B</v>
          </cell>
          <cell r="I184" t="str">
            <v>1</v>
          </cell>
          <cell r="J184" t="str">
            <v>社会学</v>
          </cell>
          <cell r="K184" t="str">
            <v>5</v>
          </cell>
          <cell r="L184" t="str">
            <v>0</v>
          </cell>
          <cell r="M184" t="str">
            <v>0</v>
          </cell>
          <cell r="N184" t="str">
            <v>0</v>
          </cell>
          <cell r="O184" t="str">
            <v>0</v>
          </cell>
          <cell r="P184" t="str">
            <v>0</v>
          </cell>
          <cell r="Q184" t="str">
            <v>00</v>
          </cell>
          <cell r="R184" t="str">
            <v>0</v>
          </cell>
          <cell r="S184" t="str">
            <v>0</v>
          </cell>
        </row>
        <row r="185">
          <cell r="C185" t="str">
            <v>131015A01</v>
          </cell>
          <cell r="D185" t="str">
            <v>131015A0160B1</v>
          </cell>
          <cell r="E185" t="str">
            <v>418</v>
          </cell>
          <cell r="F185" t="str">
            <v>131015</v>
          </cell>
          <cell r="G185" t="str">
            <v>A01</v>
          </cell>
          <cell r="H185" t="str">
            <v>60B</v>
          </cell>
          <cell r="I185" t="str">
            <v>1</v>
          </cell>
          <cell r="J185" t="str">
            <v>法学</v>
          </cell>
          <cell r="K185" t="str">
            <v>5</v>
          </cell>
          <cell r="L185" t="str">
            <v>0</v>
          </cell>
          <cell r="M185" t="str">
            <v>0</v>
          </cell>
          <cell r="N185" t="str">
            <v>0</v>
          </cell>
          <cell r="O185" t="str">
            <v>0</v>
          </cell>
          <cell r="P185" t="str">
            <v>0</v>
          </cell>
          <cell r="Q185" t="str">
            <v>00</v>
          </cell>
          <cell r="R185" t="str">
            <v>0</v>
          </cell>
          <cell r="S185" t="str">
            <v>0</v>
          </cell>
        </row>
        <row r="186">
          <cell r="C186" t="str">
            <v>131015A01</v>
          </cell>
          <cell r="D186" t="str">
            <v>131015A0165B1</v>
          </cell>
          <cell r="E186" t="str">
            <v>418</v>
          </cell>
          <cell r="F186" t="str">
            <v>131015</v>
          </cell>
          <cell r="G186" t="str">
            <v>A01</v>
          </cell>
          <cell r="H186" t="str">
            <v>65B</v>
          </cell>
          <cell r="I186" t="str">
            <v>1</v>
          </cell>
          <cell r="J186" t="str">
            <v>経済学</v>
          </cell>
          <cell r="K186" t="str">
            <v>5</v>
          </cell>
          <cell r="L186" t="str">
            <v>0</v>
          </cell>
          <cell r="M186" t="str">
            <v>0</v>
          </cell>
          <cell r="N186" t="str">
            <v>0</v>
          </cell>
          <cell r="O186" t="str">
            <v>0</v>
          </cell>
          <cell r="P186" t="str">
            <v>0</v>
          </cell>
          <cell r="Q186" t="str">
            <v>00</v>
          </cell>
          <cell r="R186" t="str">
            <v>0</v>
          </cell>
          <cell r="S186" t="str">
            <v>0</v>
          </cell>
        </row>
        <row r="187">
          <cell r="C187" t="str">
            <v>131015A01</v>
          </cell>
          <cell r="D187" t="str">
            <v>131015A0167B1</v>
          </cell>
          <cell r="E187" t="str">
            <v>418</v>
          </cell>
          <cell r="F187" t="str">
            <v>131015</v>
          </cell>
          <cell r="G187" t="str">
            <v>A01</v>
          </cell>
          <cell r="H187" t="str">
            <v>67B</v>
          </cell>
          <cell r="I187" t="str">
            <v>1</v>
          </cell>
          <cell r="J187" t="str">
            <v>経営管理</v>
          </cell>
          <cell r="K187" t="str">
            <v>5</v>
          </cell>
          <cell r="L187" t="str">
            <v>0</v>
          </cell>
          <cell r="M187" t="str">
            <v>0</v>
          </cell>
          <cell r="N187" t="str">
            <v>0</v>
          </cell>
          <cell r="O187" t="str">
            <v>0</v>
          </cell>
          <cell r="P187" t="str">
            <v>0</v>
          </cell>
          <cell r="Q187" t="str">
            <v>00</v>
          </cell>
          <cell r="R187" t="str">
            <v>0</v>
          </cell>
          <cell r="S187" t="str">
            <v>0</v>
          </cell>
        </row>
        <row r="188">
          <cell r="C188" t="str">
            <v>131015A01</v>
          </cell>
          <cell r="D188" t="str">
            <v>131015A0168B1</v>
          </cell>
          <cell r="E188" t="str">
            <v>418</v>
          </cell>
          <cell r="F188" t="str">
            <v>131015</v>
          </cell>
          <cell r="G188" t="str">
            <v>A01</v>
          </cell>
          <cell r="H188" t="str">
            <v>68B</v>
          </cell>
          <cell r="I188" t="str">
            <v>1</v>
          </cell>
          <cell r="J188" t="str">
            <v>商学</v>
          </cell>
          <cell r="K188" t="str">
            <v>5</v>
          </cell>
          <cell r="L188" t="str">
            <v>0</v>
          </cell>
          <cell r="M188" t="str">
            <v>0</v>
          </cell>
          <cell r="N188" t="str">
            <v>0</v>
          </cell>
          <cell r="O188" t="str">
            <v>0</v>
          </cell>
          <cell r="P188" t="str">
            <v>0</v>
          </cell>
          <cell r="Q188" t="str">
            <v>00</v>
          </cell>
          <cell r="R188" t="str">
            <v>0</v>
          </cell>
          <cell r="S188" t="str">
            <v>0</v>
          </cell>
        </row>
        <row r="189">
          <cell r="C189" t="str">
            <v>131015A01</v>
          </cell>
          <cell r="D189" t="str">
            <v>131015A016LA1</v>
          </cell>
          <cell r="E189" t="str">
            <v>418</v>
          </cell>
          <cell r="F189" t="str">
            <v>131015</v>
          </cell>
          <cell r="G189" t="str">
            <v>A01</v>
          </cell>
          <cell r="H189" t="str">
            <v>6LA</v>
          </cell>
          <cell r="I189" t="str">
            <v>1</v>
          </cell>
          <cell r="J189" t="str">
            <v>法務</v>
          </cell>
          <cell r="K189" t="str">
            <v>5</v>
          </cell>
          <cell r="L189" t="str">
            <v>0</v>
          </cell>
          <cell r="M189" t="str">
            <v>0</v>
          </cell>
          <cell r="N189" t="str">
            <v>0</v>
          </cell>
          <cell r="O189" t="str">
            <v>0</v>
          </cell>
          <cell r="P189" t="str">
            <v>0</v>
          </cell>
          <cell r="Q189" t="str">
            <v>00</v>
          </cell>
          <cell r="R189" t="str">
            <v>0</v>
          </cell>
          <cell r="S189" t="str">
            <v>0</v>
          </cell>
        </row>
        <row r="190">
          <cell r="C190" t="str">
            <v>131015A01</v>
          </cell>
          <cell r="D190" t="str">
            <v>131015A0179B1</v>
          </cell>
          <cell r="E190" t="str">
            <v>418</v>
          </cell>
          <cell r="F190" t="str">
            <v>131015</v>
          </cell>
          <cell r="G190" t="str">
            <v>A01</v>
          </cell>
          <cell r="H190" t="str">
            <v>79B</v>
          </cell>
          <cell r="I190" t="str">
            <v>1</v>
          </cell>
          <cell r="J190" t="str">
            <v>政策・メディア</v>
          </cell>
          <cell r="K190" t="str">
            <v>5</v>
          </cell>
          <cell r="L190" t="str">
            <v>0</v>
          </cell>
          <cell r="M190" t="str">
            <v>0</v>
          </cell>
          <cell r="N190" t="str">
            <v>0</v>
          </cell>
          <cell r="O190" t="str">
            <v>0</v>
          </cell>
          <cell r="P190" t="str">
            <v>0</v>
          </cell>
          <cell r="Q190" t="str">
            <v>00</v>
          </cell>
          <cell r="R190" t="str">
            <v>0</v>
          </cell>
          <cell r="S190" t="str">
            <v>0</v>
          </cell>
        </row>
        <row r="191">
          <cell r="C191" t="str">
            <v>131016A01</v>
          </cell>
          <cell r="D191" t="str">
            <v>131016A0120B1</v>
          </cell>
          <cell r="E191" t="str">
            <v>418</v>
          </cell>
          <cell r="F191" t="str">
            <v>131016</v>
          </cell>
          <cell r="G191" t="str">
            <v>A01</v>
          </cell>
          <cell r="H191" t="str">
            <v>20B</v>
          </cell>
          <cell r="I191" t="str">
            <v>1</v>
          </cell>
          <cell r="J191" t="str">
            <v>工学</v>
          </cell>
          <cell r="K191" t="str">
            <v>5</v>
          </cell>
          <cell r="L191" t="str">
            <v>0</v>
          </cell>
          <cell r="M191" t="str">
            <v>0</v>
          </cell>
          <cell r="N191" t="str">
            <v>0</v>
          </cell>
          <cell r="O191" t="str">
            <v>0</v>
          </cell>
          <cell r="P191" t="str">
            <v>0</v>
          </cell>
          <cell r="Q191" t="str">
            <v>00</v>
          </cell>
          <cell r="R191" t="str">
            <v>0</v>
          </cell>
          <cell r="S191" t="str">
            <v>0</v>
          </cell>
        </row>
        <row r="192">
          <cell r="C192" t="str">
            <v>131016A01</v>
          </cell>
          <cell r="D192" t="str">
            <v>131016A015TB1</v>
          </cell>
          <cell r="E192" t="str">
            <v>418</v>
          </cell>
          <cell r="F192" t="str">
            <v>131016</v>
          </cell>
          <cell r="G192" t="str">
            <v>A01</v>
          </cell>
          <cell r="H192" t="str">
            <v>5TB</v>
          </cell>
          <cell r="I192" t="str">
            <v>1</v>
          </cell>
          <cell r="J192" t="str">
            <v>環境情報学</v>
          </cell>
          <cell r="K192" t="str">
            <v>5</v>
          </cell>
          <cell r="L192" t="str">
            <v>0</v>
          </cell>
          <cell r="M192" t="str">
            <v>0</v>
          </cell>
          <cell r="N192" t="str">
            <v>0</v>
          </cell>
          <cell r="O192" t="str">
            <v>0</v>
          </cell>
          <cell r="P192" t="str">
            <v>0</v>
          </cell>
          <cell r="Q192" t="str">
            <v>00</v>
          </cell>
          <cell r="R192" t="str">
            <v>0</v>
          </cell>
          <cell r="S192" t="str">
            <v>0</v>
          </cell>
        </row>
        <row r="193">
          <cell r="C193" t="str">
            <v>131017A01</v>
          </cell>
          <cell r="D193" t="str">
            <v>131017A0120B1</v>
          </cell>
          <cell r="E193" t="str">
            <v>418</v>
          </cell>
          <cell r="F193" t="str">
            <v>131017</v>
          </cell>
          <cell r="G193" t="str">
            <v>A01</v>
          </cell>
          <cell r="H193" t="str">
            <v>20B</v>
          </cell>
          <cell r="I193" t="str">
            <v>1</v>
          </cell>
          <cell r="J193" t="str">
            <v>工学</v>
          </cell>
          <cell r="K193" t="str">
            <v>5</v>
          </cell>
          <cell r="L193" t="str">
            <v>0</v>
          </cell>
          <cell r="M193" t="str">
            <v>0</v>
          </cell>
          <cell r="N193" t="str">
            <v>0</v>
          </cell>
          <cell r="O193" t="str">
            <v>0</v>
          </cell>
          <cell r="P193" t="str">
            <v>0</v>
          </cell>
          <cell r="Q193" t="str">
            <v>00</v>
          </cell>
          <cell r="R193" t="str">
            <v>0</v>
          </cell>
          <cell r="S193" t="str">
            <v>0</v>
          </cell>
        </row>
        <row r="194">
          <cell r="C194" t="str">
            <v>131018A01</v>
          </cell>
          <cell r="D194" t="str">
            <v>131018A0141B1</v>
          </cell>
          <cell r="E194" t="str">
            <v>418</v>
          </cell>
          <cell r="F194" t="str">
            <v>131018</v>
          </cell>
          <cell r="G194" t="str">
            <v>A01</v>
          </cell>
          <cell r="H194" t="str">
            <v>41B</v>
          </cell>
          <cell r="I194" t="str">
            <v>1</v>
          </cell>
          <cell r="J194" t="str">
            <v>文学</v>
          </cell>
          <cell r="K194" t="str">
            <v>5</v>
          </cell>
          <cell r="L194" t="str">
            <v>0</v>
          </cell>
          <cell r="M194" t="str">
            <v>0</v>
          </cell>
          <cell r="N194" t="str">
            <v>0</v>
          </cell>
          <cell r="O194" t="str">
            <v>0</v>
          </cell>
          <cell r="P194" t="str">
            <v>0</v>
          </cell>
          <cell r="Q194" t="str">
            <v>00</v>
          </cell>
          <cell r="R194" t="str">
            <v>0</v>
          </cell>
          <cell r="S194" t="str">
            <v>0</v>
          </cell>
        </row>
        <row r="195">
          <cell r="C195" t="str">
            <v>131018A01</v>
          </cell>
          <cell r="D195" t="str">
            <v>131018A0160B1</v>
          </cell>
          <cell r="E195" t="str">
            <v>418</v>
          </cell>
          <cell r="F195" t="str">
            <v>131018</v>
          </cell>
          <cell r="G195" t="str">
            <v>A01</v>
          </cell>
          <cell r="H195" t="str">
            <v>60B</v>
          </cell>
          <cell r="I195" t="str">
            <v>1</v>
          </cell>
          <cell r="J195" t="str">
            <v>法学</v>
          </cell>
          <cell r="K195" t="str">
            <v>5</v>
          </cell>
          <cell r="L195" t="str">
            <v>0</v>
          </cell>
          <cell r="M195" t="str">
            <v>0</v>
          </cell>
          <cell r="N195" t="str">
            <v>0</v>
          </cell>
          <cell r="O195" t="str">
            <v>0</v>
          </cell>
          <cell r="P195" t="str">
            <v>0</v>
          </cell>
          <cell r="Q195" t="str">
            <v>00</v>
          </cell>
          <cell r="R195" t="str">
            <v>0</v>
          </cell>
          <cell r="S195" t="str">
            <v>0</v>
          </cell>
        </row>
        <row r="196">
          <cell r="C196" t="str">
            <v>131018A01</v>
          </cell>
          <cell r="D196" t="str">
            <v>131018A0165B1</v>
          </cell>
          <cell r="E196" t="str">
            <v>418</v>
          </cell>
          <cell r="F196" t="str">
            <v>131018</v>
          </cell>
          <cell r="G196" t="str">
            <v>A01</v>
          </cell>
          <cell r="H196" t="str">
            <v>65B</v>
          </cell>
          <cell r="I196" t="str">
            <v>1</v>
          </cell>
          <cell r="J196" t="str">
            <v>経済学</v>
          </cell>
          <cell r="K196" t="str">
            <v>5</v>
          </cell>
          <cell r="L196" t="str">
            <v>0</v>
          </cell>
          <cell r="M196" t="str">
            <v>0</v>
          </cell>
          <cell r="N196" t="str">
            <v>0</v>
          </cell>
          <cell r="O196" t="str">
            <v>0</v>
          </cell>
          <cell r="P196" t="str">
            <v>0</v>
          </cell>
          <cell r="Q196" t="str">
            <v>00</v>
          </cell>
          <cell r="R196" t="str">
            <v>0</v>
          </cell>
          <cell r="S196" t="str">
            <v>0</v>
          </cell>
        </row>
        <row r="197">
          <cell r="C197" t="str">
            <v>131018A01</v>
          </cell>
          <cell r="D197" t="str">
            <v>131018A016LA1</v>
          </cell>
          <cell r="E197" t="str">
            <v>418</v>
          </cell>
          <cell r="F197" t="str">
            <v>131018</v>
          </cell>
          <cell r="G197" t="str">
            <v>A01</v>
          </cell>
          <cell r="H197" t="str">
            <v>6LA</v>
          </cell>
          <cell r="I197" t="str">
            <v>1</v>
          </cell>
          <cell r="J197" t="str">
            <v>法務</v>
          </cell>
          <cell r="K197" t="str">
            <v>5</v>
          </cell>
          <cell r="L197" t="str">
            <v>0</v>
          </cell>
          <cell r="M197" t="str">
            <v>0</v>
          </cell>
          <cell r="N197" t="str">
            <v>0</v>
          </cell>
          <cell r="O197" t="str">
            <v>0</v>
          </cell>
          <cell r="P197" t="str">
            <v>0</v>
          </cell>
          <cell r="Q197" t="str">
            <v>00</v>
          </cell>
          <cell r="R197" t="str">
            <v>0</v>
          </cell>
          <cell r="S197" t="str">
            <v>0</v>
          </cell>
        </row>
        <row r="198">
          <cell r="C198" t="str">
            <v>131019A01</v>
          </cell>
          <cell r="D198" t="str">
            <v>131019A0117A1</v>
          </cell>
          <cell r="E198" t="str">
            <v>418</v>
          </cell>
          <cell r="F198" t="str">
            <v>131019</v>
          </cell>
          <cell r="G198" t="str">
            <v>A01</v>
          </cell>
          <cell r="H198" t="str">
            <v>17A</v>
          </cell>
          <cell r="I198" t="str">
            <v>1</v>
          </cell>
          <cell r="J198" t="str">
            <v>理学</v>
          </cell>
          <cell r="K198" t="str">
            <v>5</v>
          </cell>
          <cell r="L198" t="str">
            <v>0</v>
          </cell>
          <cell r="M198" t="str">
            <v>0</v>
          </cell>
          <cell r="N198" t="str">
            <v>0</v>
          </cell>
          <cell r="O198" t="str">
            <v>0</v>
          </cell>
          <cell r="P198" t="str">
            <v>0</v>
          </cell>
          <cell r="Q198" t="str">
            <v>00</v>
          </cell>
          <cell r="R198" t="str">
            <v>0</v>
          </cell>
          <cell r="S198" t="str">
            <v>0</v>
          </cell>
        </row>
        <row r="199">
          <cell r="C199" t="str">
            <v>131019A01</v>
          </cell>
          <cell r="D199" t="str">
            <v>131019A0157B1</v>
          </cell>
          <cell r="E199" t="str">
            <v>418</v>
          </cell>
          <cell r="F199" t="str">
            <v>131019</v>
          </cell>
          <cell r="G199" t="str">
            <v>A01</v>
          </cell>
          <cell r="H199" t="str">
            <v>57B</v>
          </cell>
          <cell r="I199" t="str">
            <v>1</v>
          </cell>
          <cell r="J199" t="str">
            <v>比較文化</v>
          </cell>
          <cell r="K199" t="str">
            <v>5</v>
          </cell>
          <cell r="L199" t="str">
            <v>0</v>
          </cell>
          <cell r="M199" t="str">
            <v>0</v>
          </cell>
          <cell r="N199" t="str">
            <v>0</v>
          </cell>
          <cell r="O199" t="str">
            <v>0</v>
          </cell>
          <cell r="P199" t="str">
            <v>0</v>
          </cell>
          <cell r="Q199" t="str">
            <v>00</v>
          </cell>
          <cell r="R199" t="str">
            <v>0</v>
          </cell>
          <cell r="S199" t="str">
            <v>0</v>
          </cell>
        </row>
        <row r="200">
          <cell r="C200" t="str">
            <v>131019A01</v>
          </cell>
          <cell r="D200" t="str">
            <v>131019A0162B1</v>
          </cell>
          <cell r="E200" t="str">
            <v>418</v>
          </cell>
          <cell r="F200" t="str">
            <v>131019</v>
          </cell>
          <cell r="G200" t="str">
            <v>A01</v>
          </cell>
          <cell r="H200" t="str">
            <v>62B</v>
          </cell>
          <cell r="I200" t="str">
            <v>1</v>
          </cell>
          <cell r="J200" t="str">
            <v>行政学</v>
          </cell>
          <cell r="K200" t="str">
            <v>5</v>
          </cell>
          <cell r="L200" t="str">
            <v>0</v>
          </cell>
          <cell r="M200" t="str">
            <v>0</v>
          </cell>
          <cell r="N200" t="str">
            <v>0</v>
          </cell>
          <cell r="O200" t="str">
            <v>0</v>
          </cell>
          <cell r="P200" t="str">
            <v>0</v>
          </cell>
          <cell r="Q200" t="str">
            <v>00</v>
          </cell>
          <cell r="R200" t="str">
            <v>0</v>
          </cell>
          <cell r="S200" t="str">
            <v>0</v>
          </cell>
        </row>
        <row r="201">
          <cell r="C201" t="str">
            <v>131019A01</v>
          </cell>
          <cell r="D201" t="str">
            <v>131019A0181B1</v>
          </cell>
          <cell r="E201" t="str">
            <v>418</v>
          </cell>
          <cell r="F201" t="str">
            <v>131019</v>
          </cell>
          <cell r="G201" t="str">
            <v>A01</v>
          </cell>
          <cell r="H201" t="str">
            <v>81B</v>
          </cell>
          <cell r="I201" t="str">
            <v>1</v>
          </cell>
          <cell r="J201" t="str">
            <v>教育学</v>
          </cell>
          <cell r="K201" t="str">
            <v>5</v>
          </cell>
          <cell r="L201" t="str">
            <v>0</v>
          </cell>
          <cell r="M201" t="str">
            <v>0</v>
          </cell>
          <cell r="N201" t="str">
            <v>0</v>
          </cell>
          <cell r="O201" t="str">
            <v>0</v>
          </cell>
          <cell r="P201" t="str">
            <v>0</v>
          </cell>
          <cell r="Q201" t="str">
            <v>00</v>
          </cell>
          <cell r="R201" t="str">
            <v>0</v>
          </cell>
          <cell r="S201" t="str">
            <v>0</v>
          </cell>
        </row>
        <row r="202">
          <cell r="C202" t="str">
            <v>131020A01</v>
          </cell>
          <cell r="D202" t="str">
            <v>131020A011JB1</v>
          </cell>
          <cell r="E202" t="str">
            <v>418</v>
          </cell>
          <cell r="F202" t="str">
            <v>131020</v>
          </cell>
          <cell r="G202" t="str">
            <v>A01</v>
          </cell>
          <cell r="H202" t="str">
            <v>1JB</v>
          </cell>
          <cell r="I202" t="str">
            <v>1</v>
          </cell>
          <cell r="J202" t="str">
            <v>グローバルアジア</v>
          </cell>
          <cell r="K202" t="str">
            <v>5</v>
          </cell>
          <cell r="L202" t="str">
            <v>0</v>
          </cell>
          <cell r="M202" t="str">
            <v>0</v>
          </cell>
          <cell r="N202" t="str">
            <v>0</v>
          </cell>
          <cell r="O202" t="str">
            <v>0</v>
          </cell>
          <cell r="P202" t="str">
            <v>0</v>
          </cell>
          <cell r="Q202" t="str">
            <v>00</v>
          </cell>
          <cell r="R202" t="str">
            <v>0</v>
          </cell>
          <cell r="S202" t="str">
            <v>0</v>
          </cell>
        </row>
        <row r="203">
          <cell r="C203" t="str">
            <v>131020A01</v>
          </cell>
          <cell r="D203" t="str">
            <v>131020A0120B1</v>
          </cell>
          <cell r="E203" t="str">
            <v>418</v>
          </cell>
          <cell r="F203" t="str">
            <v>131020</v>
          </cell>
          <cell r="G203" t="str">
            <v>A01</v>
          </cell>
          <cell r="H203" t="str">
            <v>20B</v>
          </cell>
          <cell r="I203" t="str">
            <v>1</v>
          </cell>
          <cell r="J203" t="str">
            <v>工学</v>
          </cell>
          <cell r="K203" t="str">
            <v>5</v>
          </cell>
          <cell r="L203" t="str">
            <v>0</v>
          </cell>
          <cell r="M203" t="str">
            <v>0</v>
          </cell>
          <cell r="N203" t="str">
            <v>0</v>
          </cell>
          <cell r="O203" t="str">
            <v>0</v>
          </cell>
          <cell r="P203" t="str">
            <v>0</v>
          </cell>
          <cell r="Q203" t="str">
            <v>00</v>
          </cell>
          <cell r="R203" t="str">
            <v>0</v>
          </cell>
          <cell r="S203" t="str">
            <v>0</v>
          </cell>
        </row>
        <row r="204">
          <cell r="C204" t="str">
            <v>131020A01</v>
          </cell>
          <cell r="D204" t="str">
            <v>131020A012PA1</v>
          </cell>
          <cell r="E204" t="str">
            <v>418</v>
          </cell>
          <cell r="F204" t="str">
            <v>131020</v>
          </cell>
          <cell r="G204" t="str">
            <v>A01</v>
          </cell>
          <cell r="H204" t="str">
            <v>2PA</v>
          </cell>
          <cell r="I204" t="str">
            <v>1</v>
          </cell>
          <cell r="J204" t="str">
            <v>総合知的財産法学</v>
          </cell>
          <cell r="K204" t="str">
            <v>5</v>
          </cell>
          <cell r="L204" t="str">
            <v>0</v>
          </cell>
          <cell r="M204" t="str">
            <v>0</v>
          </cell>
          <cell r="N204" t="str">
            <v>0</v>
          </cell>
          <cell r="O204" t="str">
            <v>0</v>
          </cell>
          <cell r="P204" t="str">
            <v>0</v>
          </cell>
          <cell r="Q204" t="str">
            <v>00</v>
          </cell>
          <cell r="R204" t="str">
            <v>0</v>
          </cell>
          <cell r="S204" t="str">
            <v>0</v>
          </cell>
        </row>
        <row r="205">
          <cell r="C205" t="str">
            <v>131020A01</v>
          </cell>
          <cell r="D205" t="str">
            <v>131020A0146B1</v>
          </cell>
          <cell r="E205" t="str">
            <v>418</v>
          </cell>
          <cell r="F205" t="str">
            <v>131020</v>
          </cell>
          <cell r="G205" t="str">
            <v>A01</v>
          </cell>
          <cell r="H205" t="str">
            <v>46B</v>
          </cell>
          <cell r="I205" t="str">
            <v>1</v>
          </cell>
          <cell r="J205" t="str">
            <v>人文科学</v>
          </cell>
          <cell r="K205" t="str">
            <v>5</v>
          </cell>
          <cell r="L205" t="str">
            <v>0</v>
          </cell>
          <cell r="M205" t="str">
            <v>0</v>
          </cell>
          <cell r="N205" t="str">
            <v>0</v>
          </cell>
          <cell r="O205" t="str">
            <v>0</v>
          </cell>
          <cell r="P205" t="str">
            <v>0</v>
          </cell>
          <cell r="Q205" t="str">
            <v>00</v>
          </cell>
          <cell r="R205" t="str">
            <v>0</v>
          </cell>
          <cell r="S205" t="str">
            <v>0</v>
          </cell>
        </row>
        <row r="206">
          <cell r="C206" t="str">
            <v>131020A01</v>
          </cell>
          <cell r="D206" t="str">
            <v>131020A0160B1</v>
          </cell>
          <cell r="E206" t="str">
            <v>418</v>
          </cell>
          <cell r="F206" t="str">
            <v>131020</v>
          </cell>
          <cell r="G206" t="str">
            <v>A01</v>
          </cell>
          <cell r="H206" t="str">
            <v>60B</v>
          </cell>
          <cell r="I206" t="str">
            <v>1</v>
          </cell>
          <cell r="J206" t="str">
            <v>法学</v>
          </cell>
          <cell r="K206" t="str">
            <v>5</v>
          </cell>
          <cell r="L206" t="str">
            <v>0</v>
          </cell>
          <cell r="M206" t="str">
            <v>0</v>
          </cell>
          <cell r="N206" t="str">
            <v>0</v>
          </cell>
          <cell r="O206" t="str">
            <v>0</v>
          </cell>
          <cell r="P206" t="str">
            <v>0</v>
          </cell>
          <cell r="Q206" t="str">
            <v>00</v>
          </cell>
          <cell r="R206" t="str">
            <v>0</v>
          </cell>
          <cell r="S206" t="str">
            <v>0</v>
          </cell>
        </row>
        <row r="207">
          <cell r="C207" t="str">
            <v>131020A01</v>
          </cell>
          <cell r="D207" t="str">
            <v>131020A0163B1</v>
          </cell>
          <cell r="E207" t="str">
            <v>418</v>
          </cell>
          <cell r="F207" t="str">
            <v>131020</v>
          </cell>
          <cell r="G207" t="str">
            <v>A01</v>
          </cell>
          <cell r="H207" t="str">
            <v>63B</v>
          </cell>
          <cell r="I207" t="str">
            <v>1</v>
          </cell>
          <cell r="J207" t="str">
            <v>政治学</v>
          </cell>
          <cell r="K207" t="str">
            <v>5</v>
          </cell>
          <cell r="L207" t="str">
            <v>0</v>
          </cell>
          <cell r="M207" t="str">
            <v>0</v>
          </cell>
          <cell r="N207" t="str">
            <v>0</v>
          </cell>
          <cell r="O207" t="str">
            <v>0</v>
          </cell>
          <cell r="P207" t="str">
            <v>0</v>
          </cell>
          <cell r="Q207" t="str">
            <v>00</v>
          </cell>
          <cell r="R207" t="str">
            <v>0</v>
          </cell>
          <cell r="S207" t="str">
            <v>0</v>
          </cell>
        </row>
        <row r="208">
          <cell r="C208" t="str">
            <v>131020A01</v>
          </cell>
          <cell r="D208" t="str">
            <v>131020A0165B1</v>
          </cell>
          <cell r="E208" t="str">
            <v>418</v>
          </cell>
          <cell r="F208" t="str">
            <v>131020</v>
          </cell>
          <cell r="G208" t="str">
            <v>A01</v>
          </cell>
          <cell r="H208" t="str">
            <v>65B</v>
          </cell>
          <cell r="I208" t="str">
            <v>1</v>
          </cell>
          <cell r="J208" t="str">
            <v>経済学</v>
          </cell>
          <cell r="K208" t="str">
            <v>5</v>
          </cell>
          <cell r="L208" t="str">
            <v>0</v>
          </cell>
          <cell r="M208" t="str">
            <v>0</v>
          </cell>
          <cell r="N208" t="str">
            <v>0</v>
          </cell>
          <cell r="O208" t="str">
            <v>0</v>
          </cell>
          <cell r="P208" t="str">
            <v>0</v>
          </cell>
          <cell r="Q208" t="str">
            <v>00</v>
          </cell>
          <cell r="R208" t="str">
            <v>0</v>
          </cell>
          <cell r="S208" t="str">
            <v>0</v>
          </cell>
        </row>
        <row r="209">
          <cell r="C209" t="str">
            <v>131020A01</v>
          </cell>
          <cell r="D209" t="str">
            <v>131020A0166B1</v>
          </cell>
          <cell r="E209" t="str">
            <v>418</v>
          </cell>
          <cell r="F209" t="str">
            <v>131020</v>
          </cell>
          <cell r="G209" t="str">
            <v>A01</v>
          </cell>
          <cell r="H209" t="str">
            <v>66B</v>
          </cell>
          <cell r="I209" t="str">
            <v>1</v>
          </cell>
          <cell r="J209" t="str">
            <v>経営学</v>
          </cell>
          <cell r="K209" t="str">
            <v>5</v>
          </cell>
          <cell r="L209" t="str">
            <v>0</v>
          </cell>
          <cell r="M209" t="str">
            <v>0</v>
          </cell>
          <cell r="N209" t="str">
            <v>0</v>
          </cell>
          <cell r="O209" t="str">
            <v>0</v>
          </cell>
          <cell r="P209" t="str">
            <v>0</v>
          </cell>
          <cell r="Q209" t="str">
            <v>00</v>
          </cell>
          <cell r="R209" t="str">
            <v>0</v>
          </cell>
          <cell r="S209" t="str">
            <v>0</v>
          </cell>
        </row>
        <row r="210">
          <cell r="C210" t="str">
            <v>131020A01</v>
          </cell>
          <cell r="D210" t="str">
            <v>131020A017FB1</v>
          </cell>
          <cell r="E210" t="str">
            <v>418</v>
          </cell>
          <cell r="F210" t="str">
            <v>131020</v>
          </cell>
          <cell r="G210" t="str">
            <v>A01</v>
          </cell>
          <cell r="H210" t="str">
            <v>7FB</v>
          </cell>
          <cell r="I210" t="str">
            <v>1</v>
          </cell>
          <cell r="J210" t="str">
            <v>スポーツ・システム</v>
          </cell>
          <cell r="K210" t="str">
            <v>5</v>
          </cell>
          <cell r="L210" t="str">
            <v>0</v>
          </cell>
          <cell r="M210" t="str">
            <v>0</v>
          </cell>
          <cell r="N210" t="str">
            <v>0</v>
          </cell>
          <cell r="O210" t="str">
            <v>0</v>
          </cell>
          <cell r="P210" t="str">
            <v>0</v>
          </cell>
          <cell r="Q210" t="str">
            <v>00</v>
          </cell>
          <cell r="R210" t="str">
            <v>0</v>
          </cell>
          <cell r="S210" t="str">
            <v>0</v>
          </cell>
        </row>
        <row r="211">
          <cell r="C211" t="str">
            <v>131021A01</v>
          </cell>
          <cell r="D211" t="str">
            <v>131021A0146B1</v>
          </cell>
          <cell r="E211" t="str">
            <v>418</v>
          </cell>
          <cell r="F211" t="str">
            <v>131021</v>
          </cell>
          <cell r="G211" t="str">
            <v>A01</v>
          </cell>
          <cell r="H211" t="str">
            <v>46B</v>
          </cell>
          <cell r="I211" t="str">
            <v>1</v>
          </cell>
          <cell r="J211" t="str">
            <v>人文科学</v>
          </cell>
          <cell r="K211" t="str">
            <v>5</v>
          </cell>
          <cell r="L211" t="str">
            <v>0</v>
          </cell>
          <cell r="M211" t="str">
            <v>0</v>
          </cell>
          <cell r="N211" t="str">
            <v>0</v>
          </cell>
          <cell r="O211" t="str">
            <v>0</v>
          </cell>
          <cell r="P211" t="str">
            <v>0</v>
          </cell>
          <cell r="Q211" t="str">
            <v>00</v>
          </cell>
          <cell r="R211" t="str">
            <v>0</v>
          </cell>
          <cell r="S211" t="str">
            <v>0</v>
          </cell>
        </row>
        <row r="212">
          <cell r="C212" t="str">
            <v>131021A01</v>
          </cell>
          <cell r="D212" t="str">
            <v>131021A0160B1</v>
          </cell>
          <cell r="E212" t="str">
            <v>418</v>
          </cell>
          <cell r="F212" t="str">
            <v>131021</v>
          </cell>
          <cell r="G212" t="str">
            <v>A01</v>
          </cell>
          <cell r="H212" t="str">
            <v>60B</v>
          </cell>
          <cell r="I212" t="str">
            <v>1</v>
          </cell>
          <cell r="J212" t="str">
            <v>法学</v>
          </cell>
          <cell r="K212" t="str">
            <v>5</v>
          </cell>
          <cell r="L212" t="str">
            <v>0</v>
          </cell>
          <cell r="M212" t="str">
            <v>0</v>
          </cell>
          <cell r="N212" t="str">
            <v>0</v>
          </cell>
          <cell r="O212" t="str">
            <v>0</v>
          </cell>
          <cell r="P212" t="str">
            <v>0</v>
          </cell>
          <cell r="Q212" t="str">
            <v>00</v>
          </cell>
          <cell r="R212" t="str">
            <v>0</v>
          </cell>
          <cell r="S212" t="str">
            <v>0</v>
          </cell>
        </row>
        <row r="213">
          <cell r="C213" t="str">
            <v>131021A01</v>
          </cell>
          <cell r="D213" t="str">
            <v>131021A0165B1</v>
          </cell>
          <cell r="E213" t="str">
            <v>418</v>
          </cell>
          <cell r="F213" t="str">
            <v>131021</v>
          </cell>
          <cell r="G213" t="str">
            <v>A01</v>
          </cell>
          <cell r="H213" t="str">
            <v>65B</v>
          </cell>
          <cell r="I213" t="str">
            <v>1</v>
          </cell>
          <cell r="J213" t="str">
            <v>経済学</v>
          </cell>
          <cell r="K213" t="str">
            <v>5</v>
          </cell>
          <cell r="L213" t="str">
            <v>0</v>
          </cell>
          <cell r="M213" t="str">
            <v>0</v>
          </cell>
          <cell r="N213" t="str">
            <v>0</v>
          </cell>
          <cell r="O213" t="str">
            <v>0</v>
          </cell>
          <cell r="P213" t="str">
            <v>0</v>
          </cell>
          <cell r="Q213" t="str">
            <v>00</v>
          </cell>
          <cell r="R213" t="str">
            <v>0</v>
          </cell>
          <cell r="S213" t="str">
            <v>0</v>
          </cell>
        </row>
        <row r="214">
          <cell r="C214" t="str">
            <v>131021A01</v>
          </cell>
          <cell r="D214" t="str">
            <v>131021A0166B1</v>
          </cell>
          <cell r="E214" t="str">
            <v>418</v>
          </cell>
          <cell r="F214" t="str">
            <v>131021</v>
          </cell>
          <cell r="G214" t="str">
            <v>A01</v>
          </cell>
          <cell r="H214" t="str">
            <v>66B</v>
          </cell>
          <cell r="I214" t="str">
            <v>1</v>
          </cell>
          <cell r="J214" t="str">
            <v>経営学</v>
          </cell>
          <cell r="K214" t="str">
            <v>5</v>
          </cell>
          <cell r="L214" t="str">
            <v>0</v>
          </cell>
          <cell r="M214" t="str">
            <v>0</v>
          </cell>
          <cell r="N214" t="str">
            <v>0</v>
          </cell>
          <cell r="O214" t="str">
            <v>0</v>
          </cell>
          <cell r="P214" t="str">
            <v>0</v>
          </cell>
          <cell r="Q214" t="str">
            <v>00</v>
          </cell>
          <cell r="R214" t="str">
            <v>0</v>
          </cell>
          <cell r="S214" t="str">
            <v>0</v>
          </cell>
        </row>
        <row r="215">
          <cell r="C215" t="str">
            <v>131021A01</v>
          </cell>
          <cell r="D215" t="str">
            <v>131021A0168B1</v>
          </cell>
          <cell r="E215" t="str">
            <v>418</v>
          </cell>
          <cell r="F215" t="str">
            <v>131021</v>
          </cell>
          <cell r="G215" t="str">
            <v>A01</v>
          </cell>
          <cell r="H215" t="str">
            <v>68B</v>
          </cell>
          <cell r="I215" t="str">
            <v>1</v>
          </cell>
          <cell r="J215" t="str">
            <v>商学</v>
          </cell>
          <cell r="K215" t="str">
            <v>5</v>
          </cell>
          <cell r="L215" t="str">
            <v>0</v>
          </cell>
          <cell r="M215" t="str">
            <v>0</v>
          </cell>
          <cell r="N215" t="str">
            <v>0</v>
          </cell>
          <cell r="O215" t="str">
            <v>0</v>
          </cell>
          <cell r="P215" t="str">
            <v>0</v>
          </cell>
          <cell r="Q215" t="str">
            <v>00</v>
          </cell>
          <cell r="R215" t="str">
            <v>0</v>
          </cell>
          <cell r="S215" t="str">
            <v>0</v>
          </cell>
        </row>
        <row r="216">
          <cell r="C216" t="str">
            <v>131021A01</v>
          </cell>
          <cell r="D216" t="str">
            <v>131021A016MA1</v>
          </cell>
          <cell r="E216" t="str">
            <v>418</v>
          </cell>
          <cell r="F216" t="str">
            <v>131021</v>
          </cell>
          <cell r="G216" t="str">
            <v>A01</v>
          </cell>
          <cell r="H216" t="str">
            <v>6MA</v>
          </cell>
          <cell r="I216" t="str">
            <v>1</v>
          </cell>
          <cell r="J216" t="str">
            <v>法曹養成</v>
          </cell>
          <cell r="K216" t="str">
            <v>5</v>
          </cell>
          <cell r="L216" t="str">
            <v>0</v>
          </cell>
          <cell r="M216" t="str">
            <v>0</v>
          </cell>
          <cell r="N216" t="str">
            <v>0</v>
          </cell>
          <cell r="O216" t="str">
            <v>0</v>
          </cell>
          <cell r="P216" t="str">
            <v>0</v>
          </cell>
          <cell r="Q216" t="str">
            <v>00</v>
          </cell>
          <cell r="R216" t="str">
            <v>0</v>
          </cell>
          <cell r="S216" t="str">
            <v>0</v>
          </cell>
        </row>
        <row r="217">
          <cell r="C217" t="str">
            <v>131022A01</v>
          </cell>
          <cell r="D217" t="str">
            <v>131022A0101D1</v>
          </cell>
          <cell r="E217" t="str">
            <v>418</v>
          </cell>
          <cell r="F217" t="str">
            <v>131022</v>
          </cell>
          <cell r="G217" t="str">
            <v>A01</v>
          </cell>
          <cell r="H217" t="str">
            <v>01D</v>
          </cell>
          <cell r="I217" t="str">
            <v>1</v>
          </cell>
          <cell r="J217" t="str">
            <v>医学</v>
          </cell>
          <cell r="K217" t="str">
            <v>5</v>
          </cell>
          <cell r="L217" t="str">
            <v>0</v>
          </cell>
          <cell r="M217" t="str">
            <v>0</v>
          </cell>
          <cell r="N217" t="str">
            <v>0</v>
          </cell>
          <cell r="O217" t="str">
            <v>0</v>
          </cell>
          <cell r="P217" t="str">
            <v>0</v>
          </cell>
          <cell r="Q217" t="str">
            <v>00</v>
          </cell>
          <cell r="R217" t="str">
            <v>0</v>
          </cell>
          <cell r="S217" t="str">
            <v>0</v>
          </cell>
        </row>
        <row r="218">
          <cell r="C218" t="str">
            <v>131023A01</v>
          </cell>
          <cell r="D218" t="str">
            <v>131023A0141B1</v>
          </cell>
          <cell r="E218" t="str">
            <v>418</v>
          </cell>
          <cell r="F218" t="str">
            <v>131023</v>
          </cell>
          <cell r="G218" t="str">
            <v>A01</v>
          </cell>
          <cell r="H218" t="str">
            <v>41B</v>
          </cell>
          <cell r="I218" t="str">
            <v>1</v>
          </cell>
          <cell r="J218" t="str">
            <v>文学</v>
          </cell>
          <cell r="K218" t="str">
            <v>5</v>
          </cell>
          <cell r="L218" t="str">
            <v>0</v>
          </cell>
          <cell r="M218" t="str">
            <v>0</v>
          </cell>
          <cell r="N218" t="str">
            <v>0</v>
          </cell>
          <cell r="O218" t="str">
            <v>0</v>
          </cell>
          <cell r="P218" t="str">
            <v>0</v>
          </cell>
          <cell r="Q218" t="str">
            <v>00</v>
          </cell>
          <cell r="R218" t="str">
            <v>0</v>
          </cell>
          <cell r="S218" t="str">
            <v>0</v>
          </cell>
        </row>
        <row r="219">
          <cell r="C219" t="str">
            <v>131023A01</v>
          </cell>
          <cell r="D219" t="str">
            <v>131023A017EB1</v>
          </cell>
          <cell r="E219" t="str">
            <v>418</v>
          </cell>
          <cell r="F219" t="str">
            <v>131023</v>
          </cell>
          <cell r="G219" t="str">
            <v>A01</v>
          </cell>
          <cell r="H219" t="str">
            <v>7EB</v>
          </cell>
          <cell r="I219" t="str">
            <v>1</v>
          </cell>
          <cell r="J219" t="str">
            <v>生活科学</v>
          </cell>
          <cell r="K219" t="str">
            <v>5</v>
          </cell>
          <cell r="L219" t="str">
            <v>0</v>
          </cell>
          <cell r="M219" t="str">
            <v>0</v>
          </cell>
          <cell r="N219" t="str">
            <v>0</v>
          </cell>
          <cell r="O219" t="str">
            <v>0</v>
          </cell>
          <cell r="P219" t="str">
            <v>0</v>
          </cell>
          <cell r="Q219" t="str">
            <v>00</v>
          </cell>
          <cell r="R219" t="str">
            <v>0</v>
          </cell>
          <cell r="S219" t="str">
            <v>0</v>
          </cell>
        </row>
        <row r="220">
          <cell r="C220" t="str">
            <v>131024A01</v>
          </cell>
          <cell r="D220" t="str">
            <v>131024A0120B1</v>
          </cell>
          <cell r="E220" t="str">
            <v>418</v>
          </cell>
          <cell r="F220" t="str">
            <v>131024</v>
          </cell>
          <cell r="G220" t="str">
            <v>A01</v>
          </cell>
          <cell r="H220" t="str">
            <v>20B</v>
          </cell>
          <cell r="I220" t="str">
            <v>1</v>
          </cell>
          <cell r="J220" t="str">
            <v>工学</v>
          </cell>
          <cell r="K220" t="str">
            <v>5</v>
          </cell>
          <cell r="L220" t="str">
            <v>0</v>
          </cell>
          <cell r="M220" t="str">
            <v>0</v>
          </cell>
          <cell r="N220" t="str">
            <v>0</v>
          </cell>
          <cell r="O220" t="str">
            <v>0</v>
          </cell>
          <cell r="P220" t="str">
            <v>0</v>
          </cell>
          <cell r="Q220" t="str">
            <v>00</v>
          </cell>
          <cell r="R220" t="str">
            <v>0</v>
          </cell>
          <cell r="S220" t="str">
            <v>0</v>
          </cell>
        </row>
        <row r="221">
          <cell r="C221" t="str">
            <v>131024A01</v>
          </cell>
          <cell r="D221" t="str">
            <v>131024A019MA1</v>
          </cell>
          <cell r="E221" t="str">
            <v>418</v>
          </cell>
          <cell r="F221" t="str">
            <v>131024</v>
          </cell>
          <cell r="G221" t="str">
            <v>A01</v>
          </cell>
          <cell r="H221" t="str">
            <v>9MA</v>
          </cell>
          <cell r="I221" t="str">
            <v>1</v>
          </cell>
          <cell r="J221" t="str">
            <v>工学マネジメント</v>
          </cell>
          <cell r="K221" t="str">
            <v>5</v>
          </cell>
          <cell r="L221" t="str">
            <v>0</v>
          </cell>
          <cell r="M221" t="str">
            <v>0</v>
          </cell>
          <cell r="N221" t="str">
            <v>0</v>
          </cell>
          <cell r="O221" t="str">
            <v>0</v>
          </cell>
          <cell r="P221" t="str">
            <v>0</v>
          </cell>
          <cell r="Q221" t="str">
            <v>00</v>
          </cell>
          <cell r="R221" t="str">
            <v>0</v>
          </cell>
          <cell r="S221" t="str">
            <v>0</v>
          </cell>
        </row>
        <row r="222">
          <cell r="C222" t="str">
            <v>131025A01</v>
          </cell>
          <cell r="D222" t="str">
            <v>131025A0101D1</v>
          </cell>
          <cell r="E222" t="str">
            <v>418</v>
          </cell>
          <cell r="F222" t="str">
            <v>131025</v>
          </cell>
          <cell r="G222" t="str">
            <v>A01</v>
          </cell>
          <cell r="H222" t="str">
            <v>01D</v>
          </cell>
          <cell r="I222" t="str">
            <v>1</v>
          </cell>
          <cell r="J222" t="str">
            <v>医学</v>
          </cell>
          <cell r="K222" t="str">
            <v>5</v>
          </cell>
          <cell r="L222" t="str">
            <v>0</v>
          </cell>
          <cell r="M222" t="str">
            <v>0</v>
          </cell>
          <cell r="N222" t="str">
            <v>0</v>
          </cell>
          <cell r="O222" t="str">
            <v>0</v>
          </cell>
          <cell r="P222" t="str">
            <v>0</v>
          </cell>
          <cell r="Q222" t="str">
            <v>00</v>
          </cell>
          <cell r="R222" t="str">
            <v>0</v>
          </cell>
          <cell r="S222" t="str">
            <v>0</v>
          </cell>
        </row>
        <row r="223">
          <cell r="C223" t="str">
            <v>131025A01</v>
          </cell>
          <cell r="D223" t="str">
            <v>131025A018FB1</v>
          </cell>
          <cell r="E223" t="str">
            <v>418</v>
          </cell>
          <cell r="F223" t="str">
            <v>131025</v>
          </cell>
          <cell r="G223" t="str">
            <v>A01</v>
          </cell>
          <cell r="H223" t="str">
            <v>8FB</v>
          </cell>
          <cell r="I223" t="str">
            <v>1</v>
          </cell>
          <cell r="J223" t="str">
            <v>スポーツ健康科学</v>
          </cell>
          <cell r="K223" t="str">
            <v>5</v>
          </cell>
          <cell r="L223" t="str">
            <v>0</v>
          </cell>
          <cell r="M223" t="str">
            <v>0</v>
          </cell>
          <cell r="N223" t="str">
            <v>0</v>
          </cell>
          <cell r="O223" t="str">
            <v>0</v>
          </cell>
          <cell r="P223" t="str">
            <v>0</v>
          </cell>
          <cell r="Q223" t="str">
            <v>00</v>
          </cell>
          <cell r="R223" t="str">
            <v>0</v>
          </cell>
          <cell r="S223" t="str">
            <v>0</v>
          </cell>
        </row>
        <row r="224">
          <cell r="C224" t="str">
            <v>131026A01</v>
          </cell>
          <cell r="D224" t="str">
            <v>131026A0101D1</v>
          </cell>
          <cell r="E224" t="str">
            <v>418</v>
          </cell>
          <cell r="F224" t="str">
            <v>131026</v>
          </cell>
          <cell r="G224" t="str">
            <v>A01</v>
          </cell>
          <cell r="H224" t="str">
            <v>01D</v>
          </cell>
          <cell r="I224" t="str">
            <v>1</v>
          </cell>
          <cell r="J224" t="str">
            <v>医学</v>
          </cell>
          <cell r="K224" t="str">
            <v>5</v>
          </cell>
          <cell r="L224" t="str">
            <v>0</v>
          </cell>
          <cell r="M224" t="str">
            <v>0</v>
          </cell>
          <cell r="N224" t="str">
            <v>0</v>
          </cell>
          <cell r="O224" t="str">
            <v>0</v>
          </cell>
          <cell r="P224" t="str">
            <v>0</v>
          </cell>
          <cell r="Q224" t="str">
            <v>00</v>
          </cell>
          <cell r="R224" t="str">
            <v>0</v>
          </cell>
          <cell r="S224" t="str">
            <v>0</v>
          </cell>
        </row>
        <row r="225">
          <cell r="C225" t="str">
            <v>131026A01</v>
          </cell>
          <cell r="D225" t="str">
            <v>131026A0102D1</v>
          </cell>
          <cell r="E225" t="str">
            <v>418</v>
          </cell>
          <cell r="F225" t="str">
            <v>131026</v>
          </cell>
          <cell r="G225" t="str">
            <v>A01</v>
          </cell>
          <cell r="H225" t="str">
            <v>02D</v>
          </cell>
          <cell r="I225" t="str">
            <v>1</v>
          </cell>
          <cell r="J225" t="str">
            <v>歯学</v>
          </cell>
          <cell r="K225" t="str">
            <v>5</v>
          </cell>
          <cell r="L225" t="str">
            <v>0</v>
          </cell>
          <cell r="M225" t="str">
            <v>0</v>
          </cell>
          <cell r="N225" t="str">
            <v>0</v>
          </cell>
          <cell r="O225" t="str">
            <v>0</v>
          </cell>
          <cell r="P225" t="str">
            <v>0</v>
          </cell>
          <cell r="Q225" t="str">
            <v>00</v>
          </cell>
          <cell r="R225" t="str">
            <v>0</v>
          </cell>
          <cell r="S225" t="str">
            <v>0</v>
          </cell>
        </row>
        <row r="226">
          <cell r="C226" t="str">
            <v>131026A01</v>
          </cell>
          <cell r="D226" t="str">
            <v>131026A0106B1</v>
          </cell>
          <cell r="E226" t="str">
            <v>418</v>
          </cell>
          <cell r="F226" t="str">
            <v>131026</v>
          </cell>
          <cell r="G226" t="str">
            <v>A01</v>
          </cell>
          <cell r="H226" t="str">
            <v>06B</v>
          </cell>
          <cell r="I226" t="str">
            <v>1</v>
          </cell>
          <cell r="J226" t="str">
            <v>薬学</v>
          </cell>
          <cell r="K226" t="str">
            <v>5</v>
          </cell>
          <cell r="L226" t="str">
            <v>0</v>
          </cell>
          <cell r="M226" t="str">
            <v>0</v>
          </cell>
          <cell r="N226" t="str">
            <v>0</v>
          </cell>
          <cell r="O226" t="str">
            <v>0</v>
          </cell>
          <cell r="P226" t="str">
            <v>0</v>
          </cell>
          <cell r="Q226" t="str">
            <v>00</v>
          </cell>
          <cell r="R226" t="str">
            <v>0</v>
          </cell>
          <cell r="S226" t="str">
            <v>0</v>
          </cell>
        </row>
        <row r="227">
          <cell r="C227" t="str">
            <v>131027A01</v>
          </cell>
          <cell r="D227" t="str">
            <v>131027A0141B1</v>
          </cell>
          <cell r="E227" t="str">
            <v>418</v>
          </cell>
          <cell r="F227" t="str">
            <v>131027</v>
          </cell>
          <cell r="G227" t="str">
            <v>A01</v>
          </cell>
          <cell r="H227" t="str">
            <v>41B</v>
          </cell>
          <cell r="I227" t="str">
            <v>1</v>
          </cell>
          <cell r="J227" t="str">
            <v>文学</v>
          </cell>
          <cell r="K227" t="str">
            <v>5</v>
          </cell>
          <cell r="L227" t="str">
            <v>0</v>
          </cell>
          <cell r="M227" t="str">
            <v>0</v>
          </cell>
          <cell r="N227" t="str">
            <v>0</v>
          </cell>
          <cell r="O227" t="str">
            <v>0</v>
          </cell>
          <cell r="P227" t="str">
            <v>0</v>
          </cell>
          <cell r="Q227" t="str">
            <v>00</v>
          </cell>
          <cell r="R227" t="str">
            <v>0</v>
          </cell>
          <cell r="S227" t="str">
            <v>0</v>
          </cell>
        </row>
        <row r="228">
          <cell r="C228" t="str">
            <v>131027A01</v>
          </cell>
          <cell r="D228" t="str">
            <v>131027A0178B1</v>
          </cell>
          <cell r="E228" t="str">
            <v>418</v>
          </cell>
          <cell r="F228" t="str">
            <v>131027</v>
          </cell>
          <cell r="G228" t="str">
            <v>A01</v>
          </cell>
          <cell r="H228" t="str">
            <v>78B</v>
          </cell>
          <cell r="I228" t="str">
            <v>1</v>
          </cell>
          <cell r="J228" t="str">
            <v>生活機構</v>
          </cell>
          <cell r="K228" t="str">
            <v>5</v>
          </cell>
          <cell r="L228" t="str">
            <v>0</v>
          </cell>
          <cell r="M228" t="str">
            <v>0</v>
          </cell>
          <cell r="N228" t="str">
            <v>0</v>
          </cell>
          <cell r="O228" t="str">
            <v>0</v>
          </cell>
          <cell r="P228" t="str">
            <v>0</v>
          </cell>
          <cell r="Q228" t="str">
            <v>00</v>
          </cell>
          <cell r="R228" t="str">
            <v>0</v>
          </cell>
          <cell r="S228" t="str">
            <v>0</v>
          </cell>
        </row>
        <row r="229">
          <cell r="C229" t="str">
            <v>131028A01</v>
          </cell>
          <cell r="D229" t="str">
            <v>131028A0106B1</v>
          </cell>
          <cell r="E229" t="str">
            <v>418</v>
          </cell>
          <cell r="F229" t="str">
            <v>131028</v>
          </cell>
          <cell r="G229" t="str">
            <v>A01</v>
          </cell>
          <cell r="H229" t="str">
            <v>06B</v>
          </cell>
          <cell r="I229" t="str">
            <v>1</v>
          </cell>
          <cell r="J229" t="str">
            <v>薬学</v>
          </cell>
          <cell r="K229" t="str">
            <v>5</v>
          </cell>
          <cell r="L229" t="str">
            <v>0</v>
          </cell>
          <cell r="M229" t="str">
            <v>0</v>
          </cell>
          <cell r="N229" t="str">
            <v>0</v>
          </cell>
          <cell r="O229" t="str">
            <v>0</v>
          </cell>
          <cell r="P229" t="str">
            <v>0</v>
          </cell>
          <cell r="Q229" t="str">
            <v>00</v>
          </cell>
          <cell r="R229" t="str">
            <v>0</v>
          </cell>
          <cell r="S229" t="str">
            <v>0</v>
          </cell>
        </row>
        <row r="230">
          <cell r="C230" t="str">
            <v>131029A01</v>
          </cell>
          <cell r="D230" t="str">
            <v>131029A0116B1</v>
          </cell>
          <cell r="E230" t="str">
            <v>418</v>
          </cell>
          <cell r="F230" t="str">
            <v>131029</v>
          </cell>
          <cell r="G230" t="str">
            <v>A01</v>
          </cell>
          <cell r="H230" t="str">
            <v>16B</v>
          </cell>
          <cell r="I230" t="str">
            <v>1</v>
          </cell>
          <cell r="J230" t="str">
            <v>理工学</v>
          </cell>
          <cell r="K230" t="str">
            <v>5</v>
          </cell>
          <cell r="L230" t="str">
            <v>0</v>
          </cell>
          <cell r="M230" t="str">
            <v>0</v>
          </cell>
          <cell r="N230" t="str">
            <v>0</v>
          </cell>
          <cell r="O230" t="str">
            <v>0</v>
          </cell>
          <cell r="P230" t="str">
            <v>0</v>
          </cell>
          <cell r="Q230" t="str">
            <v>00</v>
          </cell>
          <cell r="R230" t="str">
            <v>0</v>
          </cell>
          <cell r="S230" t="str">
            <v>0</v>
          </cell>
        </row>
        <row r="231">
          <cell r="C231" t="str">
            <v>131029A01</v>
          </cell>
          <cell r="D231" t="str">
            <v>131029A0141B1</v>
          </cell>
          <cell r="E231" t="str">
            <v>418</v>
          </cell>
          <cell r="F231" t="str">
            <v>131029</v>
          </cell>
          <cell r="G231" t="str">
            <v>A01</v>
          </cell>
          <cell r="H231" t="str">
            <v>41B</v>
          </cell>
          <cell r="I231" t="str">
            <v>1</v>
          </cell>
          <cell r="J231" t="str">
            <v>文学</v>
          </cell>
          <cell r="K231" t="str">
            <v>5</v>
          </cell>
          <cell r="L231" t="str">
            <v>0</v>
          </cell>
          <cell r="M231" t="str">
            <v>0</v>
          </cell>
          <cell r="N231" t="str">
            <v>0</v>
          </cell>
          <cell r="O231" t="str">
            <v>0</v>
          </cell>
          <cell r="P231" t="str">
            <v>0</v>
          </cell>
          <cell r="Q231" t="str">
            <v>00</v>
          </cell>
          <cell r="R231" t="str">
            <v>0</v>
          </cell>
          <cell r="S231" t="str">
            <v>0</v>
          </cell>
        </row>
        <row r="232">
          <cell r="C232" t="str">
            <v>131029A01</v>
          </cell>
          <cell r="D232" t="str">
            <v>131029A0142B1</v>
          </cell>
          <cell r="E232" t="str">
            <v>418</v>
          </cell>
          <cell r="F232" t="str">
            <v>131029</v>
          </cell>
          <cell r="G232" t="str">
            <v>A01</v>
          </cell>
          <cell r="H232" t="str">
            <v>42B</v>
          </cell>
          <cell r="I232" t="str">
            <v>1</v>
          </cell>
          <cell r="J232" t="str">
            <v>哲学</v>
          </cell>
          <cell r="K232" t="str">
            <v>5</v>
          </cell>
          <cell r="L232" t="str">
            <v>0</v>
          </cell>
          <cell r="M232" t="str">
            <v>0</v>
          </cell>
          <cell r="N232" t="str">
            <v>0</v>
          </cell>
          <cell r="O232" t="str">
            <v>0</v>
          </cell>
          <cell r="P232" t="str">
            <v>0</v>
          </cell>
          <cell r="Q232" t="str">
            <v>00</v>
          </cell>
          <cell r="R232" t="str">
            <v>0</v>
          </cell>
          <cell r="S232" t="str">
            <v>0</v>
          </cell>
        </row>
        <row r="233">
          <cell r="C233" t="str">
            <v>131029A01</v>
          </cell>
          <cell r="D233" t="str">
            <v>131029A0144B1</v>
          </cell>
          <cell r="E233" t="str">
            <v>418</v>
          </cell>
          <cell r="F233" t="str">
            <v>131029</v>
          </cell>
          <cell r="G233" t="str">
            <v>A01</v>
          </cell>
          <cell r="H233" t="str">
            <v>44B</v>
          </cell>
          <cell r="I233" t="str">
            <v>1</v>
          </cell>
          <cell r="J233" t="str">
            <v>神学</v>
          </cell>
          <cell r="K233" t="str">
            <v>5</v>
          </cell>
          <cell r="L233" t="str">
            <v>0</v>
          </cell>
          <cell r="M233" t="str">
            <v>0</v>
          </cell>
          <cell r="N233" t="str">
            <v>0</v>
          </cell>
          <cell r="O233" t="str">
            <v>0</v>
          </cell>
          <cell r="P233" t="str">
            <v>0</v>
          </cell>
          <cell r="Q233" t="str">
            <v>00</v>
          </cell>
          <cell r="R233" t="str">
            <v>0</v>
          </cell>
          <cell r="S233" t="str">
            <v>0</v>
          </cell>
        </row>
        <row r="234">
          <cell r="C234" t="str">
            <v>131029A01</v>
          </cell>
          <cell r="D234" t="str">
            <v>131029A0145B1</v>
          </cell>
          <cell r="E234" t="str">
            <v>418</v>
          </cell>
          <cell r="F234" t="str">
            <v>131029</v>
          </cell>
          <cell r="G234" t="str">
            <v>A01</v>
          </cell>
          <cell r="H234" t="str">
            <v>45B</v>
          </cell>
          <cell r="I234" t="str">
            <v>1</v>
          </cell>
          <cell r="J234" t="str">
            <v>外国語学</v>
          </cell>
          <cell r="K234" t="str">
            <v>5</v>
          </cell>
          <cell r="L234" t="str">
            <v>0</v>
          </cell>
          <cell r="M234" t="str">
            <v>0</v>
          </cell>
          <cell r="N234" t="str">
            <v>0</v>
          </cell>
          <cell r="O234" t="str">
            <v>0</v>
          </cell>
          <cell r="P234" t="str">
            <v>0</v>
          </cell>
          <cell r="Q234" t="str">
            <v>00</v>
          </cell>
          <cell r="R234" t="str">
            <v>0</v>
          </cell>
          <cell r="S234" t="str">
            <v>0</v>
          </cell>
        </row>
        <row r="235">
          <cell r="C235" t="str">
            <v>131029A01</v>
          </cell>
          <cell r="D235" t="str">
            <v>131029A014UB1</v>
          </cell>
          <cell r="E235" t="str">
            <v>418</v>
          </cell>
          <cell r="F235" t="str">
            <v>131029</v>
          </cell>
          <cell r="G235" t="str">
            <v>A01</v>
          </cell>
          <cell r="H235" t="str">
            <v>4UB</v>
          </cell>
          <cell r="I235" t="str">
            <v>1</v>
          </cell>
          <cell r="J235" t="str">
            <v>地球環境学</v>
          </cell>
          <cell r="K235" t="str">
            <v>5</v>
          </cell>
          <cell r="L235" t="str">
            <v>0</v>
          </cell>
          <cell r="M235" t="str">
            <v>0</v>
          </cell>
          <cell r="N235" t="str">
            <v>0</v>
          </cell>
          <cell r="O235" t="str">
            <v>0</v>
          </cell>
          <cell r="P235" t="str">
            <v>0</v>
          </cell>
          <cell r="Q235" t="str">
            <v>00</v>
          </cell>
          <cell r="R235" t="str">
            <v>0</v>
          </cell>
          <cell r="S235" t="str">
            <v>0</v>
          </cell>
        </row>
        <row r="236">
          <cell r="C236" t="str">
            <v>131029A01</v>
          </cell>
          <cell r="D236" t="str">
            <v>131029A0160B1</v>
          </cell>
          <cell r="E236" t="str">
            <v>418</v>
          </cell>
          <cell r="F236" t="str">
            <v>131029</v>
          </cell>
          <cell r="G236" t="str">
            <v>A01</v>
          </cell>
          <cell r="H236" t="str">
            <v>60B</v>
          </cell>
          <cell r="I236" t="str">
            <v>1</v>
          </cell>
          <cell r="J236" t="str">
            <v>法学</v>
          </cell>
          <cell r="K236" t="str">
            <v>5</v>
          </cell>
          <cell r="L236" t="str">
            <v>0</v>
          </cell>
          <cell r="M236" t="str">
            <v>0</v>
          </cell>
          <cell r="N236" t="str">
            <v>0</v>
          </cell>
          <cell r="O236" t="str">
            <v>0</v>
          </cell>
          <cell r="P236" t="str">
            <v>0</v>
          </cell>
          <cell r="Q236" t="str">
            <v>00</v>
          </cell>
          <cell r="R236" t="str">
            <v>0</v>
          </cell>
          <cell r="S236" t="str">
            <v>0</v>
          </cell>
        </row>
        <row r="237">
          <cell r="C237" t="str">
            <v>131029A01</v>
          </cell>
          <cell r="D237" t="str">
            <v>131029A0165B1</v>
          </cell>
          <cell r="E237" t="str">
            <v>418</v>
          </cell>
          <cell r="F237" t="str">
            <v>131029</v>
          </cell>
          <cell r="G237" t="str">
            <v>A01</v>
          </cell>
          <cell r="H237" t="str">
            <v>65B</v>
          </cell>
          <cell r="I237" t="str">
            <v>1</v>
          </cell>
          <cell r="J237" t="str">
            <v>経済学</v>
          </cell>
          <cell r="K237" t="str">
            <v>5</v>
          </cell>
          <cell r="L237" t="str">
            <v>0</v>
          </cell>
          <cell r="M237" t="str">
            <v>0</v>
          </cell>
          <cell r="N237" t="str">
            <v>0</v>
          </cell>
          <cell r="O237" t="str">
            <v>0</v>
          </cell>
          <cell r="P237" t="str">
            <v>0</v>
          </cell>
          <cell r="Q237" t="str">
            <v>00</v>
          </cell>
          <cell r="R237" t="str">
            <v>0</v>
          </cell>
          <cell r="S237" t="str">
            <v>0</v>
          </cell>
        </row>
        <row r="238">
          <cell r="C238" t="str">
            <v>131029A01</v>
          </cell>
          <cell r="D238" t="str">
            <v>131029A016ZB1</v>
          </cell>
          <cell r="E238" t="str">
            <v>418</v>
          </cell>
          <cell r="F238" t="str">
            <v>131029</v>
          </cell>
          <cell r="G238" t="str">
            <v>A01</v>
          </cell>
          <cell r="H238" t="str">
            <v>6ZB</v>
          </cell>
          <cell r="I238" t="str">
            <v>1</v>
          </cell>
          <cell r="J238" t="str">
            <v>グローバル・スタディーズ</v>
          </cell>
          <cell r="K238" t="str">
            <v>5</v>
          </cell>
          <cell r="L238" t="str">
            <v>0</v>
          </cell>
          <cell r="M238" t="str">
            <v>0</v>
          </cell>
          <cell r="N238" t="str">
            <v>0</v>
          </cell>
          <cell r="O238" t="str">
            <v>0</v>
          </cell>
          <cell r="P238" t="str">
            <v>0</v>
          </cell>
          <cell r="Q238" t="str">
            <v>00</v>
          </cell>
          <cell r="R238" t="str">
            <v>0</v>
          </cell>
          <cell r="S238" t="str">
            <v>0</v>
          </cell>
        </row>
        <row r="239">
          <cell r="C239" t="str">
            <v>131029A01</v>
          </cell>
          <cell r="D239" t="str">
            <v>131029A019KB1</v>
          </cell>
          <cell r="E239" t="str">
            <v>418</v>
          </cell>
          <cell r="F239" t="str">
            <v>131029</v>
          </cell>
          <cell r="G239" t="str">
            <v>A01</v>
          </cell>
          <cell r="H239" t="str">
            <v>9KB</v>
          </cell>
          <cell r="I239" t="str">
            <v>1</v>
          </cell>
          <cell r="J239" t="str">
            <v>総合人間科学</v>
          </cell>
          <cell r="K239" t="str">
            <v>5</v>
          </cell>
          <cell r="L239" t="str">
            <v>0</v>
          </cell>
          <cell r="M239" t="str">
            <v>0</v>
          </cell>
          <cell r="N239" t="str">
            <v>0</v>
          </cell>
          <cell r="O239" t="str">
            <v>0</v>
          </cell>
          <cell r="P239" t="str">
            <v>0</v>
          </cell>
          <cell r="Q239" t="str">
            <v>00</v>
          </cell>
          <cell r="R239" t="str">
            <v>0</v>
          </cell>
          <cell r="S239" t="str">
            <v>0</v>
          </cell>
        </row>
        <row r="240">
          <cell r="C240" t="str">
            <v>131031A01</v>
          </cell>
          <cell r="D240" t="str">
            <v>131031A0188B1</v>
          </cell>
          <cell r="E240" t="str">
            <v>418</v>
          </cell>
          <cell r="F240" t="str">
            <v>131031</v>
          </cell>
          <cell r="G240" t="str">
            <v>A01</v>
          </cell>
          <cell r="H240" t="str">
            <v>88B</v>
          </cell>
          <cell r="I240" t="str">
            <v>1</v>
          </cell>
          <cell r="J240" t="str">
            <v>美術</v>
          </cell>
          <cell r="K240" t="str">
            <v>5</v>
          </cell>
          <cell r="L240" t="str">
            <v>0</v>
          </cell>
          <cell r="M240" t="str">
            <v>0</v>
          </cell>
          <cell r="N240" t="str">
            <v>0</v>
          </cell>
          <cell r="O240" t="str">
            <v>0</v>
          </cell>
          <cell r="P240" t="str">
            <v>0</v>
          </cell>
          <cell r="Q240" t="str">
            <v>00</v>
          </cell>
          <cell r="R240" t="str">
            <v>0</v>
          </cell>
          <cell r="S240" t="str">
            <v>0</v>
          </cell>
        </row>
        <row r="241">
          <cell r="C241" t="str">
            <v>131032A01</v>
          </cell>
          <cell r="D241" t="str">
            <v>131032A0141B1</v>
          </cell>
          <cell r="E241" t="str">
            <v>418</v>
          </cell>
          <cell r="F241" t="str">
            <v>131032</v>
          </cell>
          <cell r="G241" t="str">
            <v>A01</v>
          </cell>
          <cell r="H241" t="str">
            <v>41B</v>
          </cell>
          <cell r="I241" t="str">
            <v>1</v>
          </cell>
          <cell r="J241" t="str">
            <v>文学</v>
          </cell>
          <cell r="K241" t="str">
            <v>5</v>
          </cell>
          <cell r="L241" t="str">
            <v>0</v>
          </cell>
          <cell r="M241" t="str">
            <v>0</v>
          </cell>
          <cell r="N241" t="str">
            <v>0</v>
          </cell>
          <cell r="O241" t="str">
            <v>0</v>
          </cell>
          <cell r="P241" t="str">
            <v>0</v>
          </cell>
          <cell r="Q241" t="str">
            <v>00</v>
          </cell>
          <cell r="R241" t="str">
            <v>0</v>
          </cell>
          <cell r="S241" t="str">
            <v>0</v>
          </cell>
        </row>
        <row r="242">
          <cell r="C242" t="str">
            <v>131034A01</v>
          </cell>
          <cell r="D242" t="str">
            <v>131034A0120B1</v>
          </cell>
          <cell r="E242" t="str">
            <v>418</v>
          </cell>
          <cell r="F242" t="str">
            <v>131034</v>
          </cell>
          <cell r="G242" t="str">
            <v>A01</v>
          </cell>
          <cell r="H242" t="str">
            <v>20B</v>
          </cell>
          <cell r="I242" t="str">
            <v>1</v>
          </cell>
          <cell r="J242" t="str">
            <v>工学</v>
          </cell>
          <cell r="K242" t="str">
            <v>5</v>
          </cell>
          <cell r="L242" t="str">
            <v>0</v>
          </cell>
          <cell r="M242" t="str">
            <v>0</v>
          </cell>
          <cell r="N242" t="str">
            <v>0</v>
          </cell>
          <cell r="O242" t="str">
            <v>0</v>
          </cell>
          <cell r="P242" t="str">
            <v>0</v>
          </cell>
          <cell r="Q242" t="str">
            <v>00</v>
          </cell>
          <cell r="R242" t="str">
            <v>0</v>
          </cell>
          <cell r="S242" t="str">
            <v>0</v>
          </cell>
        </row>
        <row r="243">
          <cell r="C243" t="str">
            <v>131034A01</v>
          </cell>
          <cell r="D243" t="str">
            <v>131034A0141B1</v>
          </cell>
          <cell r="E243" t="str">
            <v>418</v>
          </cell>
          <cell r="F243" t="str">
            <v>131034</v>
          </cell>
          <cell r="G243" t="str">
            <v>A01</v>
          </cell>
          <cell r="H243" t="str">
            <v>41B</v>
          </cell>
          <cell r="I243" t="str">
            <v>1</v>
          </cell>
          <cell r="J243" t="str">
            <v>文学</v>
          </cell>
          <cell r="K243" t="str">
            <v>5</v>
          </cell>
          <cell r="L243" t="str">
            <v>0</v>
          </cell>
          <cell r="M243" t="str">
            <v>0</v>
          </cell>
          <cell r="N243" t="str">
            <v>0</v>
          </cell>
          <cell r="O243" t="str">
            <v>0</v>
          </cell>
          <cell r="P243" t="str">
            <v>0</v>
          </cell>
          <cell r="Q243" t="str">
            <v>00</v>
          </cell>
          <cell r="R243" t="str">
            <v>0</v>
          </cell>
          <cell r="S243" t="str">
            <v>0</v>
          </cell>
        </row>
        <row r="244">
          <cell r="C244" t="str">
            <v>131034A01</v>
          </cell>
          <cell r="D244" t="str">
            <v>131034A0161B1</v>
          </cell>
          <cell r="E244" t="str">
            <v>418</v>
          </cell>
          <cell r="F244" t="str">
            <v>131034</v>
          </cell>
          <cell r="G244" t="str">
            <v>A01</v>
          </cell>
          <cell r="H244" t="str">
            <v>61B</v>
          </cell>
          <cell r="I244" t="str">
            <v>1</v>
          </cell>
          <cell r="J244" t="str">
            <v>法学政治学</v>
          </cell>
          <cell r="K244" t="str">
            <v>5</v>
          </cell>
          <cell r="L244" t="str">
            <v>0</v>
          </cell>
          <cell r="M244" t="str">
            <v>0</v>
          </cell>
          <cell r="N244" t="str">
            <v>0</v>
          </cell>
          <cell r="O244" t="str">
            <v>0</v>
          </cell>
          <cell r="P244" t="str">
            <v>0</v>
          </cell>
          <cell r="Q244" t="str">
            <v>00</v>
          </cell>
          <cell r="R244" t="str">
            <v>0</v>
          </cell>
          <cell r="S244" t="str">
            <v>0</v>
          </cell>
        </row>
        <row r="245">
          <cell r="C245" t="str">
            <v>131034A01</v>
          </cell>
          <cell r="D245" t="str">
            <v>131034A0165B1</v>
          </cell>
          <cell r="E245" t="str">
            <v>418</v>
          </cell>
          <cell r="F245" t="str">
            <v>131034</v>
          </cell>
          <cell r="G245" t="str">
            <v>A01</v>
          </cell>
          <cell r="H245" t="str">
            <v>65B</v>
          </cell>
          <cell r="I245" t="str">
            <v>1</v>
          </cell>
          <cell r="J245" t="str">
            <v>経済学</v>
          </cell>
          <cell r="K245" t="str">
            <v>5</v>
          </cell>
          <cell r="L245" t="str">
            <v>0</v>
          </cell>
          <cell r="M245" t="str">
            <v>0</v>
          </cell>
          <cell r="N245" t="str">
            <v>0</v>
          </cell>
          <cell r="O245" t="str">
            <v>0</v>
          </cell>
          <cell r="P245" t="str">
            <v>0</v>
          </cell>
          <cell r="Q245" t="str">
            <v>00</v>
          </cell>
          <cell r="R245" t="str">
            <v>0</v>
          </cell>
          <cell r="S245" t="str">
            <v>0</v>
          </cell>
        </row>
        <row r="246">
          <cell r="C246" t="str">
            <v>131034A01</v>
          </cell>
          <cell r="D246" t="str">
            <v>131034A0166B1</v>
          </cell>
          <cell r="E246" t="str">
            <v>418</v>
          </cell>
          <cell r="F246" t="str">
            <v>131034</v>
          </cell>
          <cell r="G246" t="str">
            <v>A01</v>
          </cell>
          <cell r="H246" t="str">
            <v>66B</v>
          </cell>
          <cell r="I246" t="str">
            <v>1</v>
          </cell>
          <cell r="J246" t="str">
            <v>経営学</v>
          </cell>
          <cell r="K246" t="str">
            <v>5</v>
          </cell>
          <cell r="L246" t="str">
            <v>0</v>
          </cell>
          <cell r="M246" t="str">
            <v>0</v>
          </cell>
          <cell r="N246" t="str">
            <v>0</v>
          </cell>
          <cell r="O246" t="str">
            <v>0</v>
          </cell>
          <cell r="P246" t="str">
            <v>0</v>
          </cell>
          <cell r="Q246" t="str">
            <v>00</v>
          </cell>
          <cell r="R246" t="str">
            <v>0</v>
          </cell>
          <cell r="S246" t="str">
            <v>0</v>
          </cell>
        </row>
        <row r="247">
          <cell r="C247" t="str">
            <v>131034A01</v>
          </cell>
          <cell r="D247" t="str">
            <v>131034A016LA1</v>
          </cell>
          <cell r="E247" t="str">
            <v>418</v>
          </cell>
          <cell r="F247" t="str">
            <v>131034</v>
          </cell>
          <cell r="G247" t="str">
            <v>A01</v>
          </cell>
          <cell r="H247" t="str">
            <v>6LA</v>
          </cell>
          <cell r="I247" t="str">
            <v>1</v>
          </cell>
          <cell r="J247" t="str">
            <v>法務</v>
          </cell>
          <cell r="K247" t="str">
            <v>5</v>
          </cell>
          <cell r="L247" t="str">
            <v>0</v>
          </cell>
          <cell r="M247" t="str">
            <v>0</v>
          </cell>
          <cell r="N247" t="str">
            <v>0</v>
          </cell>
          <cell r="O247" t="str">
            <v>0</v>
          </cell>
          <cell r="P247" t="str">
            <v>0</v>
          </cell>
          <cell r="Q247" t="str">
            <v>00</v>
          </cell>
          <cell r="R247" t="str">
            <v>0</v>
          </cell>
          <cell r="S247" t="str">
            <v>0</v>
          </cell>
        </row>
        <row r="248">
          <cell r="C248" t="str">
            <v>131035A01</v>
          </cell>
          <cell r="D248" t="str">
            <v>131035A0141B1</v>
          </cell>
          <cell r="E248" t="str">
            <v>418</v>
          </cell>
          <cell r="F248" t="str">
            <v>131035</v>
          </cell>
          <cell r="G248" t="str">
            <v>A01</v>
          </cell>
          <cell r="H248" t="str">
            <v>41B</v>
          </cell>
          <cell r="I248" t="str">
            <v>1</v>
          </cell>
          <cell r="J248" t="str">
            <v>文学</v>
          </cell>
          <cell r="K248" t="str">
            <v>5</v>
          </cell>
          <cell r="L248" t="str">
            <v>0</v>
          </cell>
          <cell r="M248" t="str">
            <v>0</v>
          </cell>
          <cell r="N248" t="str">
            <v>0</v>
          </cell>
          <cell r="O248" t="str">
            <v>0</v>
          </cell>
          <cell r="P248" t="str">
            <v>0</v>
          </cell>
          <cell r="Q248" t="str">
            <v>00</v>
          </cell>
          <cell r="R248" t="str">
            <v>0</v>
          </cell>
          <cell r="S248" t="str">
            <v>0</v>
          </cell>
        </row>
        <row r="249">
          <cell r="C249" t="str">
            <v>131036A01</v>
          </cell>
          <cell r="D249" t="str">
            <v>131036A0141B1</v>
          </cell>
          <cell r="E249" t="str">
            <v>418</v>
          </cell>
          <cell r="F249" t="str">
            <v>131036</v>
          </cell>
          <cell r="G249" t="str">
            <v>A01</v>
          </cell>
          <cell r="H249" t="str">
            <v>41B</v>
          </cell>
          <cell r="I249" t="str">
            <v>1</v>
          </cell>
          <cell r="J249" t="str">
            <v>文学</v>
          </cell>
          <cell r="K249" t="str">
            <v>5</v>
          </cell>
          <cell r="L249" t="str">
            <v>0</v>
          </cell>
          <cell r="M249" t="str">
            <v>0</v>
          </cell>
          <cell r="N249" t="str">
            <v>0</v>
          </cell>
          <cell r="O249" t="str">
            <v>0</v>
          </cell>
          <cell r="P249" t="str">
            <v>0</v>
          </cell>
          <cell r="Q249" t="str">
            <v>00</v>
          </cell>
          <cell r="R249" t="str">
            <v>0</v>
          </cell>
          <cell r="S249" t="str">
            <v>0</v>
          </cell>
        </row>
        <row r="250">
          <cell r="C250" t="str">
            <v>131036A01</v>
          </cell>
          <cell r="D250" t="str">
            <v>131036A0160B1</v>
          </cell>
          <cell r="E250" t="str">
            <v>418</v>
          </cell>
          <cell r="F250" t="str">
            <v>131036</v>
          </cell>
          <cell r="G250" t="str">
            <v>A01</v>
          </cell>
          <cell r="H250" t="str">
            <v>60B</v>
          </cell>
          <cell r="I250" t="str">
            <v>1</v>
          </cell>
          <cell r="J250" t="str">
            <v>法学</v>
          </cell>
          <cell r="K250" t="str">
            <v>5</v>
          </cell>
          <cell r="L250" t="str">
            <v>0</v>
          </cell>
          <cell r="M250" t="str">
            <v>0</v>
          </cell>
          <cell r="N250" t="str">
            <v>0</v>
          </cell>
          <cell r="O250" t="str">
            <v>0</v>
          </cell>
          <cell r="P250" t="str">
            <v>0</v>
          </cell>
          <cell r="Q250" t="str">
            <v>00</v>
          </cell>
          <cell r="R250" t="str">
            <v>0</v>
          </cell>
          <cell r="S250" t="str">
            <v>0</v>
          </cell>
        </row>
        <row r="251">
          <cell r="C251" t="str">
            <v>131036A01</v>
          </cell>
          <cell r="D251" t="str">
            <v>131036A0165B1</v>
          </cell>
          <cell r="E251" t="str">
            <v>418</v>
          </cell>
          <cell r="F251" t="str">
            <v>131036</v>
          </cell>
          <cell r="G251" t="str">
            <v>A01</v>
          </cell>
          <cell r="H251" t="str">
            <v>65B</v>
          </cell>
          <cell r="I251" t="str">
            <v>1</v>
          </cell>
          <cell r="J251" t="str">
            <v>経済学</v>
          </cell>
          <cell r="K251" t="str">
            <v>5</v>
          </cell>
          <cell r="L251" t="str">
            <v>0</v>
          </cell>
          <cell r="M251" t="str">
            <v>0</v>
          </cell>
          <cell r="N251" t="str">
            <v>0</v>
          </cell>
          <cell r="O251" t="str">
            <v>0</v>
          </cell>
          <cell r="P251" t="str">
            <v>0</v>
          </cell>
          <cell r="Q251" t="str">
            <v>00</v>
          </cell>
          <cell r="R251" t="str">
            <v>0</v>
          </cell>
          <cell r="S251" t="str">
            <v>0</v>
          </cell>
        </row>
        <row r="252">
          <cell r="C252" t="str">
            <v>131037A01</v>
          </cell>
          <cell r="D252" t="str">
            <v>131037A0146B1</v>
          </cell>
          <cell r="E252" t="str">
            <v>418</v>
          </cell>
          <cell r="F252" t="str">
            <v>131037</v>
          </cell>
          <cell r="G252" t="str">
            <v>A01</v>
          </cell>
          <cell r="H252" t="str">
            <v>46B</v>
          </cell>
          <cell r="I252" t="str">
            <v>1</v>
          </cell>
          <cell r="J252" t="str">
            <v>人文科学</v>
          </cell>
          <cell r="K252" t="str">
            <v>5</v>
          </cell>
          <cell r="L252" t="str">
            <v>0</v>
          </cell>
          <cell r="M252" t="str">
            <v>0</v>
          </cell>
          <cell r="N252" t="str">
            <v>0</v>
          </cell>
          <cell r="O252" t="str">
            <v>0</v>
          </cell>
          <cell r="P252" t="str">
            <v>0</v>
          </cell>
          <cell r="Q252" t="str">
            <v>00</v>
          </cell>
          <cell r="R252" t="str">
            <v>0</v>
          </cell>
          <cell r="S252" t="str">
            <v>0</v>
          </cell>
        </row>
        <row r="253">
          <cell r="C253" t="str">
            <v>131038A01</v>
          </cell>
          <cell r="D253" t="str">
            <v>131038A0107B1</v>
          </cell>
          <cell r="E253" t="str">
            <v>418</v>
          </cell>
          <cell r="F253" t="str">
            <v>131038</v>
          </cell>
          <cell r="G253" t="str">
            <v>A01</v>
          </cell>
          <cell r="H253" t="str">
            <v>07B</v>
          </cell>
          <cell r="I253" t="str">
            <v>1</v>
          </cell>
          <cell r="J253" t="str">
            <v>看護学</v>
          </cell>
          <cell r="K253" t="str">
            <v>5</v>
          </cell>
          <cell r="L253" t="str">
            <v>0</v>
          </cell>
          <cell r="M253" t="str">
            <v>0</v>
          </cell>
          <cell r="N253" t="str">
            <v>0</v>
          </cell>
          <cell r="O253" t="str">
            <v>0</v>
          </cell>
          <cell r="P253" t="str">
            <v>0</v>
          </cell>
          <cell r="Q253" t="str">
            <v>00</v>
          </cell>
          <cell r="R253" t="str">
            <v>0</v>
          </cell>
          <cell r="S253" t="str">
            <v>0</v>
          </cell>
        </row>
        <row r="254">
          <cell r="C254" t="str">
            <v>131039A01</v>
          </cell>
          <cell r="D254" t="str">
            <v>131039A0141B1</v>
          </cell>
          <cell r="E254" t="str">
            <v>418</v>
          </cell>
          <cell r="F254" t="str">
            <v>131039</v>
          </cell>
          <cell r="G254" t="str">
            <v>A01</v>
          </cell>
          <cell r="H254" t="str">
            <v>41B</v>
          </cell>
          <cell r="I254" t="str">
            <v>1</v>
          </cell>
          <cell r="J254" t="str">
            <v>文学</v>
          </cell>
          <cell r="K254" t="str">
            <v>5</v>
          </cell>
          <cell r="L254" t="str">
            <v>0</v>
          </cell>
          <cell r="M254" t="str">
            <v>0</v>
          </cell>
          <cell r="N254" t="str">
            <v>0</v>
          </cell>
          <cell r="O254" t="str">
            <v>0</v>
          </cell>
          <cell r="P254" t="str">
            <v>0</v>
          </cell>
          <cell r="Q254" t="str">
            <v>00</v>
          </cell>
          <cell r="R254" t="str">
            <v>0</v>
          </cell>
          <cell r="S254" t="str">
            <v>0</v>
          </cell>
        </row>
        <row r="255">
          <cell r="C255" t="str">
            <v>131039A01</v>
          </cell>
          <cell r="D255" t="str">
            <v>131039A0160B1</v>
          </cell>
          <cell r="E255" t="str">
            <v>418</v>
          </cell>
          <cell r="F255" t="str">
            <v>131039</v>
          </cell>
          <cell r="G255" t="str">
            <v>A01</v>
          </cell>
          <cell r="H255" t="str">
            <v>60B</v>
          </cell>
          <cell r="I255" t="str">
            <v>1</v>
          </cell>
          <cell r="J255" t="str">
            <v>法学</v>
          </cell>
          <cell r="K255" t="str">
            <v>5</v>
          </cell>
          <cell r="L255" t="str">
            <v>0</v>
          </cell>
          <cell r="M255" t="str">
            <v>0</v>
          </cell>
          <cell r="N255" t="str">
            <v>0</v>
          </cell>
          <cell r="O255" t="str">
            <v>0</v>
          </cell>
          <cell r="P255" t="str">
            <v>0</v>
          </cell>
          <cell r="Q255" t="str">
            <v>00</v>
          </cell>
          <cell r="R255" t="str">
            <v>0</v>
          </cell>
          <cell r="S255" t="str">
            <v>0</v>
          </cell>
        </row>
        <row r="256">
          <cell r="C256" t="str">
            <v>131039A01</v>
          </cell>
          <cell r="D256" t="str">
            <v>131039A0165B1</v>
          </cell>
          <cell r="E256" t="str">
            <v>418</v>
          </cell>
          <cell r="F256" t="str">
            <v>131039</v>
          </cell>
          <cell r="G256" t="str">
            <v>A01</v>
          </cell>
          <cell r="H256" t="str">
            <v>65B</v>
          </cell>
          <cell r="I256" t="str">
            <v>1</v>
          </cell>
          <cell r="J256" t="str">
            <v>経済学</v>
          </cell>
          <cell r="K256" t="str">
            <v>5</v>
          </cell>
          <cell r="L256" t="str">
            <v>0</v>
          </cell>
          <cell r="M256" t="str">
            <v>0</v>
          </cell>
          <cell r="N256" t="str">
            <v>0</v>
          </cell>
          <cell r="O256" t="str">
            <v>0</v>
          </cell>
          <cell r="P256" t="str">
            <v>0</v>
          </cell>
          <cell r="Q256" t="str">
            <v>00</v>
          </cell>
          <cell r="R256" t="str">
            <v>0</v>
          </cell>
          <cell r="S256" t="str">
            <v>0</v>
          </cell>
        </row>
        <row r="257">
          <cell r="C257" t="str">
            <v>131039A01</v>
          </cell>
          <cell r="D257" t="str">
            <v>131039A0166B1</v>
          </cell>
          <cell r="E257" t="str">
            <v>418</v>
          </cell>
          <cell r="F257" t="str">
            <v>131039</v>
          </cell>
          <cell r="G257" t="str">
            <v>A01</v>
          </cell>
          <cell r="H257" t="str">
            <v>66B</v>
          </cell>
          <cell r="I257" t="str">
            <v>1</v>
          </cell>
          <cell r="J257" t="str">
            <v>経営学</v>
          </cell>
          <cell r="K257" t="str">
            <v>5</v>
          </cell>
          <cell r="L257" t="str">
            <v>0</v>
          </cell>
          <cell r="M257" t="str">
            <v>0</v>
          </cell>
          <cell r="N257" t="str">
            <v>0</v>
          </cell>
          <cell r="O257" t="str">
            <v>0</v>
          </cell>
          <cell r="P257" t="str">
            <v>0</v>
          </cell>
          <cell r="Q257" t="str">
            <v>00</v>
          </cell>
          <cell r="R257" t="str">
            <v>0</v>
          </cell>
          <cell r="S257" t="str">
            <v>0</v>
          </cell>
        </row>
        <row r="258">
          <cell r="C258" t="str">
            <v>131039A01</v>
          </cell>
          <cell r="D258" t="str">
            <v>131039A0168B1</v>
          </cell>
          <cell r="E258" t="str">
            <v>418</v>
          </cell>
          <cell r="F258" t="str">
            <v>131039</v>
          </cell>
          <cell r="G258" t="str">
            <v>A01</v>
          </cell>
          <cell r="H258" t="str">
            <v>68B</v>
          </cell>
          <cell r="I258" t="str">
            <v>1</v>
          </cell>
          <cell r="J258" t="str">
            <v>商学</v>
          </cell>
          <cell r="K258" t="str">
            <v>5</v>
          </cell>
          <cell r="L258" t="str">
            <v>0</v>
          </cell>
          <cell r="M258" t="str">
            <v>0</v>
          </cell>
          <cell r="N258" t="str">
            <v>0</v>
          </cell>
          <cell r="O258" t="str">
            <v>0</v>
          </cell>
          <cell r="P258" t="str">
            <v>0</v>
          </cell>
          <cell r="Q258" t="str">
            <v>00</v>
          </cell>
          <cell r="R258" t="str">
            <v>0</v>
          </cell>
          <cell r="S258" t="str">
            <v>0</v>
          </cell>
        </row>
        <row r="259">
          <cell r="C259" t="str">
            <v>131039A01</v>
          </cell>
          <cell r="D259" t="str">
            <v>131039A016LA1</v>
          </cell>
          <cell r="E259" t="str">
            <v>418</v>
          </cell>
          <cell r="F259" t="str">
            <v>131039</v>
          </cell>
          <cell r="G259" t="str">
            <v>A01</v>
          </cell>
          <cell r="H259" t="str">
            <v>6LA</v>
          </cell>
          <cell r="I259" t="str">
            <v>1</v>
          </cell>
          <cell r="J259" t="str">
            <v>法務</v>
          </cell>
          <cell r="K259" t="str">
            <v>5</v>
          </cell>
          <cell r="L259" t="str">
            <v>0</v>
          </cell>
          <cell r="M259" t="str">
            <v>0</v>
          </cell>
          <cell r="N259" t="str">
            <v>0</v>
          </cell>
          <cell r="O259" t="str">
            <v>0</v>
          </cell>
          <cell r="P259" t="str">
            <v>0</v>
          </cell>
          <cell r="Q259" t="str">
            <v>00</v>
          </cell>
          <cell r="R259" t="str">
            <v>0</v>
          </cell>
          <cell r="S259" t="str">
            <v>0</v>
          </cell>
        </row>
        <row r="260">
          <cell r="C260" t="str">
            <v>131039A02</v>
          </cell>
          <cell r="D260" t="str">
            <v>131039A0216B1</v>
          </cell>
          <cell r="E260" t="str">
            <v>418</v>
          </cell>
          <cell r="F260" t="str">
            <v>131039</v>
          </cell>
          <cell r="G260" t="str">
            <v>A02</v>
          </cell>
          <cell r="H260" t="str">
            <v>16B</v>
          </cell>
          <cell r="I260" t="str">
            <v>1</v>
          </cell>
          <cell r="J260" t="str">
            <v>理工学</v>
          </cell>
          <cell r="K260" t="str">
            <v>5</v>
          </cell>
          <cell r="L260" t="str">
            <v>0</v>
          </cell>
          <cell r="M260" t="str">
            <v>0</v>
          </cell>
          <cell r="N260" t="str">
            <v>0</v>
          </cell>
          <cell r="O260" t="str">
            <v>0</v>
          </cell>
          <cell r="P260" t="str">
            <v>0</v>
          </cell>
          <cell r="Q260" t="str">
            <v>00</v>
          </cell>
          <cell r="R260" t="str">
            <v>0</v>
          </cell>
          <cell r="S260" t="str">
            <v>0</v>
          </cell>
        </row>
        <row r="261">
          <cell r="C261" t="str">
            <v>131039A02</v>
          </cell>
          <cell r="D261" t="str">
            <v>131039A0266B1</v>
          </cell>
          <cell r="E261" t="str">
            <v>418</v>
          </cell>
          <cell r="F261" t="str">
            <v>131039</v>
          </cell>
          <cell r="G261" t="str">
            <v>A02</v>
          </cell>
          <cell r="H261" t="str">
            <v>66B</v>
          </cell>
          <cell r="I261" t="str">
            <v>1</v>
          </cell>
          <cell r="J261" t="str">
            <v>経営学</v>
          </cell>
          <cell r="K261" t="str">
            <v>5</v>
          </cell>
          <cell r="L261" t="str">
            <v>0</v>
          </cell>
          <cell r="M261" t="str">
            <v>0</v>
          </cell>
          <cell r="N261" t="str">
            <v>0</v>
          </cell>
          <cell r="O261" t="str">
            <v>0</v>
          </cell>
          <cell r="P261" t="str">
            <v>0</v>
          </cell>
          <cell r="Q261" t="str">
            <v>00</v>
          </cell>
          <cell r="R261" t="str">
            <v>0</v>
          </cell>
          <cell r="S261" t="str">
            <v>0</v>
          </cell>
        </row>
        <row r="262">
          <cell r="C262" t="str">
            <v>131041A01</v>
          </cell>
          <cell r="D262" t="str">
            <v>131041A0120B1</v>
          </cell>
          <cell r="E262" t="str">
            <v>418</v>
          </cell>
          <cell r="F262" t="str">
            <v>131041</v>
          </cell>
          <cell r="G262" t="str">
            <v>A01</v>
          </cell>
          <cell r="H262" t="str">
            <v>20B</v>
          </cell>
          <cell r="I262" t="str">
            <v>1</v>
          </cell>
          <cell r="J262" t="str">
            <v>工学</v>
          </cell>
          <cell r="K262" t="str">
            <v>5</v>
          </cell>
          <cell r="L262" t="str">
            <v>0</v>
          </cell>
          <cell r="M262" t="str">
            <v>0</v>
          </cell>
          <cell r="N262" t="str">
            <v>0</v>
          </cell>
          <cell r="O262" t="str">
            <v>0</v>
          </cell>
          <cell r="P262" t="str">
            <v>0</v>
          </cell>
          <cell r="Q262" t="str">
            <v>00</v>
          </cell>
          <cell r="R262" t="str">
            <v>0</v>
          </cell>
          <cell r="S262" t="str">
            <v>0</v>
          </cell>
        </row>
        <row r="263">
          <cell r="C263" t="str">
            <v>131041A01</v>
          </cell>
          <cell r="D263" t="str">
            <v>131041A0141B1</v>
          </cell>
          <cell r="E263" t="str">
            <v>418</v>
          </cell>
          <cell r="F263" t="str">
            <v>131041</v>
          </cell>
          <cell r="G263" t="str">
            <v>A01</v>
          </cell>
          <cell r="H263" t="str">
            <v>41B</v>
          </cell>
          <cell r="I263" t="str">
            <v>1</v>
          </cell>
          <cell r="J263" t="str">
            <v>文学</v>
          </cell>
          <cell r="K263" t="str">
            <v>5</v>
          </cell>
          <cell r="L263" t="str">
            <v>0</v>
          </cell>
          <cell r="M263" t="str">
            <v>0</v>
          </cell>
          <cell r="N263" t="str">
            <v>0</v>
          </cell>
          <cell r="O263" t="str">
            <v>0</v>
          </cell>
          <cell r="P263" t="str">
            <v>0</v>
          </cell>
          <cell r="Q263" t="str">
            <v>00</v>
          </cell>
          <cell r="R263" t="str">
            <v>0</v>
          </cell>
          <cell r="S263" t="str">
            <v>0</v>
          </cell>
        </row>
        <row r="264">
          <cell r="C264" t="str">
            <v>131041A01</v>
          </cell>
          <cell r="D264" t="str">
            <v>131041A0160B1</v>
          </cell>
          <cell r="E264" t="str">
            <v>418</v>
          </cell>
          <cell r="F264" t="str">
            <v>131041</v>
          </cell>
          <cell r="G264" t="str">
            <v>A01</v>
          </cell>
          <cell r="H264" t="str">
            <v>60B</v>
          </cell>
          <cell r="I264" t="str">
            <v>1</v>
          </cell>
          <cell r="J264" t="str">
            <v>法学</v>
          </cell>
          <cell r="K264" t="str">
            <v>5</v>
          </cell>
          <cell r="L264" t="str">
            <v>0</v>
          </cell>
          <cell r="M264" t="str">
            <v>0</v>
          </cell>
          <cell r="N264" t="str">
            <v>0</v>
          </cell>
          <cell r="O264" t="str">
            <v>0</v>
          </cell>
          <cell r="P264" t="str">
            <v>0</v>
          </cell>
          <cell r="Q264" t="str">
            <v>00</v>
          </cell>
          <cell r="R264" t="str">
            <v>0</v>
          </cell>
          <cell r="S264" t="str">
            <v>0</v>
          </cell>
        </row>
        <row r="265">
          <cell r="C265" t="str">
            <v>131041A01</v>
          </cell>
          <cell r="D265" t="str">
            <v>131041A0165B1</v>
          </cell>
          <cell r="E265" t="str">
            <v>418</v>
          </cell>
          <cell r="F265" t="str">
            <v>131041</v>
          </cell>
          <cell r="G265" t="str">
            <v>A01</v>
          </cell>
          <cell r="H265" t="str">
            <v>65B</v>
          </cell>
          <cell r="I265" t="str">
            <v>1</v>
          </cell>
          <cell r="J265" t="str">
            <v>経済学</v>
          </cell>
          <cell r="K265" t="str">
            <v>5</v>
          </cell>
          <cell r="L265" t="str">
            <v>0</v>
          </cell>
          <cell r="M265" t="str">
            <v>0</v>
          </cell>
          <cell r="N265" t="str">
            <v>0</v>
          </cell>
          <cell r="O265" t="str">
            <v>0</v>
          </cell>
          <cell r="P265" t="str">
            <v>0</v>
          </cell>
          <cell r="Q265" t="str">
            <v>00</v>
          </cell>
          <cell r="R265" t="str">
            <v>0</v>
          </cell>
          <cell r="S265" t="str">
            <v>0</v>
          </cell>
        </row>
        <row r="266">
          <cell r="C266" t="str">
            <v>131041A01</v>
          </cell>
          <cell r="D266" t="str">
            <v>131041A016LA1</v>
          </cell>
          <cell r="E266" t="str">
            <v>418</v>
          </cell>
          <cell r="F266" t="str">
            <v>131041</v>
          </cell>
          <cell r="G266" t="str">
            <v>A01</v>
          </cell>
          <cell r="H266" t="str">
            <v>6LA</v>
          </cell>
          <cell r="I266" t="str">
            <v>1</v>
          </cell>
          <cell r="J266" t="str">
            <v>法務</v>
          </cell>
          <cell r="K266" t="str">
            <v>5</v>
          </cell>
          <cell r="L266" t="str">
            <v>0</v>
          </cell>
          <cell r="M266" t="str">
            <v>0</v>
          </cell>
          <cell r="N266" t="str">
            <v>0</v>
          </cell>
          <cell r="O266" t="str">
            <v>0</v>
          </cell>
          <cell r="P266" t="str">
            <v>0</v>
          </cell>
          <cell r="Q266" t="str">
            <v>00</v>
          </cell>
          <cell r="R266" t="str">
            <v>0</v>
          </cell>
          <cell r="S266" t="str">
            <v>0</v>
          </cell>
        </row>
        <row r="267">
          <cell r="C267" t="str">
            <v>131042A01</v>
          </cell>
          <cell r="D267" t="str">
            <v>131042A0188B1</v>
          </cell>
          <cell r="E267" t="str">
            <v>418</v>
          </cell>
          <cell r="F267" t="str">
            <v>131042</v>
          </cell>
          <cell r="G267" t="str">
            <v>A01</v>
          </cell>
          <cell r="H267" t="str">
            <v>88B</v>
          </cell>
          <cell r="I267" t="str">
            <v>1</v>
          </cell>
          <cell r="J267" t="str">
            <v>美術</v>
          </cell>
          <cell r="K267" t="str">
            <v>5</v>
          </cell>
          <cell r="L267" t="str">
            <v>0</v>
          </cell>
          <cell r="M267" t="str">
            <v>0</v>
          </cell>
          <cell r="N267" t="str">
            <v>0</v>
          </cell>
          <cell r="O267" t="str">
            <v>0</v>
          </cell>
          <cell r="P267" t="str">
            <v>0</v>
          </cell>
          <cell r="Q267" t="str">
            <v>00</v>
          </cell>
          <cell r="R267" t="str">
            <v>0</v>
          </cell>
          <cell r="S267" t="str">
            <v>0</v>
          </cell>
        </row>
        <row r="268">
          <cell r="C268" t="str">
            <v>131043A01</v>
          </cell>
          <cell r="D268" t="str">
            <v>131043A0141B1</v>
          </cell>
          <cell r="E268" t="str">
            <v>418</v>
          </cell>
          <cell r="F268" t="str">
            <v>131043</v>
          </cell>
          <cell r="G268" t="str">
            <v>A01</v>
          </cell>
          <cell r="H268" t="str">
            <v>41B</v>
          </cell>
          <cell r="I268" t="str">
            <v>1</v>
          </cell>
          <cell r="J268" t="str">
            <v>文学</v>
          </cell>
          <cell r="K268" t="str">
            <v>5</v>
          </cell>
          <cell r="L268" t="str">
            <v>0</v>
          </cell>
          <cell r="M268" t="str">
            <v>0</v>
          </cell>
          <cell r="N268" t="str">
            <v>0</v>
          </cell>
          <cell r="O268" t="str">
            <v>0</v>
          </cell>
          <cell r="P268" t="str">
            <v>0</v>
          </cell>
          <cell r="Q268" t="str">
            <v>00</v>
          </cell>
          <cell r="R268" t="str">
            <v>0</v>
          </cell>
          <cell r="S268" t="str">
            <v>0</v>
          </cell>
        </row>
        <row r="269">
          <cell r="C269" t="str">
            <v>131043A01</v>
          </cell>
          <cell r="D269" t="str">
            <v>131043A014AB1</v>
          </cell>
          <cell r="E269" t="str">
            <v>418</v>
          </cell>
          <cell r="F269" t="str">
            <v>131043</v>
          </cell>
          <cell r="G269" t="str">
            <v>A01</v>
          </cell>
          <cell r="H269" t="str">
            <v>4AB</v>
          </cell>
          <cell r="I269" t="str">
            <v>1</v>
          </cell>
          <cell r="J269" t="str">
            <v>仏教学</v>
          </cell>
          <cell r="K269" t="str">
            <v>5</v>
          </cell>
          <cell r="L269" t="str">
            <v>0</v>
          </cell>
          <cell r="M269" t="str">
            <v>0</v>
          </cell>
          <cell r="N269" t="str">
            <v>0</v>
          </cell>
          <cell r="O269" t="str">
            <v>0</v>
          </cell>
          <cell r="P269" t="str">
            <v>0</v>
          </cell>
          <cell r="Q269" t="str">
            <v>00</v>
          </cell>
          <cell r="R269" t="str">
            <v>0</v>
          </cell>
          <cell r="S269" t="str">
            <v>0</v>
          </cell>
        </row>
        <row r="270">
          <cell r="C270" t="str">
            <v>131043A01</v>
          </cell>
          <cell r="D270" t="str">
            <v>131043A018RB1</v>
          </cell>
          <cell r="E270" t="str">
            <v>418</v>
          </cell>
          <cell r="F270" t="str">
            <v>131043</v>
          </cell>
          <cell r="G270" t="str">
            <v>A01</v>
          </cell>
          <cell r="H270" t="str">
            <v>8RB</v>
          </cell>
          <cell r="I270" t="str">
            <v>1</v>
          </cell>
          <cell r="J270" t="str">
            <v>人間学</v>
          </cell>
          <cell r="K270" t="str">
            <v>5</v>
          </cell>
          <cell r="L270" t="str">
            <v>0</v>
          </cell>
          <cell r="M270" t="str">
            <v>0</v>
          </cell>
          <cell r="N270" t="str">
            <v>0</v>
          </cell>
          <cell r="O270" t="str">
            <v>0</v>
          </cell>
          <cell r="P270" t="str">
            <v>0</v>
          </cell>
          <cell r="Q270" t="str">
            <v>00</v>
          </cell>
          <cell r="R270" t="str">
            <v>0</v>
          </cell>
          <cell r="S270" t="str">
            <v>0</v>
          </cell>
        </row>
        <row r="271">
          <cell r="C271" t="str">
            <v>131044A01</v>
          </cell>
          <cell r="D271" t="str">
            <v>131044A016VB1</v>
          </cell>
          <cell r="E271" t="str">
            <v>418</v>
          </cell>
          <cell r="F271" t="str">
            <v>131044</v>
          </cell>
          <cell r="G271" t="str">
            <v>A01</v>
          </cell>
          <cell r="H271" t="str">
            <v>6VB</v>
          </cell>
          <cell r="I271" t="str">
            <v>1</v>
          </cell>
          <cell r="J271" t="str">
            <v>総合福祉</v>
          </cell>
          <cell r="K271" t="str">
            <v>5</v>
          </cell>
          <cell r="L271" t="str">
            <v>0</v>
          </cell>
          <cell r="M271" t="str">
            <v>0</v>
          </cell>
          <cell r="N271" t="str">
            <v>0</v>
          </cell>
          <cell r="O271" t="str">
            <v>0</v>
          </cell>
          <cell r="P271" t="str">
            <v>0</v>
          </cell>
          <cell r="Q271" t="str">
            <v>00</v>
          </cell>
          <cell r="R271" t="str">
            <v>0</v>
          </cell>
          <cell r="S271" t="str">
            <v>0</v>
          </cell>
        </row>
        <row r="272">
          <cell r="C272" t="str">
            <v>131044A01</v>
          </cell>
          <cell r="D272" t="str">
            <v>131044A018UA1</v>
          </cell>
          <cell r="E272" t="str">
            <v>418</v>
          </cell>
          <cell r="F272" t="str">
            <v>131044</v>
          </cell>
          <cell r="G272" t="str">
            <v>A01</v>
          </cell>
          <cell r="H272" t="str">
            <v>8UA</v>
          </cell>
          <cell r="I272" t="str">
            <v>1</v>
          </cell>
          <cell r="J272" t="str">
            <v>国際経営・文化</v>
          </cell>
          <cell r="K272" t="str">
            <v>5</v>
          </cell>
          <cell r="L272" t="str">
            <v>0</v>
          </cell>
          <cell r="M272" t="str">
            <v>0</v>
          </cell>
          <cell r="N272" t="str">
            <v>0</v>
          </cell>
          <cell r="O272" t="str">
            <v>0</v>
          </cell>
          <cell r="P272" t="str">
            <v>0</v>
          </cell>
          <cell r="Q272" t="str">
            <v>00</v>
          </cell>
          <cell r="R272" t="str">
            <v>0</v>
          </cell>
          <cell r="S272" t="str">
            <v>0</v>
          </cell>
        </row>
        <row r="273">
          <cell r="C273" t="str">
            <v>131045A01</v>
          </cell>
          <cell r="D273" t="str">
            <v>131045A0141B1</v>
          </cell>
          <cell r="E273" t="str">
            <v>418</v>
          </cell>
          <cell r="F273" t="str">
            <v>131045</v>
          </cell>
          <cell r="G273" t="str">
            <v>A01</v>
          </cell>
          <cell r="H273" t="str">
            <v>41B</v>
          </cell>
          <cell r="I273" t="str">
            <v>1</v>
          </cell>
          <cell r="J273" t="str">
            <v>文学</v>
          </cell>
          <cell r="K273" t="str">
            <v>5</v>
          </cell>
          <cell r="L273" t="str">
            <v>0</v>
          </cell>
          <cell r="M273" t="str">
            <v>0</v>
          </cell>
          <cell r="N273" t="str">
            <v>0</v>
          </cell>
          <cell r="O273" t="str">
            <v>0</v>
          </cell>
          <cell r="P273" t="str">
            <v>0</v>
          </cell>
          <cell r="Q273" t="str">
            <v>00</v>
          </cell>
          <cell r="R273" t="str">
            <v>0</v>
          </cell>
          <cell r="S273" t="str">
            <v>0</v>
          </cell>
        </row>
        <row r="274">
          <cell r="C274" t="str">
            <v>131045A01</v>
          </cell>
          <cell r="D274" t="str">
            <v>131045A0145B1</v>
          </cell>
          <cell r="E274" t="str">
            <v>418</v>
          </cell>
          <cell r="F274" t="str">
            <v>131045</v>
          </cell>
          <cell r="G274" t="str">
            <v>A01</v>
          </cell>
          <cell r="H274" t="str">
            <v>45B</v>
          </cell>
          <cell r="I274" t="str">
            <v>1</v>
          </cell>
          <cell r="J274" t="str">
            <v>外国語学</v>
          </cell>
          <cell r="K274" t="str">
            <v>5</v>
          </cell>
          <cell r="L274" t="str">
            <v>0</v>
          </cell>
          <cell r="M274" t="str">
            <v>0</v>
          </cell>
          <cell r="N274" t="str">
            <v>0</v>
          </cell>
          <cell r="O274" t="str">
            <v>0</v>
          </cell>
          <cell r="P274" t="str">
            <v>0</v>
          </cell>
          <cell r="Q274" t="str">
            <v>00</v>
          </cell>
          <cell r="R274" t="str">
            <v>0</v>
          </cell>
          <cell r="S274" t="str">
            <v>0</v>
          </cell>
        </row>
        <row r="275">
          <cell r="C275" t="str">
            <v>131045A01</v>
          </cell>
          <cell r="D275" t="str">
            <v>131045A0160B1</v>
          </cell>
          <cell r="E275" t="str">
            <v>418</v>
          </cell>
          <cell r="F275" t="str">
            <v>131045</v>
          </cell>
          <cell r="G275" t="str">
            <v>A01</v>
          </cell>
          <cell r="H275" t="str">
            <v>60B</v>
          </cell>
          <cell r="I275" t="str">
            <v>1</v>
          </cell>
          <cell r="J275" t="str">
            <v>法学</v>
          </cell>
          <cell r="K275" t="str">
            <v>5</v>
          </cell>
          <cell r="L275" t="str">
            <v>0</v>
          </cell>
          <cell r="M275" t="str">
            <v>0</v>
          </cell>
          <cell r="N275" t="str">
            <v>0</v>
          </cell>
          <cell r="O275" t="str">
            <v>0</v>
          </cell>
          <cell r="P275" t="str">
            <v>0</v>
          </cell>
          <cell r="Q275" t="str">
            <v>00</v>
          </cell>
          <cell r="R275" t="str">
            <v>0</v>
          </cell>
          <cell r="S275" t="str">
            <v>0</v>
          </cell>
        </row>
        <row r="276">
          <cell r="C276" t="str">
            <v>131045A01</v>
          </cell>
          <cell r="D276" t="str">
            <v>131045A0165B1</v>
          </cell>
          <cell r="E276" t="str">
            <v>418</v>
          </cell>
          <cell r="F276" t="str">
            <v>131045</v>
          </cell>
          <cell r="G276" t="str">
            <v>A01</v>
          </cell>
          <cell r="H276" t="str">
            <v>65B</v>
          </cell>
          <cell r="I276" t="str">
            <v>1</v>
          </cell>
          <cell r="J276" t="str">
            <v>経済学</v>
          </cell>
          <cell r="K276" t="str">
            <v>5</v>
          </cell>
          <cell r="L276" t="str">
            <v>0</v>
          </cell>
          <cell r="M276" t="str">
            <v>0</v>
          </cell>
          <cell r="N276" t="str">
            <v>0</v>
          </cell>
          <cell r="O276" t="str">
            <v>0</v>
          </cell>
          <cell r="P276" t="str">
            <v>0</v>
          </cell>
          <cell r="Q276" t="str">
            <v>00</v>
          </cell>
          <cell r="R276" t="str">
            <v>0</v>
          </cell>
          <cell r="S276" t="str">
            <v>0</v>
          </cell>
        </row>
        <row r="277">
          <cell r="C277" t="str">
            <v>131045A01</v>
          </cell>
          <cell r="D277" t="str">
            <v>131045A0166B1</v>
          </cell>
          <cell r="E277" t="str">
            <v>418</v>
          </cell>
          <cell r="F277" t="str">
            <v>131045</v>
          </cell>
          <cell r="G277" t="str">
            <v>A01</v>
          </cell>
          <cell r="H277" t="str">
            <v>66B</v>
          </cell>
          <cell r="I277" t="str">
            <v>1</v>
          </cell>
          <cell r="J277" t="str">
            <v>経営学</v>
          </cell>
          <cell r="K277" t="str">
            <v>5</v>
          </cell>
          <cell r="L277" t="str">
            <v>0</v>
          </cell>
          <cell r="M277" t="str">
            <v>0</v>
          </cell>
          <cell r="N277" t="str">
            <v>0</v>
          </cell>
          <cell r="O277" t="str">
            <v>0</v>
          </cell>
          <cell r="P277" t="str">
            <v>0</v>
          </cell>
          <cell r="Q277" t="str">
            <v>00</v>
          </cell>
          <cell r="R277" t="str">
            <v>0</v>
          </cell>
          <cell r="S277" t="str">
            <v>0</v>
          </cell>
        </row>
        <row r="278">
          <cell r="C278" t="str">
            <v>131045A01</v>
          </cell>
          <cell r="D278" t="str">
            <v>131045A016LA1</v>
          </cell>
          <cell r="E278" t="str">
            <v>418</v>
          </cell>
          <cell r="F278" t="str">
            <v>131045</v>
          </cell>
          <cell r="G278" t="str">
            <v>A01</v>
          </cell>
          <cell r="H278" t="str">
            <v>6LA</v>
          </cell>
          <cell r="I278" t="str">
            <v>1</v>
          </cell>
          <cell r="J278" t="str">
            <v>法務</v>
          </cell>
          <cell r="K278" t="str">
            <v>5</v>
          </cell>
          <cell r="L278" t="str">
            <v>0</v>
          </cell>
          <cell r="M278" t="str">
            <v>0</v>
          </cell>
          <cell r="N278" t="str">
            <v>0</v>
          </cell>
          <cell r="O278" t="str">
            <v>0</v>
          </cell>
          <cell r="P278" t="str">
            <v>0</v>
          </cell>
          <cell r="Q278" t="str">
            <v>00</v>
          </cell>
          <cell r="R278" t="str">
            <v>0</v>
          </cell>
          <cell r="S278" t="str">
            <v>0</v>
          </cell>
        </row>
        <row r="279">
          <cell r="C279" t="str">
            <v>131045A01</v>
          </cell>
          <cell r="D279" t="str">
            <v>131045A018NB1</v>
          </cell>
          <cell r="E279" t="str">
            <v>418</v>
          </cell>
          <cell r="F279" t="str">
            <v>131045</v>
          </cell>
          <cell r="G279" t="str">
            <v>A01</v>
          </cell>
          <cell r="H279" t="str">
            <v>8NB</v>
          </cell>
          <cell r="I279" t="str">
            <v>1</v>
          </cell>
          <cell r="J279" t="str">
            <v>アジア地域</v>
          </cell>
          <cell r="K279" t="str">
            <v>5</v>
          </cell>
          <cell r="L279" t="str">
            <v>0</v>
          </cell>
          <cell r="M279" t="str">
            <v>0</v>
          </cell>
          <cell r="N279" t="str">
            <v>0</v>
          </cell>
          <cell r="O279" t="str">
            <v>0</v>
          </cell>
          <cell r="P279" t="str">
            <v>0</v>
          </cell>
          <cell r="Q279" t="str">
            <v>00</v>
          </cell>
          <cell r="R279" t="str">
            <v>0</v>
          </cell>
          <cell r="S279" t="str">
            <v>0</v>
          </cell>
        </row>
        <row r="280">
          <cell r="C280" t="str">
            <v>131046A01</v>
          </cell>
          <cell r="D280" t="str">
            <v>131046A0166B1</v>
          </cell>
          <cell r="E280" t="str">
            <v>418</v>
          </cell>
          <cell r="F280" t="str">
            <v>131046</v>
          </cell>
          <cell r="G280" t="str">
            <v>A01</v>
          </cell>
          <cell r="H280" t="str">
            <v>66B</v>
          </cell>
          <cell r="I280" t="str">
            <v>1</v>
          </cell>
          <cell r="J280" t="str">
            <v>経営学</v>
          </cell>
          <cell r="K280" t="str">
            <v>5</v>
          </cell>
          <cell r="L280" t="str">
            <v>0</v>
          </cell>
          <cell r="M280" t="str">
            <v>0</v>
          </cell>
          <cell r="N280" t="str">
            <v>0</v>
          </cell>
          <cell r="O280" t="str">
            <v>0</v>
          </cell>
          <cell r="P280" t="str">
            <v>0</v>
          </cell>
          <cell r="Q280" t="str">
            <v>00</v>
          </cell>
          <cell r="R280" t="str">
            <v>0</v>
          </cell>
          <cell r="S280" t="str">
            <v>0</v>
          </cell>
        </row>
        <row r="281">
          <cell r="C281" t="str">
            <v>131047A01</v>
          </cell>
          <cell r="D281" t="str">
            <v>131047A0120B1</v>
          </cell>
          <cell r="E281" t="str">
            <v>418</v>
          </cell>
          <cell r="F281" t="str">
            <v>131047</v>
          </cell>
          <cell r="G281" t="str">
            <v>A01</v>
          </cell>
          <cell r="H281" t="str">
            <v>20B</v>
          </cell>
          <cell r="I281" t="str">
            <v>1</v>
          </cell>
          <cell r="J281" t="str">
            <v>工学</v>
          </cell>
          <cell r="K281" t="str">
            <v>5</v>
          </cell>
          <cell r="L281" t="str">
            <v>0</v>
          </cell>
          <cell r="M281" t="str">
            <v>0</v>
          </cell>
          <cell r="N281" t="str">
            <v>0</v>
          </cell>
          <cell r="O281" t="str">
            <v>0</v>
          </cell>
          <cell r="P281" t="str">
            <v>0</v>
          </cell>
          <cell r="Q281" t="str">
            <v>00</v>
          </cell>
          <cell r="R281" t="str">
            <v>0</v>
          </cell>
          <cell r="S281" t="str">
            <v>0</v>
          </cell>
        </row>
        <row r="282">
          <cell r="C282" t="str">
            <v>131047A01</v>
          </cell>
          <cell r="D282" t="str">
            <v>131047A0148B1</v>
          </cell>
          <cell r="E282" t="str">
            <v>418</v>
          </cell>
          <cell r="F282" t="str">
            <v>131047</v>
          </cell>
          <cell r="G282" t="str">
            <v>A01</v>
          </cell>
          <cell r="H282" t="str">
            <v>48B</v>
          </cell>
          <cell r="I282" t="str">
            <v>1</v>
          </cell>
          <cell r="J282" t="str">
            <v>言語教育</v>
          </cell>
          <cell r="K282" t="str">
            <v>5</v>
          </cell>
          <cell r="L282" t="str">
            <v>0</v>
          </cell>
          <cell r="M282" t="str">
            <v>0</v>
          </cell>
          <cell r="N282" t="str">
            <v>0</v>
          </cell>
          <cell r="O282" t="str">
            <v>0</v>
          </cell>
          <cell r="P282" t="str">
            <v>0</v>
          </cell>
          <cell r="Q282" t="str">
            <v>00</v>
          </cell>
          <cell r="R282" t="str">
            <v>0</v>
          </cell>
          <cell r="S282" t="str">
            <v>0</v>
          </cell>
        </row>
        <row r="283">
          <cell r="C283" t="str">
            <v>131047A01</v>
          </cell>
          <cell r="D283" t="str">
            <v>131047A0165B1</v>
          </cell>
          <cell r="E283" t="str">
            <v>418</v>
          </cell>
          <cell r="F283" t="str">
            <v>131047</v>
          </cell>
          <cell r="G283" t="str">
            <v>A01</v>
          </cell>
          <cell r="H283" t="str">
            <v>65B</v>
          </cell>
          <cell r="I283" t="str">
            <v>1</v>
          </cell>
          <cell r="J283" t="str">
            <v>経済学</v>
          </cell>
          <cell r="K283" t="str">
            <v>5</v>
          </cell>
          <cell r="L283" t="str">
            <v>0</v>
          </cell>
          <cell r="M283" t="str">
            <v>0</v>
          </cell>
          <cell r="N283" t="str">
            <v>0</v>
          </cell>
          <cell r="O283" t="str">
            <v>0</v>
          </cell>
          <cell r="P283" t="str">
            <v>0</v>
          </cell>
          <cell r="Q283" t="str">
            <v>00</v>
          </cell>
          <cell r="R283" t="str">
            <v>0</v>
          </cell>
          <cell r="S283" t="str">
            <v>0</v>
          </cell>
        </row>
        <row r="284">
          <cell r="C284" t="str">
            <v>131047A01</v>
          </cell>
          <cell r="D284" t="str">
            <v>131047A0168B1</v>
          </cell>
          <cell r="E284" t="str">
            <v>418</v>
          </cell>
          <cell r="F284" t="str">
            <v>131047</v>
          </cell>
          <cell r="G284" t="str">
            <v>A01</v>
          </cell>
          <cell r="H284" t="str">
            <v>68B</v>
          </cell>
          <cell r="I284" t="str">
            <v>1</v>
          </cell>
          <cell r="J284" t="str">
            <v>商学</v>
          </cell>
          <cell r="K284" t="str">
            <v>5</v>
          </cell>
          <cell r="L284" t="str">
            <v>0</v>
          </cell>
          <cell r="M284" t="str">
            <v>0</v>
          </cell>
          <cell r="N284" t="str">
            <v>0</v>
          </cell>
          <cell r="O284" t="str">
            <v>0</v>
          </cell>
          <cell r="P284" t="str">
            <v>0</v>
          </cell>
          <cell r="Q284" t="str">
            <v>00</v>
          </cell>
          <cell r="R284" t="str">
            <v>0</v>
          </cell>
          <cell r="S284" t="str">
            <v>0</v>
          </cell>
        </row>
        <row r="285">
          <cell r="C285" t="str">
            <v>131047A01</v>
          </cell>
          <cell r="D285" t="str">
            <v>131047A019ZB1</v>
          </cell>
          <cell r="E285" t="str">
            <v>418</v>
          </cell>
          <cell r="F285" t="str">
            <v>131047</v>
          </cell>
          <cell r="G285" t="str">
            <v>A01</v>
          </cell>
          <cell r="H285" t="str">
            <v>9ZB</v>
          </cell>
          <cell r="I285" t="str">
            <v>1</v>
          </cell>
          <cell r="J285" t="str">
            <v>国際協力学</v>
          </cell>
          <cell r="K285" t="str">
            <v>5</v>
          </cell>
          <cell r="L285" t="str">
            <v>0</v>
          </cell>
          <cell r="M285" t="str">
            <v>0</v>
          </cell>
          <cell r="N285" t="str">
            <v>0</v>
          </cell>
          <cell r="O285" t="str">
            <v>0</v>
          </cell>
          <cell r="P285" t="str">
            <v>0</v>
          </cell>
          <cell r="Q285" t="str">
            <v>00</v>
          </cell>
          <cell r="R285" t="str">
            <v>0</v>
          </cell>
          <cell r="S285" t="str">
            <v>0</v>
          </cell>
        </row>
        <row r="286">
          <cell r="C286" t="str">
            <v>131048A01</v>
          </cell>
          <cell r="D286" t="str">
            <v>131048A0120B1</v>
          </cell>
          <cell r="E286" t="str">
            <v>418</v>
          </cell>
          <cell r="F286" t="str">
            <v>131048</v>
          </cell>
          <cell r="G286" t="str">
            <v>A01</v>
          </cell>
          <cell r="H286" t="str">
            <v>20B</v>
          </cell>
          <cell r="I286" t="str">
            <v>1</v>
          </cell>
          <cell r="J286" t="str">
            <v>工学</v>
          </cell>
          <cell r="K286" t="str">
            <v>5</v>
          </cell>
          <cell r="L286" t="str">
            <v>0</v>
          </cell>
          <cell r="M286" t="str">
            <v>0</v>
          </cell>
          <cell r="N286" t="str">
            <v>0</v>
          </cell>
          <cell r="O286" t="str">
            <v>0</v>
          </cell>
          <cell r="P286" t="str">
            <v>0</v>
          </cell>
          <cell r="Q286" t="str">
            <v>00</v>
          </cell>
          <cell r="R286" t="str">
            <v>0</v>
          </cell>
          <cell r="S286" t="str">
            <v>0</v>
          </cell>
        </row>
        <row r="287">
          <cell r="C287" t="str">
            <v>131048A01</v>
          </cell>
          <cell r="D287" t="str">
            <v>131048A0131B1</v>
          </cell>
          <cell r="E287" t="str">
            <v>418</v>
          </cell>
          <cell r="F287" t="str">
            <v>131048</v>
          </cell>
          <cell r="G287" t="str">
            <v>A01</v>
          </cell>
          <cell r="H287" t="str">
            <v>31B</v>
          </cell>
          <cell r="I287" t="str">
            <v>1</v>
          </cell>
          <cell r="J287" t="str">
            <v>農学</v>
          </cell>
          <cell r="K287" t="str">
            <v>5</v>
          </cell>
          <cell r="L287" t="str">
            <v>0</v>
          </cell>
          <cell r="M287" t="str">
            <v>0</v>
          </cell>
          <cell r="N287" t="str">
            <v>0</v>
          </cell>
          <cell r="O287" t="str">
            <v>0</v>
          </cell>
          <cell r="P287" t="str">
            <v>0</v>
          </cell>
          <cell r="Q287" t="str">
            <v>00</v>
          </cell>
          <cell r="R287" t="str">
            <v>0</v>
          </cell>
          <cell r="S287" t="str">
            <v>0</v>
          </cell>
        </row>
        <row r="288">
          <cell r="C288" t="str">
            <v>131048A01</v>
          </cell>
          <cell r="D288" t="str">
            <v>131048A0141B1</v>
          </cell>
          <cell r="E288" t="str">
            <v>418</v>
          </cell>
          <cell r="F288" t="str">
            <v>131048</v>
          </cell>
          <cell r="G288" t="str">
            <v>A01</v>
          </cell>
          <cell r="H288" t="str">
            <v>41B</v>
          </cell>
          <cell r="I288" t="str">
            <v>1</v>
          </cell>
          <cell r="J288" t="str">
            <v>文学</v>
          </cell>
          <cell r="K288" t="str">
            <v>5</v>
          </cell>
          <cell r="L288" t="str">
            <v>0</v>
          </cell>
          <cell r="M288" t="str">
            <v>0</v>
          </cell>
          <cell r="N288" t="str">
            <v>0</v>
          </cell>
          <cell r="O288" t="str">
            <v>0</v>
          </cell>
          <cell r="P288" t="str">
            <v>0</v>
          </cell>
          <cell r="Q288" t="str">
            <v>00</v>
          </cell>
          <cell r="R288" t="str">
            <v>0</v>
          </cell>
          <cell r="S288" t="str">
            <v>0</v>
          </cell>
        </row>
        <row r="289">
          <cell r="C289" t="str">
            <v>131048A01</v>
          </cell>
          <cell r="D289" t="str">
            <v>131048A016DA1</v>
          </cell>
          <cell r="E289" t="str">
            <v>418</v>
          </cell>
          <cell r="F289" t="str">
            <v>131048</v>
          </cell>
          <cell r="G289" t="str">
            <v>A01</v>
          </cell>
          <cell r="H289" t="str">
            <v>6DA</v>
          </cell>
          <cell r="I289" t="str">
            <v>1</v>
          </cell>
          <cell r="J289" t="str">
            <v>マネジメント</v>
          </cell>
          <cell r="K289" t="str">
            <v>5</v>
          </cell>
          <cell r="L289" t="str">
            <v>0</v>
          </cell>
          <cell r="M289" t="str">
            <v>0</v>
          </cell>
          <cell r="N289" t="str">
            <v>0</v>
          </cell>
          <cell r="O289" t="str">
            <v>0</v>
          </cell>
          <cell r="P289" t="str">
            <v>0</v>
          </cell>
          <cell r="Q289" t="str">
            <v>00</v>
          </cell>
          <cell r="R289" t="str">
            <v>0</v>
          </cell>
          <cell r="S289" t="str">
            <v>0</v>
          </cell>
        </row>
        <row r="290">
          <cell r="C290" t="str">
            <v>131048A01</v>
          </cell>
          <cell r="D290" t="str">
            <v>131048A0181A1</v>
          </cell>
          <cell r="E290" t="str">
            <v>418</v>
          </cell>
          <cell r="F290" t="str">
            <v>131048</v>
          </cell>
          <cell r="G290" t="str">
            <v>A01</v>
          </cell>
          <cell r="H290" t="str">
            <v>81A</v>
          </cell>
          <cell r="I290" t="str">
            <v>1</v>
          </cell>
          <cell r="J290" t="str">
            <v>教育学</v>
          </cell>
          <cell r="K290" t="str">
            <v>5</v>
          </cell>
          <cell r="L290" t="str">
            <v>0</v>
          </cell>
          <cell r="M290" t="str">
            <v>0</v>
          </cell>
          <cell r="N290" t="str">
            <v>0</v>
          </cell>
          <cell r="O290" t="str">
            <v>0</v>
          </cell>
          <cell r="P290" t="str">
            <v>0</v>
          </cell>
          <cell r="Q290" t="str">
            <v>00</v>
          </cell>
          <cell r="R290" t="str">
            <v>0</v>
          </cell>
          <cell r="S290" t="str">
            <v>0</v>
          </cell>
        </row>
        <row r="291">
          <cell r="C291" t="str">
            <v>131050A01</v>
          </cell>
          <cell r="D291" t="str">
            <v>131050A0116B1</v>
          </cell>
          <cell r="E291" t="str">
            <v>418</v>
          </cell>
          <cell r="F291" t="str">
            <v>131050</v>
          </cell>
          <cell r="G291" t="str">
            <v>A01</v>
          </cell>
          <cell r="H291" t="str">
            <v>16B</v>
          </cell>
          <cell r="I291" t="str">
            <v>1</v>
          </cell>
          <cell r="J291" t="str">
            <v>理工学</v>
          </cell>
          <cell r="K291" t="str">
            <v>5</v>
          </cell>
          <cell r="L291" t="str">
            <v>0</v>
          </cell>
          <cell r="M291" t="str">
            <v>0</v>
          </cell>
          <cell r="N291" t="str">
            <v>0</v>
          </cell>
          <cell r="O291" t="str">
            <v>0</v>
          </cell>
          <cell r="P291" t="str">
            <v>0</v>
          </cell>
          <cell r="Q291" t="str">
            <v>00</v>
          </cell>
          <cell r="R291" t="str">
            <v>0</v>
          </cell>
          <cell r="S291" t="str">
            <v>0</v>
          </cell>
        </row>
        <row r="292">
          <cell r="C292" t="str">
            <v>131050A01</v>
          </cell>
          <cell r="D292" t="str">
            <v>131050A0141B1</v>
          </cell>
          <cell r="E292" t="str">
            <v>418</v>
          </cell>
          <cell r="F292" t="str">
            <v>131050</v>
          </cell>
          <cell r="G292" t="str">
            <v>A01</v>
          </cell>
          <cell r="H292" t="str">
            <v>41B</v>
          </cell>
          <cell r="I292" t="str">
            <v>1</v>
          </cell>
          <cell r="J292" t="str">
            <v>文学</v>
          </cell>
          <cell r="K292" t="str">
            <v>5</v>
          </cell>
          <cell r="L292" t="str">
            <v>0</v>
          </cell>
          <cell r="M292" t="str">
            <v>0</v>
          </cell>
          <cell r="N292" t="str">
            <v>0</v>
          </cell>
          <cell r="O292" t="str">
            <v>0</v>
          </cell>
          <cell r="P292" t="str">
            <v>0</v>
          </cell>
          <cell r="Q292" t="str">
            <v>00</v>
          </cell>
          <cell r="R292" t="str">
            <v>0</v>
          </cell>
          <cell r="S292" t="str">
            <v>0</v>
          </cell>
        </row>
        <row r="293">
          <cell r="C293" t="str">
            <v>131050A01</v>
          </cell>
          <cell r="D293" t="str">
            <v>131050A015DB1</v>
          </cell>
          <cell r="E293" t="str">
            <v>418</v>
          </cell>
          <cell r="F293" t="str">
            <v>131050</v>
          </cell>
          <cell r="G293" t="str">
            <v>A01</v>
          </cell>
          <cell r="H293" t="str">
            <v>5DB</v>
          </cell>
          <cell r="I293" t="str">
            <v>1</v>
          </cell>
          <cell r="J293" t="str">
            <v>総合政策</v>
          </cell>
          <cell r="K293" t="str">
            <v>5</v>
          </cell>
          <cell r="L293" t="str">
            <v>0</v>
          </cell>
          <cell r="M293" t="str">
            <v>0</v>
          </cell>
          <cell r="N293" t="str">
            <v>0</v>
          </cell>
          <cell r="O293" t="str">
            <v>0</v>
          </cell>
          <cell r="P293" t="str">
            <v>0</v>
          </cell>
          <cell r="Q293" t="str">
            <v>00</v>
          </cell>
          <cell r="R293" t="str">
            <v>0</v>
          </cell>
          <cell r="S293" t="str">
            <v>0</v>
          </cell>
        </row>
        <row r="294">
          <cell r="C294" t="str">
            <v>131050A01</v>
          </cell>
          <cell r="D294" t="str">
            <v>131050A015ZA1</v>
          </cell>
          <cell r="E294" t="str">
            <v>418</v>
          </cell>
          <cell r="F294" t="str">
            <v>131050</v>
          </cell>
          <cell r="G294" t="str">
            <v>A01</v>
          </cell>
          <cell r="H294" t="str">
            <v>5ZA</v>
          </cell>
          <cell r="I294" t="str">
            <v>1</v>
          </cell>
          <cell r="J294" t="str">
            <v>国際会計</v>
          </cell>
          <cell r="K294" t="str">
            <v>5</v>
          </cell>
          <cell r="L294" t="str">
            <v>0</v>
          </cell>
          <cell r="M294" t="str">
            <v>0</v>
          </cell>
          <cell r="N294" t="str">
            <v>0</v>
          </cell>
          <cell r="O294" t="str">
            <v>0</v>
          </cell>
          <cell r="P294" t="str">
            <v>0</v>
          </cell>
          <cell r="Q294" t="str">
            <v>00</v>
          </cell>
          <cell r="R294" t="str">
            <v>0</v>
          </cell>
          <cell r="S294" t="str">
            <v>0</v>
          </cell>
        </row>
        <row r="295">
          <cell r="C295" t="str">
            <v>131050A01</v>
          </cell>
          <cell r="D295" t="str">
            <v>131050A0160B1</v>
          </cell>
          <cell r="E295" t="str">
            <v>418</v>
          </cell>
          <cell r="F295" t="str">
            <v>131050</v>
          </cell>
          <cell r="G295" t="str">
            <v>A01</v>
          </cell>
          <cell r="H295" t="str">
            <v>60B</v>
          </cell>
          <cell r="I295" t="str">
            <v>1</v>
          </cell>
          <cell r="J295" t="str">
            <v>法学</v>
          </cell>
          <cell r="K295" t="str">
            <v>5</v>
          </cell>
          <cell r="L295" t="str">
            <v>0</v>
          </cell>
          <cell r="M295" t="str">
            <v>0</v>
          </cell>
          <cell r="N295" t="str">
            <v>0</v>
          </cell>
          <cell r="O295" t="str">
            <v>0</v>
          </cell>
          <cell r="P295" t="str">
            <v>0</v>
          </cell>
          <cell r="Q295" t="str">
            <v>00</v>
          </cell>
          <cell r="R295" t="str">
            <v>0</v>
          </cell>
          <cell r="S295" t="str">
            <v>0</v>
          </cell>
        </row>
        <row r="296">
          <cell r="C296" t="str">
            <v>131050A01</v>
          </cell>
          <cell r="D296" t="str">
            <v>131050A0165B1</v>
          </cell>
          <cell r="E296" t="str">
            <v>418</v>
          </cell>
          <cell r="F296" t="str">
            <v>131050</v>
          </cell>
          <cell r="G296" t="str">
            <v>A01</v>
          </cell>
          <cell r="H296" t="str">
            <v>65B</v>
          </cell>
          <cell r="I296" t="str">
            <v>1</v>
          </cell>
          <cell r="J296" t="str">
            <v>経済学</v>
          </cell>
          <cell r="K296" t="str">
            <v>5</v>
          </cell>
          <cell r="L296" t="str">
            <v>0</v>
          </cell>
          <cell r="M296" t="str">
            <v>0</v>
          </cell>
          <cell r="N296" t="str">
            <v>0</v>
          </cell>
          <cell r="O296" t="str">
            <v>0</v>
          </cell>
          <cell r="P296" t="str">
            <v>0</v>
          </cell>
          <cell r="Q296" t="str">
            <v>00</v>
          </cell>
          <cell r="R296" t="str">
            <v>0</v>
          </cell>
          <cell r="S296" t="str">
            <v>0</v>
          </cell>
        </row>
        <row r="297">
          <cell r="C297" t="str">
            <v>131050A01</v>
          </cell>
          <cell r="D297" t="str">
            <v>131050A0168B1</v>
          </cell>
          <cell r="E297" t="str">
            <v>418</v>
          </cell>
          <cell r="F297" t="str">
            <v>131050</v>
          </cell>
          <cell r="G297" t="str">
            <v>A01</v>
          </cell>
          <cell r="H297" t="str">
            <v>68B</v>
          </cell>
          <cell r="I297" t="str">
            <v>1</v>
          </cell>
          <cell r="J297" t="str">
            <v>商学</v>
          </cell>
          <cell r="K297" t="str">
            <v>5</v>
          </cell>
          <cell r="L297" t="str">
            <v>0</v>
          </cell>
          <cell r="M297" t="str">
            <v>0</v>
          </cell>
          <cell r="N297" t="str">
            <v>0</v>
          </cell>
          <cell r="O297" t="str">
            <v>0</v>
          </cell>
          <cell r="P297" t="str">
            <v>0</v>
          </cell>
          <cell r="Q297" t="str">
            <v>00</v>
          </cell>
          <cell r="R297" t="str">
            <v>0</v>
          </cell>
          <cell r="S297" t="str">
            <v>0</v>
          </cell>
        </row>
        <row r="298">
          <cell r="C298" t="str">
            <v>131050A01</v>
          </cell>
          <cell r="D298" t="str">
            <v>131050A016LA1</v>
          </cell>
          <cell r="E298" t="str">
            <v>418</v>
          </cell>
          <cell r="F298" t="str">
            <v>131050</v>
          </cell>
          <cell r="G298" t="str">
            <v>A01</v>
          </cell>
          <cell r="H298" t="str">
            <v>6LA</v>
          </cell>
          <cell r="I298" t="str">
            <v>1</v>
          </cell>
          <cell r="J298" t="str">
            <v>法務</v>
          </cell>
          <cell r="K298" t="str">
            <v>5</v>
          </cell>
          <cell r="L298" t="str">
            <v>0</v>
          </cell>
          <cell r="M298" t="str">
            <v>0</v>
          </cell>
          <cell r="N298" t="str">
            <v>0</v>
          </cell>
          <cell r="O298" t="str">
            <v>0</v>
          </cell>
          <cell r="P298" t="str">
            <v>0</v>
          </cell>
          <cell r="Q298" t="str">
            <v>00</v>
          </cell>
          <cell r="R298" t="str">
            <v>0</v>
          </cell>
          <cell r="S298" t="str">
            <v>0</v>
          </cell>
        </row>
        <row r="299">
          <cell r="C299" t="str">
            <v>131050A01</v>
          </cell>
          <cell r="D299" t="str">
            <v>131050A0173A1</v>
          </cell>
          <cell r="E299" t="str">
            <v>418</v>
          </cell>
          <cell r="F299" t="str">
            <v>131050</v>
          </cell>
          <cell r="G299" t="str">
            <v>A01</v>
          </cell>
          <cell r="H299" t="str">
            <v>73A</v>
          </cell>
          <cell r="I299" t="str">
            <v>1</v>
          </cell>
          <cell r="J299" t="str">
            <v>公共政策</v>
          </cell>
          <cell r="K299" t="str">
            <v>5</v>
          </cell>
          <cell r="L299" t="str">
            <v>0</v>
          </cell>
          <cell r="M299" t="str">
            <v>0</v>
          </cell>
          <cell r="N299" t="str">
            <v>0</v>
          </cell>
          <cell r="O299" t="str">
            <v>0</v>
          </cell>
          <cell r="P299" t="str">
            <v>0</v>
          </cell>
          <cell r="Q299" t="str">
            <v>00</v>
          </cell>
          <cell r="R299" t="str">
            <v>0</v>
          </cell>
          <cell r="S299" t="str">
            <v>0</v>
          </cell>
        </row>
        <row r="300">
          <cell r="C300" t="str">
            <v>131051A01</v>
          </cell>
          <cell r="D300" t="str">
            <v>131051A0117B1</v>
          </cell>
          <cell r="E300" t="str">
            <v>418</v>
          </cell>
          <cell r="F300" t="str">
            <v>131051</v>
          </cell>
          <cell r="G300" t="str">
            <v>A01</v>
          </cell>
          <cell r="H300" t="str">
            <v>17B</v>
          </cell>
          <cell r="I300" t="str">
            <v>1</v>
          </cell>
          <cell r="J300" t="str">
            <v>理学</v>
          </cell>
          <cell r="K300" t="str">
            <v>5</v>
          </cell>
          <cell r="L300" t="str">
            <v>0</v>
          </cell>
          <cell r="M300" t="str">
            <v>0</v>
          </cell>
          <cell r="N300" t="str">
            <v>0</v>
          </cell>
          <cell r="O300" t="str">
            <v>0</v>
          </cell>
          <cell r="P300" t="str">
            <v>0</v>
          </cell>
          <cell r="Q300" t="str">
            <v>00</v>
          </cell>
          <cell r="R300" t="str">
            <v>0</v>
          </cell>
          <cell r="S300" t="str">
            <v>0</v>
          </cell>
        </row>
        <row r="301">
          <cell r="C301" t="str">
            <v>131051A01</v>
          </cell>
          <cell r="D301" t="str">
            <v>131051A0141B1</v>
          </cell>
          <cell r="E301" t="str">
            <v>418</v>
          </cell>
          <cell r="F301" t="str">
            <v>131051</v>
          </cell>
          <cell r="G301" t="str">
            <v>A01</v>
          </cell>
          <cell r="H301" t="str">
            <v>41B</v>
          </cell>
          <cell r="I301" t="str">
            <v>1</v>
          </cell>
          <cell r="J301" t="str">
            <v>文学</v>
          </cell>
          <cell r="K301" t="str">
            <v>5</v>
          </cell>
          <cell r="L301" t="str">
            <v>0</v>
          </cell>
          <cell r="M301" t="str">
            <v>0</v>
          </cell>
          <cell r="N301" t="str">
            <v>0</v>
          </cell>
          <cell r="O301" t="str">
            <v>0</v>
          </cell>
          <cell r="P301" t="str">
            <v>0</v>
          </cell>
          <cell r="Q301" t="str">
            <v>00</v>
          </cell>
          <cell r="R301" t="str">
            <v>0</v>
          </cell>
          <cell r="S301" t="str">
            <v>0</v>
          </cell>
        </row>
        <row r="302">
          <cell r="C302" t="str">
            <v>131051A01</v>
          </cell>
          <cell r="D302" t="str">
            <v>131051A0195B1</v>
          </cell>
          <cell r="E302" t="str">
            <v>418</v>
          </cell>
          <cell r="F302" t="str">
            <v>131051</v>
          </cell>
          <cell r="G302" t="str">
            <v>A01</v>
          </cell>
          <cell r="H302" t="str">
            <v>95B</v>
          </cell>
          <cell r="I302" t="str">
            <v>1</v>
          </cell>
          <cell r="J302" t="str">
            <v>国際関係学</v>
          </cell>
          <cell r="K302" t="str">
            <v>5</v>
          </cell>
          <cell r="L302" t="str">
            <v>0</v>
          </cell>
          <cell r="M302" t="str">
            <v>0</v>
          </cell>
          <cell r="N302" t="str">
            <v>0</v>
          </cell>
          <cell r="O302" t="str">
            <v>0</v>
          </cell>
          <cell r="P302" t="str">
            <v>0</v>
          </cell>
          <cell r="Q302" t="str">
            <v>00</v>
          </cell>
          <cell r="R302" t="str">
            <v>0</v>
          </cell>
          <cell r="S302" t="str">
            <v>0</v>
          </cell>
        </row>
        <row r="303">
          <cell r="C303" t="str">
            <v>131052A01</v>
          </cell>
          <cell r="D303" t="str">
            <v>131052A0101D1</v>
          </cell>
          <cell r="E303" t="str">
            <v>418</v>
          </cell>
          <cell r="F303" t="str">
            <v>131052</v>
          </cell>
          <cell r="G303" t="str">
            <v>A01</v>
          </cell>
          <cell r="H303" t="str">
            <v>01D</v>
          </cell>
          <cell r="I303" t="str">
            <v>1</v>
          </cell>
          <cell r="J303" t="str">
            <v>医学</v>
          </cell>
          <cell r="K303" t="str">
            <v>5</v>
          </cell>
          <cell r="L303" t="str">
            <v>0</v>
          </cell>
          <cell r="M303" t="str">
            <v>0</v>
          </cell>
          <cell r="N303" t="str">
            <v>0</v>
          </cell>
          <cell r="O303" t="str">
            <v>0</v>
          </cell>
          <cell r="P303" t="str">
            <v>0</v>
          </cell>
          <cell r="Q303" t="str">
            <v>00</v>
          </cell>
          <cell r="R303" t="str">
            <v>0</v>
          </cell>
          <cell r="S303" t="str">
            <v>0</v>
          </cell>
        </row>
        <row r="304">
          <cell r="C304" t="str">
            <v>131052A01</v>
          </cell>
          <cell r="D304" t="str">
            <v>131052A0106B1</v>
          </cell>
          <cell r="E304" t="str">
            <v>418</v>
          </cell>
          <cell r="F304" t="str">
            <v>131052</v>
          </cell>
          <cell r="G304" t="str">
            <v>A01</v>
          </cell>
          <cell r="H304" t="str">
            <v>06B</v>
          </cell>
          <cell r="I304" t="str">
            <v>1</v>
          </cell>
          <cell r="J304" t="str">
            <v>薬学</v>
          </cell>
          <cell r="K304" t="str">
            <v>5</v>
          </cell>
          <cell r="L304" t="str">
            <v>0</v>
          </cell>
          <cell r="M304" t="str">
            <v>0</v>
          </cell>
          <cell r="N304" t="str">
            <v>0</v>
          </cell>
          <cell r="O304" t="str">
            <v>0</v>
          </cell>
          <cell r="P304" t="str">
            <v>0</v>
          </cell>
          <cell r="Q304" t="str">
            <v>00</v>
          </cell>
          <cell r="R304" t="str">
            <v>0</v>
          </cell>
          <cell r="S304" t="str">
            <v>0</v>
          </cell>
        </row>
        <row r="305">
          <cell r="C305" t="str">
            <v>131052A01</v>
          </cell>
          <cell r="D305" t="str">
            <v>131052A0116B1</v>
          </cell>
          <cell r="E305" t="str">
            <v>418</v>
          </cell>
          <cell r="F305" t="str">
            <v>131052</v>
          </cell>
          <cell r="G305" t="str">
            <v>A01</v>
          </cell>
          <cell r="H305" t="str">
            <v>16B</v>
          </cell>
          <cell r="I305" t="str">
            <v>1</v>
          </cell>
          <cell r="J305" t="str">
            <v>理工学</v>
          </cell>
          <cell r="K305" t="str">
            <v>5</v>
          </cell>
          <cell r="L305" t="str">
            <v>0</v>
          </cell>
          <cell r="M305" t="str">
            <v>0</v>
          </cell>
          <cell r="N305" t="str">
            <v>0</v>
          </cell>
          <cell r="O305" t="str">
            <v>0</v>
          </cell>
          <cell r="P305" t="str">
            <v>0</v>
          </cell>
          <cell r="Q305" t="str">
            <v>00</v>
          </cell>
          <cell r="R305" t="str">
            <v>0</v>
          </cell>
          <cell r="S305" t="str">
            <v>0</v>
          </cell>
        </row>
        <row r="306">
          <cell r="C306" t="str">
            <v>131052A01</v>
          </cell>
          <cell r="D306" t="str">
            <v>131052A0139B1</v>
          </cell>
          <cell r="E306" t="str">
            <v>418</v>
          </cell>
          <cell r="F306" t="str">
            <v>131052</v>
          </cell>
          <cell r="G306" t="str">
            <v>A01</v>
          </cell>
          <cell r="H306" t="str">
            <v>39B</v>
          </cell>
          <cell r="I306" t="str">
            <v>1</v>
          </cell>
          <cell r="J306" t="str">
            <v>医療技術学</v>
          </cell>
          <cell r="K306" t="str">
            <v>5</v>
          </cell>
          <cell r="L306" t="str">
            <v>0</v>
          </cell>
          <cell r="M306" t="str">
            <v>0</v>
          </cell>
          <cell r="N306" t="str">
            <v>0</v>
          </cell>
          <cell r="O306" t="str">
            <v>0</v>
          </cell>
          <cell r="P306" t="str">
            <v>0</v>
          </cell>
          <cell r="Q306" t="str">
            <v>00</v>
          </cell>
          <cell r="R306" t="str">
            <v>0</v>
          </cell>
          <cell r="S306" t="str">
            <v>0</v>
          </cell>
        </row>
        <row r="307">
          <cell r="C307" t="str">
            <v>131052A01</v>
          </cell>
          <cell r="D307" t="str">
            <v>131052A0141B1</v>
          </cell>
          <cell r="E307" t="str">
            <v>418</v>
          </cell>
          <cell r="F307" t="str">
            <v>131052</v>
          </cell>
          <cell r="G307" t="str">
            <v>A01</v>
          </cell>
          <cell r="H307" t="str">
            <v>41B</v>
          </cell>
          <cell r="I307" t="str">
            <v>1</v>
          </cell>
          <cell r="J307" t="str">
            <v>文学</v>
          </cell>
          <cell r="K307" t="str">
            <v>5</v>
          </cell>
          <cell r="L307" t="str">
            <v>0</v>
          </cell>
          <cell r="M307" t="str">
            <v>0</v>
          </cell>
          <cell r="N307" t="str">
            <v>0</v>
          </cell>
          <cell r="O307" t="str">
            <v>0</v>
          </cell>
          <cell r="P307" t="str">
            <v>0</v>
          </cell>
          <cell r="Q307" t="str">
            <v>00</v>
          </cell>
          <cell r="R307" t="str">
            <v>0</v>
          </cell>
          <cell r="S307" t="str">
            <v>0</v>
          </cell>
        </row>
        <row r="308">
          <cell r="C308" t="str">
            <v>131052A01</v>
          </cell>
          <cell r="D308" t="str">
            <v>131052A0160B1</v>
          </cell>
          <cell r="E308" t="str">
            <v>418</v>
          </cell>
          <cell r="F308" t="str">
            <v>131052</v>
          </cell>
          <cell r="G308" t="str">
            <v>A01</v>
          </cell>
          <cell r="H308" t="str">
            <v>60B</v>
          </cell>
          <cell r="I308" t="str">
            <v>1</v>
          </cell>
          <cell r="J308" t="str">
            <v>法学</v>
          </cell>
          <cell r="K308" t="str">
            <v>5</v>
          </cell>
          <cell r="L308" t="str">
            <v>0</v>
          </cell>
          <cell r="M308" t="str">
            <v>0</v>
          </cell>
          <cell r="N308" t="str">
            <v>0</v>
          </cell>
          <cell r="O308" t="str">
            <v>0</v>
          </cell>
          <cell r="P308" t="str">
            <v>0</v>
          </cell>
          <cell r="Q308" t="str">
            <v>00</v>
          </cell>
          <cell r="R308" t="str">
            <v>0</v>
          </cell>
          <cell r="S308" t="str">
            <v>0</v>
          </cell>
        </row>
        <row r="309">
          <cell r="C309" t="str">
            <v>131052A01</v>
          </cell>
          <cell r="D309" t="str">
            <v>131052A0165B1</v>
          </cell>
          <cell r="E309" t="str">
            <v>418</v>
          </cell>
          <cell r="F309" t="str">
            <v>131052</v>
          </cell>
          <cell r="G309" t="str">
            <v>A01</v>
          </cell>
          <cell r="H309" t="str">
            <v>65B</v>
          </cell>
          <cell r="I309" t="str">
            <v>1</v>
          </cell>
          <cell r="J309" t="str">
            <v>経済学</v>
          </cell>
          <cell r="K309" t="str">
            <v>5</v>
          </cell>
          <cell r="L309" t="str">
            <v>0</v>
          </cell>
          <cell r="M309" t="str">
            <v>0</v>
          </cell>
          <cell r="N309" t="str">
            <v>0</v>
          </cell>
          <cell r="O309" t="str">
            <v>0</v>
          </cell>
          <cell r="P309" t="str">
            <v>0</v>
          </cell>
          <cell r="Q309" t="str">
            <v>00</v>
          </cell>
          <cell r="R309" t="str">
            <v>0</v>
          </cell>
          <cell r="S309" t="str">
            <v>0</v>
          </cell>
        </row>
        <row r="310">
          <cell r="C310" t="str">
            <v>131053A01</v>
          </cell>
          <cell r="D310" t="str">
            <v>131053A0101A1</v>
          </cell>
          <cell r="E310" t="str">
            <v>418</v>
          </cell>
          <cell r="F310" t="str">
            <v>131053</v>
          </cell>
          <cell r="G310" t="str">
            <v>A01</v>
          </cell>
          <cell r="H310" t="str">
            <v>01A</v>
          </cell>
          <cell r="I310" t="str">
            <v>1</v>
          </cell>
          <cell r="J310" t="str">
            <v>医学</v>
          </cell>
          <cell r="K310" t="str">
            <v>5</v>
          </cell>
          <cell r="L310" t="str">
            <v>0</v>
          </cell>
          <cell r="M310" t="str">
            <v>0</v>
          </cell>
          <cell r="N310" t="str">
            <v>0</v>
          </cell>
          <cell r="O310" t="str">
            <v>0</v>
          </cell>
          <cell r="P310" t="str">
            <v>0</v>
          </cell>
          <cell r="Q310" t="str">
            <v>00</v>
          </cell>
          <cell r="R310" t="str">
            <v>0</v>
          </cell>
          <cell r="S310" t="str">
            <v>0</v>
          </cell>
        </row>
        <row r="311">
          <cell r="C311" t="str">
            <v>131053A01</v>
          </cell>
          <cell r="D311" t="str">
            <v>131053A0101D1</v>
          </cell>
          <cell r="E311" t="str">
            <v>418</v>
          </cell>
          <cell r="F311" t="str">
            <v>131053</v>
          </cell>
          <cell r="G311" t="str">
            <v>A01</v>
          </cell>
          <cell r="H311" t="str">
            <v>01D</v>
          </cell>
          <cell r="I311" t="str">
            <v>1</v>
          </cell>
          <cell r="J311" t="str">
            <v>医学</v>
          </cell>
          <cell r="K311" t="str">
            <v>5</v>
          </cell>
          <cell r="L311" t="str">
            <v>0</v>
          </cell>
          <cell r="M311" t="str">
            <v>0</v>
          </cell>
          <cell r="N311" t="str">
            <v>0</v>
          </cell>
          <cell r="O311" t="str">
            <v>0</v>
          </cell>
          <cell r="P311" t="str">
            <v>0</v>
          </cell>
          <cell r="Q311" t="str">
            <v>00</v>
          </cell>
          <cell r="R311" t="str">
            <v>0</v>
          </cell>
          <cell r="S311" t="str">
            <v>0</v>
          </cell>
        </row>
        <row r="312">
          <cell r="C312" t="str">
            <v>131053A01</v>
          </cell>
          <cell r="D312" t="str">
            <v>131053A0116B1</v>
          </cell>
          <cell r="E312" t="str">
            <v>418</v>
          </cell>
          <cell r="F312" t="str">
            <v>131053</v>
          </cell>
          <cell r="G312" t="str">
            <v>A01</v>
          </cell>
          <cell r="H312" t="str">
            <v>16B</v>
          </cell>
          <cell r="I312" t="str">
            <v>1</v>
          </cell>
          <cell r="J312" t="str">
            <v>理工学</v>
          </cell>
          <cell r="K312" t="str">
            <v>5</v>
          </cell>
          <cell r="L312" t="str">
            <v>0</v>
          </cell>
          <cell r="M312" t="str">
            <v>0</v>
          </cell>
          <cell r="N312" t="str">
            <v>0</v>
          </cell>
          <cell r="O312" t="str">
            <v>0</v>
          </cell>
          <cell r="P312" t="str">
            <v>0</v>
          </cell>
          <cell r="Q312" t="str">
            <v>00</v>
          </cell>
          <cell r="R312" t="str">
            <v>0</v>
          </cell>
          <cell r="S312" t="str">
            <v>0</v>
          </cell>
        </row>
        <row r="313">
          <cell r="C313" t="str">
            <v>131053A01</v>
          </cell>
          <cell r="D313" t="str">
            <v>131053A0117B1</v>
          </cell>
          <cell r="E313" t="str">
            <v>418</v>
          </cell>
          <cell r="F313" t="str">
            <v>131053</v>
          </cell>
          <cell r="G313" t="str">
            <v>A01</v>
          </cell>
          <cell r="H313" t="str">
            <v>17B</v>
          </cell>
          <cell r="I313" t="str">
            <v>1</v>
          </cell>
          <cell r="J313" t="str">
            <v>理学</v>
          </cell>
          <cell r="K313" t="str">
            <v>5</v>
          </cell>
          <cell r="L313" t="str">
            <v>1</v>
          </cell>
          <cell r="M313" t="str">
            <v>0</v>
          </cell>
          <cell r="N313" t="str">
            <v>0</v>
          </cell>
          <cell r="O313" t="str">
            <v>0</v>
          </cell>
          <cell r="P313" t="str">
            <v>0</v>
          </cell>
          <cell r="Q313" t="str">
            <v>00</v>
          </cell>
          <cell r="R313" t="str">
            <v>0</v>
          </cell>
          <cell r="S313" t="str">
            <v>0</v>
          </cell>
        </row>
        <row r="314">
          <cell r="C314" t="str">
            <v>131053A01</v>
          </cell>
          <cell r="D314" t="str">
            <v>131053A011AB1</v>
          </cell>
          <cell r="E314" t="str">
            <v>418</v>
          </cell>
          <cell r="F314" t="str">
            <v>131053</v>
          </cell>
          <cell r="G314" t="str">
            <v>A01</v>
          </cell>
          <cell r="H314" t="str">
            <v>1AB</v>
          </cell>
          <cell r="I314" t="str">
            <v>1</v>
          </cell>
          <cell r="J314" t="str">
            <v>地球環境科学</v>
          </cell>
          <cell r="K314" t="str">
            <v>5</v>
          </cell>
          <cell r="L314" t="str">
            <v>0</v>
          </cell>
          <cell r="M314" t="str">
            <v>0</v>
          </cell>
          <cell r="N314" t="str">
            <v>0</v>
          </cell>
          <cell r="O314" t="str">
            <v>0</v>
          </cell>
          <cell r="P314" t="str">
            <v>0</v>
          </cell>
          <cell r="Q314" t="str">
            <v>00</v>
          </cell>
          <cell r="R314" t="str">
            <v>0</v>
          </cell>
          <cell r="S314" t="str">
            <v>0</v>
          </cell>
        </row>
        <row r="315">
          <cell r="C315" t="str">
            <v>131053A01</v>
          </cell>
          <cell r="D315" t="str">
            <v>131053A0120B1</v>
          </cell>
          <cell r="E315" t="str">
            <v>418</v>
          </cell>
          <cell r="F315" t="str">
            <v>131053</v>
          </cell>
          <cell r="G315" t="str">
            <v>A01</v>
          </cell>
          <cell r="H315" t="str">
            <v>20B</v>
          </cell>
          <cell r="I315" t="str">
            <v>1</v>
          </cell>
          <cell r="J315" t="str">
            <v>工学</v>
          </cell>
          <cell r="K315" t="str">
            <v>5</v>
          </cell>
          <cell r="L315" t="str">
            <v>1</v>
          </cell>
          <cell r="M315" t="str">
            <v>0</v>
          </cell>
          <cell r="N315" t="str">
            <v>0</v>
          </cell>
          <cell r="O315" t="str">
            <v>0</v>
          </cell>
          <cell r="P315" t="str">
            <v>0</v>
          </cell>
          <cell r="Q315" t="str">
            <v>00</v>
          </cell>
          <cell r="R315" t="str">
            <v>0</v>
          </cell>
          <cell r="S315" t="str">
            <v>0</v>
          </cell>
        </row>
        <row r="316">
          <cell r="C316" t="str">
            <v>131053A01</v>
          </cell>
          <cell r="D316" t="str">
            <v>131053A0129A1</v>
          </cell>
          <cell r="E316" t="str">
            <v>418</v>
          </cell>
          <cell r="F316" t="str">
            <v>131053</v>
          </cell>
          <cell r="G316" t="str">
            <v>A01</v>
          </cell>
          <cell r="H316" t="str">
            <v>29A</v>
          </cell>
          <cell r="I316" t="str">
            <v>1</v>
          </cell>
          <cell r="J316" t="str">
            <v>開発工学</v>
          </cell>
          <cell r="K316" t="str">
            <v>5</v>
          </cell>
          <cell r="L316" t="str">
            <v>0</v>
          </cell>
          <cell r="M316" t="str">
            <v>0</v>
          </cell>
          <cell r="N316" t="str">
            <v>0</v>
          </cell>
          <cell r="O316" t="str">
            <v>0</v>
          </cell>
          <cell r="P316" t="str">
            <v>0</v>
          </cell>
          <cell r="Q316" t="str">
            <v>00</v>
          </cell>
          <cell r="R316" t="str">
            <v>0</v>
          </cell>
          <cell r="S316" t="str">
            <v>0</v>
          </cell>
        </row>
        <row r="317">
          <cell r="C317" t="str">
            <v>131053A01</v>
          </cell>
          <cell r="D317" t="str">
            <v>131053A0135B1</v>
          </cell>
          <cell r="E317" t="str">
            <v>418</v>
          </cell>
          <cell r="F317" t="str">
            <v>131053</v>
          </cell>
          <cell r="G317" t="str">
            <v>A01</v>
          </cell>
          <cell r="H317" t="str">
            <v>35B</v>
          </cell>
          <cell r="I317" t="str">
            <v>1</v>
          </cell>
          <cell r="J317" t="str">
            <v>海洋学</v>
          </cell>
          <cell r="K317" t="str">
            <v>5</v>
          </cell>
          <cell r="L317" t="str">
            <v>1</v>
          </cell>
          <cell r="M317" t="str">
            <v>0</v>
          </cell>
          <cell r="N317" t="str">
            <v>0</v>
          </cell>
          <cell r="O317" t="str">
            <v>0</v>
          </cell>
          <cell r="P317" t="str">
            <v>0</v>
          </cell>
          <cell r="Q317" t="str">
            <v>00</v>
          </cell>
          <cell r="R317" t="str">
            <v>0</v>
          </cell>
          <cell r="S317" t="str">
            <v>0</v>
          </cell>
        </row>
        <row r="318">
          <cell r="C318" t="str">
            <v>131053A01</v>
          </cell>
          <cell r="D318" t="str">
            <v>131053A013ZB1</v>
          </cell>
          <cell r="E318" t="str">
            <v>418</v>
          </cell>
          <cell r="F318" t="str">
            <v>131053</v>
          </cell>
          <cell r="G318" t="str">
            <v>A01</v>
          </cell>
          <cell r="H318" t="str">
            <v>3ZB</v>
          </cell>
          <cell r="I318" t="str">
            <v>1</v>
          </cell>
          <cell r="J318" t="str">
            <v>生物科学</v>
          </cell>
          <cell r="K318" t="str">
            <v>5</v>
          </cell>
          <cell r="L318" t="str">
            <v>0</v>
          </cell>
          <cell r="M318" t="str">
            <v>0</v>
          </cell>
          <cell r="N318" t="str">
            <v>0</v>
          </cell>
          <cell r="O318" t="str">
            <v>0</v>
          </cell>
          <cell r="P318" t="str">
            <v>0</v>
          </cell>
          <cell r="Q318" t="str">
            <v>00</v>
          </cell>
          <cell r="R318" t="str">
            <v>0</v>
          </cell>
          <cell r="S318" t="str">
            <v>0</v>
          </cell>
        </row>
        <row r="319">
          <cell r="C319" t="str">
            <v>131053A01</v>
          </cell>
          <cell r="D319" t="str">
            <v>131053A0141B1</v>
          </cell>
          <cell r="E319" t="str">
            <v>418</v>
          </cell>
          <cell r="F319" t="str">
            <v>131053</v>
          </cell>
          <cell r="G319" t="str">
            <v>A01</v>
          </cell>
          <cell r="H319" t="str">
            <v>41B</v>
          </cell>
          <cell r="I319" t="str">
            <v>1</v>
          </cell>
          <cell r="J319" t="str">
            <v>文学</v>
          </cell>
          <cell r="K319" t="str">
            <v>5</v>
          </cell>
          <cell r="L319" t="str">
            <v>0</v>
          </cell>
          <cell r="M319" t="str">
            <v>0</v>
          </cell>
          <cell r="N319" t="str">
            <v>0</v>
          </cell>
          <cell r="O319" t="str">
            <v>0</v>
          </cell>
          <cell r="P319" t="str">
            <v>0</v>
          </cell>
          <cell r="Q319" t="str">
            <v>00</v>
          </cell>
          <cell r="R319" t="str">
            <v>0</v>
          </cell>
          <cell r="S319" t="str">
            <v>0</v>
          </cell>
        </row>
        <row r="320">
          <cell r="C320" t="str">
            <v>131053A01</v>
          </cell>
          <cell r="D320" t="str">
            <v>131053A0160B1</v>
          </cell>
          <cell r="E320" t="str">
            <v>418</v>
          </cell>
          <cell r="F320" t="str">
            <v>131053</v>
          </cell>
          <cell r="G320" t="str">
            <v>A01</v>
          </cell>
          <cell r="H320" t="str">
            <v>60B</v>
          </cell>
          <cell r="I320" t="str">
            <v>1</v>
          </cell>
          <cell r="J320" t="str">
            <v>法学</v>
          </cell>
          <cell r="K320" t="str">
            <v>5</v>
          </cell>
          <cell r="L320" t="str">
            <v>0</v>
          </cell>
          <cell r="M320" t="str">
            <v>0</v>
          </cell>
          <cell r="N320" t="str">
            <v>0</v>
          </cell>
          <cell r="O320" t="str">
            <v>0</v>
          </cell>
          <cell r="P320" t="str">
            <v>0</v>
          </cell>
          <cell r="Q320" t="str">
            <v>00</v>
          </cell>
          <cell r="R320" t="str">
            <v>0</v>
          </cell>
          <cell r="S320" t="str">
            <v>0</v>
          </cell>
        </row>
        <row r="321">
          <cell r="C321" t="str">
            <v>131053A01</v>
          </cell>
          <cell r="D321" t="str">
            <v>131053A0163B1</v>
          </cell>
          <cell r="E321" t="str">
            <v>418</v>
          </cell>
          <cell r="F321" t="str">
            <v>131053</v>
          </cell>
          <cell r="G321" t="str">
            <v>A01</v>
          </cell>
          <cell r="H321" t="str">
            <v>63B</v>
          </cell>
          <cell r="I321" t="str">
            <v>1</v>
          </cell>
          <cell r="J321" t="str">
            <v>政治学</v>
          </cell>
          <cell r="K321" t="str">
            <v>5</v>
          </cell>
          <cell r="L321" t="str">
            <v>0</v>
          </cell>
          <cell r="M321" t="str">
            <v>0</v>
          </cell>
          <cell r="N321" t="str">
            <v>0</v>
          </cell>
          <cell r="O321" t="str">
            <v>0</v>
          </cell>
          <cell r="P321" t="str">
            <v>0</v>
          </cell>
          <cell r="Q321" t="str">
            <v>00</v>
          </cell>
          <cell r="R321" t="str">
            <v>0</v>
          </cell>
          <cell r="S321" t="str">
            <v>0</v>
          </cell>
        </row>
        <row r="322">
          <cell r="C322" t="str">
            <v>131053A01</v>
          </cell>
          <cell r="D322" t="str">
            <v>131053A0165B1</v>
          </cell>
          <cell r="E322" t="str">
            <v>418</v>
          </cell>
          <cell r="F322" t="str">
            <v>131053</v>
          </cell>
          <cell r="G322" t="str">
            <v>A01</v>
          </cell>
          <cell r="H322" t="str">
            <v>65B</v>
          </cell>
          <cell r="I322" t="str">
            <v>1</v>
          </cell>
          <cell r="J322" t="str">
            <v>経済学</v>
          </cell>
          <cell r="K322" t="str">
            <v>5</v>
          </cell>
          <cell r="L322" t="str">
            <v>0</v>
          </cell>
          <cell r="M322" t="str">
            <v>0</v>
          </cell>
          <cell r="N322" t="str">
            <v>0</v>
          </cell>
          <cell r="O322" t="str">
            <v>0</v>
          </cell>
          <cell r="P322" t="str">
            <v>0</v>
          </cell>
          <cell r="Q322" t="str">
            <v>00</v>
          </cell>
          <cell r="R322" t="str">
            <v>0</v>
          </cell>
          <cell r="S322" t="str">
            <v>0</v>
          </cell>
        </row>
        <row r="323">
          <cell r="C323" t="str">
            <v>131053A01</v>
          </cell>
          <cell r="D323" t="str">
            <v>131053A016NA1</v>
          </cell>
          <cell r="E323" t="str">
            <v>418</v>
          </cell>
          <cell r="F323" t="str">
            <v>131053</v>
          </cell>
          <cell r="G323" t="str">
            <v>A01</v>
          </cell>
          <cell r="H323" t="str">
            <v>6NA</v>
          </cell>
          <cell r="I323" t="str">
            <v>1</v>
          </cell>
          <cell r="J323" t="str">
            <v>実務法学</v>
          </cell>
          <cell r="K323" t="str">
            <v>5</v>
          </cell>
          <cell r="L323" t="str">
            <v>0</v>
          </cell>
          <cell r="M323" t="str">
            <v>0</v>
          </cell>
          <cell r="N323" t="str">
            <v>0</v>
          </cell>
          <cell r="O323" t="str">
            <v>0</v>
          </cell>
          <cell r="P323" t="str">
            <v>0</v>
          </cell>
          <cell r="Q323" t="str">
            <v>00</v>
          </cell>
          <cell r="R323" t="str">
            <v>0</v>
          </cell>
          <cell r="S323" t="str">
            <v>0</v>
          </cell>
        </row>
        <row r="324">
          <cell r="C324" t="str">
            <v>131053A01</v>
          </cell>
          <cell r="D324" t="str">
            <v>131053A0182A1</v>
          </cell>
          <cell r="E324" t="str">
            <v>418</v>
          </cell>
          <cell r="F324" t="str">
            <v>131053</v>
          </cell>
          <cell r="G324" t="str">
            <v>A01</v>
          </cell>
          <cell r="H324" t="str">
            <v>82A</v>
          </cell>
          <cell r="I324" t="str">
            <v>1</v>
          </cell>
          <cell r="J324" t="str">
            <v>体育学</v>
          </cell>
          <cell r="K324" t="str">
            <v>5</v>
          </cell>
          <cell r="L324" t="str">
            <v>0</v>
          </cell>
          <cell r="M324" t="str">
            <v>0</v>
          </cell>
          <cell r="N324" t="str">
            <v>0</v>
          </cell>
          <cell r="O324" t="str">
            <v>0</v>
          </cell>
          <cell r="P324" t="str">
            <v>0</v>
          </cell>
          <cell r="Q324" t="str">
            <v>00</v>
          </cell>
          <cell r="R324" t="str">
            <v>0</v>
          </cell>
          <cell r="S324" t="str">
            <v>0</v>
          </cell>
        </row>
        <row r="325">
          <cell r="C325" t="str">
            <v>131053A01</v>
          </cell>
          <cell r="D325" t="str">
            <v>131053A0186A1</v>
          </cell>
          <cell r="E325" t="str">
            <v>418</v>
          </cell>
          <cell r="F325" t="str">
            <v>131053</v>
          </cell>
          <cell r="G325" t="str">
            <v>A01</v>
          </cell>
          <cell r="H325" t="str">
            <v>86A</v>
          </cell>
          <cell r="I325" t="str">
            <v>1</v>
          </cell>
          <cell r="J325" t="str">
            <v>芸術学</v>
          </cell>
          <cell r="K325" t="str">
            <v>5</v>
          </cell>
          <cell r="L325" t="str">
            <v>0</v>
          </cell>
          <cell r="M325" t="str">
            <v>0</v>
          </cell>
          <cell r="N325" t="str">
            <v>0</v>
          </cell>
          <cell r="O325" t="str">
            <v>0</v>
          </cell>
          <cell r="P325" t="str">
            <v>0</v>
          </cell>
          <cell r="Q325" t="str">
            <v>00</v>
          </cell>
          <cell r="R325" t="str">
            <v>0</v>
          </cell>
          <cell r="S325" t="str">
            <v>0</v>
          </cell>
        </row>
        <row r="326">
          <cell r="C326" t="str">
            <v>131053A01</v>
          </cell>
          <cell r="D326" t="str">
            <v>131053A0193A1</v>
          </cell>
          <cell r="E326" t="str">
            <v>418</v>
          </cell>
          <cell r="F326" t="str">
            <v>131053</v>
          </cell>
          <cell r="G326" t="str">
            <v>A01</v>
          </cell>
          <cell r="H326" t="str">
            <v>93A</v>
          </cell>
          <cell r="I326" t="str">
            <v>1</v>
          </cell>
          <cell r="J326" t="str">
            <v>健康科学</v>
          </cell>
          <cell r="K326" t="str">
            <v>5</v>
          </cell>
          <cell r="L326" t="str">
            <v>0</v>
          </cell>
          <cell r="M326" t="str">
            <v>0</v>
          </cell>
          <cell r="N326" t="str">
            <v>0</v>
          </cell>
          <cell r="O326" t="str">
            <v>0</v>
          </cell>
          <cell r="P326" t="str">
            <v>0</v>
          </cell>
          <cell r="Q326" t="str">
            <v>00</v>
          </cell>
          <cell r="R326" t="str">
            <v>0</v>
          </cell>
          <cell r="S326" t="str">
            <v>0</v>
          </cell>
        </row>
        <row r="327">
          <cell r="C327" t="str">
            <v>131053A02</v>
          </cell>
          <cell r="D327" t="str">
            <v>131053A0220A1</v>
          </cell>
          <cell r="E327" t="str">
            <v>418</v>
          </cell>
          <cell r="F327" t="str">
            <v>131053</v>
          </cell>
          <cell r="G327" t="str">
            <v>A02</v>
          </cell>
          <cell r="H327" t="str">
            <v>20A</v>
          </cell>
          <cell r="I327" t="str">
            <v>1</v>
          </cell>
          <cell r="J327" t="str">
            <v>工学</v>
          </cell>
          <cell r="K327" t="str">
            <v>5</v>
          </cell>
          <cell r="L327" t="str">
            <v>0</v>
          </cell>
          <cell r="M327" t="str">
            <v>0</v>
          </cell>
          <cell r="N327" t="str">
            <v>0</v>
          </cell>
          <cell r="O327" t="str">
            <v>0</v>
          </cell>
          <cell r="P327" t="str">
            <v>0</v>
          </cell>
          <cell r="Q327" t="str">
            <v>00</v>
          </cell>
          <cell r="R327" t="str">
            <v>0</v>
          </cell>
          <cell r="S327" t="str">
            <v>0</v>
          </cell>
        </row>
        <row r="328">
          <cell r="C328" t="str">
            <v>131053A02</v>
          </cell>
          <cell r="D328" t="str">
            <v>131053A0231B1</v>
          </cell>
          <cell r="E328" t="str">
            <v>418</v>
          </cell>
          <cell r="F328" t="str">
            <v>131053</v>
          </cell>
          <cell r="G328" t="str">
            <v>A02</v>
          </cell>
          <cell r="H328" t="str">
            <v>31B</v>
          </cell>
          <cell r="I328" t="str">
            <v>1</v>
          </cell>
          <cell r="J328" t="str">
            <v>農学</v>
          </cell>
          <cell r="K328" t="str">
            <v>5</v>
          </cell>
          <cell r="L328" t="str">
            <v>1</v>
          </cell>
          <cell r="M328" t="str">
            <v>0</v>
          </cell>
          <cell r="N328" t="str">
            <v>0</v>
          </cell>
          <cell r="O328" t="str">
            <v>0</v>
          </cell>
          <cell r="P328" t="str">
            <v>0</v>
          </cell>
          <cell r="Q328" t="str">
            <v>00</v>
          </cell>
          <cell r="R328" t="str">
            <v>0</v>
          </cell>
          <cell r="S328" t="str">
            <v>0</v>
          </cell>
        </row>
        <row r="329">
          <cell r="C329" t="str">
            <v>131053A03</v>
          </cell>
          <cell r="D329" t="str">
            <v>131053A0316A1</v>
          </cell>
          <cell r="E329" t="str">
            <v>418</v>
          </cell>
          <cell r="F329" t="str">
            <v>131053</v>
          </cell>
          <cell r="G329" t="str">
            <v>A03</v>
          </cell>
          <cell r="H329" t="str">
            <v>16A</v>
          </cell>
          <cell r="I329" t="str">
            <v>1</v>
          </cell>
          <cell r="J329" t="str">
            <v>理工学</v>
          </cell>
          <cell r="K329" t="str">
            <v>5</v>
          </cell>
          <cell r="L329" t="str">
            <v>0</v>
          </cell>
          <cell r="M329" t="str">
            <v>0</v>
          </cell>
          <cell r="N329" t="str">
            <v>0</v>
          </cell>
          <cell r="O329" t="str">
            <v>0</v>
          </cell>
          <cell r="P329" t="str">
            <v>0</v>
          </cell>
          <cell r="Q329" t="str">
            <v>00</v>
          </cell>
          <cell r="R329" t="str">
            <v>0</v>
          </cell>
          <cell r="S329" t="str">
            <v>0</v>
          </cell>
        </row>
        <row r="330">
          <cell r="C330" t="str">
            <v>131053A03</v>
          </cell>
          <cell r="D330" t="str">
            <v>131053A0386A1</v>
          </cell>
          <cell r="E330" t="str">
            <v>418</v>
          </cell>
          <cell r="F330" t="str">
            <v>131053</v>
          </cell>
          <cell r="G330" t="str">
            <v>A03</v>
          </cell>
          <cell r="H330" t="str">
            <v>86A</v>
          </cell>
          <cell r="I330" t="str">
            <v>1</v>
          </cell>
          <cell r="J330" t="str">
            <v>芸術学</v>
          </cell>
          <cell r="K330" t="str">
            <v>5</v>
          </cell>
          <cell r="L330" t="str">
            <v>0</v>
          </cell>
          <cell r="M330" t="str">
            <v>0</v>
          </cell>
          <cell r="N330" t="str">
            <v>0</v>
          </cell>
          <cell r="O330" t="str">
            <v>0</v>
          </cell>
          <cell r="P330" t="str">
            <v>0</v>
          </cell>
          <cell r="Q330" t="str">
            <v>00</v>
          </cell>
          <cell r="R330" t="str">
            <v>0</v>
          </cell>
          <cell r="S330" t="str">
            <v>0</v>
          </cell>
        </row>
        <row r="331">
          <cell r="C331" t="str">
            <v>131053A03</v>
          </cell>
          <cell r="D331" t="str">
            <v>131053A038XA1</v>
          </cell>
          <cell r="E331" t="str">
            <v>418</v>
          </cell>
          <cell r="F331" t="str">
            <v>131053</v>
          </cell>
          <cell r="G331" t="str">
            <v>A03</v>
          </cell>
          <cell r="H331" t="str">
            <v>8XA</v>
          </cell>
          <cell r="I331" t="str">
            <v>1</v>
          </cell>
          <cell r="J331" t="str">
            <v>国際地域学</v>
          </cell>
          <cell r="K331" t="str">
            <v>5</v>
          </cell>
          <cell r="L331" t="str">
            <v>0</v>
          </cell>
          <cell r="M331" t="str">
            <v>0</v>
          </cell>
          <cell r="N331" t="str">
            <v>0</v>
          </cell>
          <cell r="O331" t="str">
            <v>0</v>
          </cell>
          <cell r="P331" t="str">
            <v>0</v>
          </cell>
          <cell r="Q331" t="str">
            <v>00</v>
          </cell>
          <cell r="R331" t="str">
            <v>0</v>
          </cell>
          <cell r="S331" t="str">
            <v>0</v>
          </cell>
        </row>
        <row r="332">
          <cell r="C332" t="str">
            <v>131054A01</v>
          </cell>
          <cell r="D332" t="str">
            <v>131054A0101D1</v>
          </cell>
          <cell r="E332" t="str">
            <v>418</v>
          </cell>
          <cell r="F332" t="str">
            <v>131054</v>
          </cell>
          <cell r="G332" t="str">
            <v>A01</v>
          </cell>
          <cell r="H332" t="str">
            <v>01D</v>
          </cell>
          <cell r="I332" t="str">
            <v>1</v>
          </cell>
          <cell r="J332" t="str">
            <v>医学</v>
          </cell>
          <cell r="K332" t="str">
            <v>5</v>
          </cell>
          <cell r="L332" t="str">
            <v>0</v>
          </cell>
          <cell r="M332" t="str">
            <v>0</v>
          </cell>
          <cell r="N332" t="str">
            <v>0</v>
          </cell>
          <cell r="O332" t="str">
            <v>0</v>
          </cell>
          <cell r="P332" t="str">
            <v>0</v>
          </cell>
          <cell r="Q332" t="str">
            <v>00</v>
          </cell>
          <cell r="R332" t="str">
            <v>0</v>
          </cell>
          <cell r="S332" t="str">
            <v>0</v>
          </cell>
        </row>
        <row r="333">
          <cell r="C333" t="str">
            <v>131055A01</v>
          </cell>
          <cell r="D333" t="str">
            <v>131055A0190A1</v>
          </cell>
          <cell r="E333" t="str">
            <v>418</v>
          </cell>
          <cell r="F333" t="str">
            <v>131055</v>
          </cell>
          <cell r="G333" t="str">
            <v>A01</v>
          </cell>
          <cell r="H333" t="str">
            <v>90A</v>
          </cell>
          <cell r="I333" t="str">
            <v>1</v>
          </cell>
          <cell r="J333" t="str">
            <v>音楽</v>
          </cell>
          <cell r="K333" t="str">
            <v>5</v>
          </cell>
          <cell r="L333" t="str">
            <v>0</v>
          </cell>
          <cell r="M333" t="str">
            <v>0</v>
          </cell>
          <cell r="N333" t="str">
            <v>0</v>
          </cell>
          <cell r="O333" t="str">
            <v>0</v>
          </cell>
          <cell r="P333" t="str">
            <v>0</v>
          </cell>
          <cell r="Q333" t="str">
            <v>00</v>
          </cell>
          <cell r="R333" t="str">
            <v>0</v>
          </cell>
          <cell r="S333" t="str">
            <v>0</v>
          </cell>
        </row>
        <row r="334">
          <cell r="C334" t="str">
            <v>131056A01</v>
          </cell>
          <cell r="D334" t="str">
            <v>131056A0177A1</v>
          </cell>
          <cell r="E334" t="str">
            <v>418</v>
          </cell>
          <cell r="F334" t="str">
            <v>131056</v>
          </cell>
          <cell r="G334" t="str">
            <v>A01</v>
          </cell>
          <cell r="H334" t="str">
            <v>77A</v>
          </cell>
          <cell r="I334" t="str">
            <v>1</v>
          </cell>
          <cell r="J334" t="str">
            <v>人間生活学</v>
          </cell>
          <cell r="K334" t="str">
            <v>5</v>
          </cell>
          <cell r="L334" t="str">
            <v>0</v>
          </cell>
          <cell r="M334" t="str">
            <v>0</v>
          </cell>
          <cell r="N334" t="str">
            <v>0</v>
          </cell>
          <cell r="O334" t="str">
            <v>0</v>
          </cell>
          <cell r="P334" t="str">
            <v>0</v>
          </cell>
          <cell r="Q334" t="str">
            <v>00</v>
          </cell>
          <cell r="R334" t="str">
            <v>0</v>
          </cell>
          <cell r="S334" t="str">
            <v>0</v>
          </cell>
        </row>
        <row r="335">
          <cell r="C335" t="str">
            <v>131057A01</v>
          </cell>
          <cell r="D335" t="str">
            <v>131057A0165B1</v>
          </cell>
          <cell r="E335" t="str">
            <v>418</v>
          </cell>
          <cell r="F335" t="str">
            <v>131057</v>
          </cell>
          <cell r="G335" t="str">
            <v>A01</v>
          </cell>
          <cell r="H335" t="str">
            <v>65B</v>
          </cell>
          <cell r="I335" t="str">
            <v>1</v>
          </cell>
          <cell r="J335" t="str">
            <v>経済学</v>
          </cell>
          <cell r="K335" t="str">
            <v>5</v>
          </cell>
          <cell r="L335" t="str">
            <v>0</v>
          </cell>
          <cell r="M335" t="str">
            <v>0</v>
          </cell>
          <cell r="N335" t="str">
            <v>0</v>
          </cell>
          <cell r="O335" t="str">
            <v>0</v>
          </cell>
          <cell r="P335" t="str">
            <v>0</v>
          </cell>
          <cell r="Q335" t="str">
            <v>00</v>
          </cell>
          <cell r="R335" t="str">
            <v>0</v>
          </cell>
          <cell r="S335" t="str">
            <v>0</v>
          </cell>
        </row>
        <row r="336">
          <cell r="C336" t="str">
            <v>131057A01</v>
          </cell>
          <cell r="D336" t="str">
            <v>131057A0166B1</v>
          </cell>
          <cell r="E336" t="str">
            <v>418</v>
          </cell>
          <cell r="F336" t="str">
            <v>131057</v>
          </cell>
          <cell r="G336" t="str">
            <v>A01</v>
          </cell>
          <cell r="H336" t="str">
            <v>66B</v>
          </cell>
          <cell r="I336" t="str">
            <v>1</v>
          </cell>
          <cell r="J336" t="str">
            <v>経営学</v>
          </cell>
          <cell r="K336" t="str">
            <v>5</v>
          </cell>
          <cell r="L336" t="str">
            <v>0</v>
          </cell>
          <cell r="M336" t="str">
            <v>0</v>
          </cell>
          <cell r="N336" t="str">
            <v>0</v>
          </cell>
          <cell r="O336" t="str">
            <v>0</v>
          </cell>
          <cell r="P336" t="str">
            <v>0</v>
          </cell>
          <cell r="Q336" t="str">
            <v>00</v>
          </cell>
          <cell r="R336" t="str">
            <v>0</v>
          </cell>
          <cell r="S336" t="str">
            <v>0</v>
          </cell>
        </row>
        <row r="337">
          <cell r="C337" t="str">
            <v>131057A01</v>
          </cell>
          <cell r="D337" t="str">
            <v>131057A017OA1</v>
          </cell>
          <cell r="E337" t="str">
            <v>418</v>
          </cell>
          <cell r="F337" t="str">
            <v>131057</v>
          </cell>
          <cell r="G337" t="str">
            <v>A01</v>
          </cell>
          <cell r="H337" t="str">
            <v>7OA</v>
          </cell>
          <cell r="I337" t="str">
            <v>1</v>
          </cell>
          <cell r="J337" t="str">
            <v>現代法学</v>
          </cell>
          <cell r="K337" t="str">
            <v>5</v>
          </cell>
          <cell r="L337" t="str">
            <v>0</v>
          </cell>
          <cell r="M337" t="str">
            <v>0</v>
          </cell>
          <cell r="N337" t="str">
            <v>0</v>
          </cell>
          <cell r="O337" t="str">
            <v>0</v>
          </cell>
          <cell r="P337" t="str">
            <v>0</v>
          </cell>
          <cell r="Q337" t="str">
            <v>00</v>
          </cell>
          <cell r="R337" t="str">
            <v>0</v>
          </cell>
          <cell r="S337" t="str">
            <v>0</v>
          </cell>
        </row>
        <row r="338">
          <cell r="C338" t="str">
            <v>131057A01</v>
          </cell>
          <cell r="D338" t="str">
            <v>131057A018OB1</v>
          </cell>
          <cell r="E338" t="str">
            <v>418</v>
          </cell>
          <cell r="F338" t="str">
            <v>131057</v>
          </cell>
          <cell r="G338" t="str">
            <v>A01</v>
          </cell>
          <cell r="H338" t="str">
            <v>8OB</v>
          </cell>
          <cell r="I338" t="str">
            <v>1</v>
          </cell>
          <cell r="J338" t="str">
            <v>コミュニケーション学</v>
          </cell>
          <cell r="K338" t="str">
            <v>5</v>
          </cell>
          <cell r="L338" t="str">
            <v>0</v>
          </cell>
          <cell r="M338" t="str">
            <v>0</v>
          </cell>
          <cell r="N338" t="str">
            <v>0</v>
          </cell>
          <cell r="O338" t="str">
            <v>0</v>
          </cell>
          <cell r="P338" t="str">
            <v>0</v>
          </cell>
          <cell r="Q338" t="str">
            <v>00</v>
          </cell>
          <cell r="R338" t="str">
            <v>0</v>
          </cell>
          <cell r="S338" t="str">
            <v>0</v>
          </cell>
        </row>
        <row r="339">
          <cell r="C339" t="str">
            <v>131058A01</v>
          </cell>
          <cell r="D339" t="str">
            <v>131058A0102D1</v>
          </cell>
          <cell r="E339" t="str">
            <v>418</v>
          </cell>
          <cell r="F339" t="str">
            <v>131058</v>
          </cell>
          <cell r="G339" t="str">
            <v>A01</v>
          </cell>
          <cell r="H339" t="str">
            <v>02D</v>
          </cell>
          <cell r="I339" t="str">
            <v>1</v>
          </cell>
          <cell r="J339" t="str">
            <v>歯学</v>
          </cell>
          <cell r="K339" t="str">
            <v>5</v>
          </cell>
          <cell r="L339" t="str">
            <v>0</v>
          </cell>
          <cell r="M339" t="str">
            <v>0</v>
          </cell>
          <cell r="N339" t="str">
            <v>0</v>
          </cell>
          <cell r="O339" t="str">
            <v>0</v>
          </cell>
          <cell r="P339" t="str">
            <v>0</v>
          </cell>
          <cell r="Q339" t="str">
            <v>00</v>
          </cell>
          <cell r="R339" t="str">
            <v>0</v>
          </cell>
          <cell r="S339" t="str">
            <v>0</v>
          </cell>
        </row>
        <row r="340">
          <cell r="C340" t="str">
            <v>131059A01</v>
          </cell>
          <cell r="D340" t="str">
            <v>131059A0120B1</v>
          </cell>
          <cell r="E340" t="str">
            <v>418</v>
          </cell>
          <cell r="F340" t="str">
            <v>131059</v>
          </cell>
          <cell r="G340" t="str">
            <v>A01</v>
          </cell>
          <cell r="H340" t="str">
            <v>20B</v>
          </cell>
          <cell r="I340" t="str">
            <v>1</v>
          </cell>
          <cell r="J340" t="str">
            <v>工学</v>
          </cell>
          <cell r="K340" t="str">
            <v>5</v>
          </cell>
          <cell r="L340" t="str">
            <v>0</v>
          </cell>
          <cell r="M340" t="str">
            <v>0</v>
          </cell>
          <cell r="N340" t="str">
            <v>0</v>
          </cell>
          <cell r="O340" t="str">
            <v>0</v>
          </cell>
          <cell r="P340" t="str">
            <v>0</v>
          </cell>
          <cell r="Q340" t="str">
            <v>00</v>
          </cell>
          <cell r="R340" t="str">
            <v>0</v>
          </cell>
          <cell r="S340" t="str">
            <v>0</v>
          </cell>
        </row>
        <row r="341">
          <cell r="C341" t="str">
            <v>131059A01</v>
          </cell>
          <cell r="D341" t="str">
            <v>131059A0186B1</v>
          </cell>
          <cell r="E341" t="str">
            <v>418</v>
          </cell>
          <cell r="F341" t="str">
            <v>131059</v>
          </cell>
          <cell r="G341" t="str">
            <v>A01</v>
          </cell>
          <cell r="H341" t="str">
            <v>86B</v>
          </cell>
          <cell r="I341" t="str">
            <v>1</v>
          </cell>
          <cell r="J341" t="str">
            <v>芸術学</v>
          </cell>
          <cell r="K341" t="str">
            <v>5</v>
          </cell>
          <cell r="L341" t="str">
            <v>0</v>
          </cell>
          <cell r="M341" t="str">
            <v>0</v>
          </cell>
          <cell r="N341" t="str">
            <v>0</v>
          </cell>
          <cell r="O341" t="str">
            <v>0</v>
          </cell>
          <cell r="P341" t="str">
            <v>0</v>
          </cell>
          <cell r="Q341" t="str">
            <v>00</v>
          </cell>
          <cell r="R341" t="str">
            <v>0</v>
          </cell>
          <cell r="S341" t="str">
            <v>0</v>
          </cell>
        </row>
        <row r="342">
          <cell r="C342" t="str">
            <v>131060A01</v>
          </cell>
          <cell r="D342" t="str">
            <v>131060A0117B1</v>
          </cell>
          <cell r="E342" t="str">
            <v>418</v>
          </cell>
          <cell r="F342" t="str">
            <v>131060</v>
          </cell>
          <cell r="G342" t="str">
            <v>A01</v>
          </cell>
          <cell r="H342" t="str">
            <v>17B</v>
          </cell>
          <cell r="I342" t="str">
            <v>1</v>
          </cell>
          <cell r="J342" t="str">
            <v>理学</v>
          </cell>
          <cell r="K342" t="str">
            <v>5</v>
          </cell>
          <cell r="L342" t="str">
            <v>0</v>
          </cell>
          <cell r="M342" t="str">
            <v>0</v>
          </cell>
          <cell r="N342" t="str">
            <v>0</v>
          </cell>
          <cell r="O342" t="str">
            <v>0</v>
          </cell>
          <cell r="P342" t="str">
            <v>0</v>
          </cell>
          <cell r="Q342" t="str">
            <v>00</v>
          </cell>
          <cell r="R342" t="str">
            <v>0</v>
          </cell>
          <cell r="S342" t="str">
            <v>0</v>
          </cell>
        </row>
        <row r="343">
          <cell r="C343" t="str">
            <v>131060A01</v>
          </cell>
          <cell r="D343" t="str">
            <v>131060A0122B1</v>
          </cell>
          <cell r="E343" t="str">
            <v>418</v>
          </cell>
          <cell r="F343" t="str">
            <v>131060</v>
          </cell>
          <cell r="G343" t="str">
            <v>A01</v>
          </cell>
          <cell r="H343" t="str">
            <v>22B</v>
          </cell>
          <cell r="I343" t="str">
            <v>1</v>
          </cell>
          <cell r="J343" t="str">
            <v>人間科学</v>
          </cell>
          <cell r="K343" t="str">
            <v>5</v>
          </cell>
          <cell r="L343" t="str">
            <v>0</v>
          </cell>
          <cell r="M343" t="str">
            <v>0</v>
          </cell>
          <cell r="N343" t="str">
            <v>0</v>
          </cell>
          <cell r="O343" t="str">
            <v>0</v>
          </cell>
          <cell r="P343" t="str">
            <v>0</v>
          </cell>
          <cell r="Q343" t="str">
            <v>00</v>
          </cell>
          <cell r="R343" t="str">
            <v>0</v>
          </cell>
          <cell r="S343" t="str">
            <v>0</v>
          </cell>
        </row>
        <row r="344">
          <cell r="C344" t="str">
            <v>131060A01</v>
          </cell>
          <cell r="D344" t="str">
            <v>131060A0141A1</v>
          </cell>
          <cell r="E344" t="str">
            <v>418</v>
          </cell>
          <cell r="F344" t="str">
            <v>131060</v>
          </cell>
          <cell r="G344" t="str">
            <v>A01</v>
          </cell>
          <cell r="H344" t="str">
            <v>41A</v>
          </cell>
          <cell r="I344" t="str">
            <v>1</v>
          </cell>
          <cell r="J344" t="str">
            <v>文学</v>
          </cell>
          <cell r="K344" t="str">
            <v>5</v>
          </cell>
          <cell r="L344" t="str">
            <v>0</v>
          </cell>
          <cell r="M344" t="str">
            <v>0</v>
          </cell>
          <cell r="N344" t="str">
            <v>0</v>
          </cell>
          <cell r="O344" t="str">
            <v>0</v>
          </cell>
          <cell r="P344" t="str">
            <v>0</v>
          </cell>
          <cell r="Q344" t="str">
            <v>00</v>
          </cell>
          <cell r="R344" t="str">
            <v>0</v>
          </cell>
          <cell r="S344" t="str">
            <v>0</v>
          </cell>
        </row>
        <row r="345">
          <cell r="C345" t="str">
            <v>131060A01</v>
          </cell>
          <cell r="D345" t="str">
            <v>131060A0150A1</v>
          </cell>
          <cell r="E345" t="str">
            <v>418</v>
          </cell>
          <cell r="F345" t="str">
            <v>131060</v>
          </cell>
          <cell r="G345" t="str">
            <v>A01</v>
          </cell>
          <cell r="H345" t="str">
            <v>50A</v>
          </cell>
          <cell r="I345" t="str">
            <v>1</v>
          </cell>
          <cell r="J345" t="str">
            <v>現代文化</v>
          </cell>
          <cell r="K345" t="str">
            <v>5</v>
          </cell>
          <cell r="L345" t="str">
            <v>0</v>
          </cell>
          <cell r="M345" t="str">
            <v>0</v>
          </cell>
          <cell r="N345" t="str">
            <v>0</v>
          </cell>
          <cell r="O345" t="str">
            <v>0</v>
          </cell>
          <cell r="P345" t="str">
            <v>0</v>
          </cell>
          <cell r="Q345" t="str">
            <v>00</v>
          </cell>
          <cell r="R345" t="str">
            <v>0</v>
          </cell>
          <cell r="S345" t="str">
            <v>0</v>
          </cell>
        </row>
        <row r="346">
          <cell r="C346" t="str">
            <v>131061A01</v>
          </cell>
          <cell r="D346" t="str">
            <v>131061A0101D1</v>
          </cell>
          <cell r="E346" t="str">
            <v>418</v>
          </cell>
          <cell r="F346" t="str">
            <v>131061</v>
          </cell>
          <cell r="G346" t="str">
            <v>A01</v>
          </cell>
          <cell r="H346" t="str">
            <v>01D</v>
          </cell>
          <cell r="I346" t="str">
            <v>1</v>
          </cell>
          <cell r="J346" t="str">
            <v>医学</v>
          </cell>
          <cell r="K346" t="str">
            <v>5</v>
          </cell>
          <cell r="L346" t="str">
            <v>0</v>
          </cell>
          <cell r="M346" t="str">
            <v>0</v>
          </cell>
          <cell r="N346" t="str">
            <v>0</v>
          </cell>
          <cell r="O346" t="str">
            <v>0</v>
          </cell>
          <cell r="P346" t="str">
            <v>0</v>
          </cell>
          <cell r="Q346" t="str">
            <v>00</v>
          </cell>
          <cell r="R346" t="str">
            <v>0</v>
          </cell>
          <cell r="S346" t="str">
            <v>0</v>
          </cell>
        </row>
        <row r="347">
          <cell r="C347" t="str">
            <v>131061A01</v>
          </cell>
          <cell r="D347" t="str">
            <v>131061A0107B1</v>
          </cell>
          <cell r="E347" t="str">
            <v>418</v>
          </cell>
          <cell r="F347" t="str">
            <v>131061</v>
          </cell>
          <cell r="G347" t="str">
            <v>A01</v>
          </cell>
          <cell r="H347" t="str">
            <v>07B</v>
          </cell>
          <cell r="I347" t="str">
            <v>1</v>
          </cell>
          <cell r="J347" t="str">
            <v>看護学</v>
          </cell>
          <cell r="K347" t="str">
            <v>5</v>
          </cell>
          <cell r="L347" t="str">
            <v>0</v>
          </cell>
          <cell r="M347" t="str">
            <v>0</v>
          </cell>
          <cell r="N347" t="str">
            <v>0</v>
          </cell>
          <cell r="O347" t="str">
            <v>0</v>
          </cell>
          <cell r="P347" t="str">
            <v>0</v>
          </cell>
          <cell r="Q347" t="str">
            <v>00</v>
          </cell>
          <cell r="R347" t="str">
            <v>0</v>
          </cell>
          <cell r="S347" t="str">
            <v>0</v>
          </cell>
        </row>
        <row r="348">
          <cell r="C348" t="str">
            <v>131062A01</v>
          </cell>
          <cell r="D348" t="str">
            <v>131062A0144B1</v>
          </cell>
          <cell r="E348" t="str">
            <v>418</v>
          </cell>
          <cell r="F348" t="str">
            <v>131062</v>
          </cell>
          <cell r="G348" t="str">
            <v>A01</v>
          </cell>
          <cell r="H348" t="str">
            <v>44B</v>
          </cell>
          <cell r="I348" t="str">
            <v>1</v>
          </cell>
          <cell r="J348" t="str">
            <v>神学</v>
          </cell>
          <cell r="K348" t="str">
            <v>5</v>
          </cell>
          <cell r="L348" t="str">
            <v>0</v>
          </cell>
          <cell r="M348" t="str">
            <v>0</v>
          </cell>
          <cell r="N348" t="str">
            <v>0</v>
          </cell>
          <cell r="O348" t="str">
            <v>0</v>
          </cell>
          <cell r="P348" t="str">
            <v>0</v>
          </cell>
          <cell r="Q348" t="str">
            <v>00</v>
          </cell>
          <cell r="R348" t="str">
            <v>0</v>
          </cell>
          <cell r="S348" t="str">
            <v>0</v>
          </cell>
        </row>
        <row r="349">
          <cell r="C349" t="str">
            <v>131063A01</v>
          </cell>
          <cell r="D349" t="str">
            <v>131063A0116B1</v>
          </cell>
          <cell r="E349" t="str">
            <v>418</v>
          </cell>
          <cell r="F349" t="str">
            <v>131063</v>
          </cell>
          <cell r="G349" t="str">
            <v>A01</v>
          </cell>
          <cell r="H349" t="str">
            <v>16B</v>
          </cell>
          <cell r="I349" t="str">
            <v>1</v>
          </cell>
          <cell r="J349" t="str">
            <v>理工学</v>
          </cell>
          <cell r="K349" t="str">
            <v>5</v>
          </cell>
          <cell r="L349" t="str">
            <v>1</v>
          </cell>
          <cell r="M349" t="str">
            <v>0</v>
          </cell>
          <cell r="N349" t="str">
            <v>0</v>
          </cell>
          <cell r="O349" t="str">
            <v>0</v>
          </cell>
          <cell r="P349" t="str">
            <v>0</v>
          </cell>
          <cell r="Q349" t="str">
            <v>00</v>
          </cell>
          <cell r="R349" t="str">
            <v>0</v>
          </cell>
          <cell r="S349" t="str">
            <v>0</v>
          </cell>
        </row>
        <row r="350">
          <cell r="C350" t="str">
            <v>131063A01</v>
          </cell>
          <cell r="D350" t="str">
            <v>131063A011EA1</v>
          </cell>
          <cell r="E350" t="str">
            <v>418</v>
          </cell>
          <cell r="F350" t="str">
            <v>131063</v>
          </cell>
          <cell r="G350" t="str">
            <v>A01</v>
          </cell>
          <cell r="H350" t="str">
            <v>1EA</v>
          </cell>
          <cell r="I350" t="str">
            <v>1</v>
          </cell>
          <cell r="J350" t="str">
            <v>情報環境学</v>
          </cell>
          <cell r="K350" t="str">
            <v>5</v>
          </cell>
          <cell r="L350" t="str">
            <v>0</v>
          </cell>
          <cell r="M350" t="str">
            <v>0</v>
          </cell>
          <cell r="N350" t="str">
            <v>0</v>
          </cell>
          <cell r="O350" t="str">
            <v>0</v>
          </cell>
          <cell r="P350" t="str">
            <v>0</v>
          </cell>
          <cell r="Q350" t="str">
            <v>00</v>
          </cell>
          <cell r="R350" t="str">
            <v>0</v>
          </cell>
          <cell r="S350" t="str">
            <v>0</v>
          </cell>
        </row>
        <row r="351">
          <cell r="C351" t="str">
            <v>131063A01</v>
          </cell>
          <cell r="D351" t="str">
            <v>131063A011WB1</v>
          </cell>
          <cell r="E351" t="str">
            <v>418</v>
          </cell>
          <cell r="F351" t="str">
            <v>131063</v>
          </cell>
          <cell r="G351" t="str">
            <v>A01</v>
          </cell>
          <cell r="H351" t="str">
            <v>1WB</v>
          </cell>
          <cell r="I351" t="str">
            <v>1</v>
          </cell>
          <cell r="J351" t="str">
            <v>先端科学技術</v>
          </cell>
          <cell r="K351" t="str">
            <v>5</v>
          </cell>
          <cell r="L351" t="str">
            <v>0</v>
          </cell>
          <cell r="M351" t="str">
            <v>0</v>
          </cell>
          <cell r="N351" t="str">
            <v>0</v>
          </cell>
          <cell r="O351" t="str">
            <v>0</v>
          </cell>
          <cell r="P351" t="str">
            <v>0</v>
          </cell>
          <cell r="Q351" t="str">
            <v>00</v>
          </cell>
          <cell r="R351" t="str">
            <v>0</v>
          </cell>
          <cell r="S351" t="str">
            <v>0</v>
          </cell>
        </row>
        <row r="352">
          <cell r="C352" t="str">
            <v>131063A01</v>
          </cell>
          <cell r="D352" t="str">
            <v>131063A0120B1</v>
          </cell>
          <cell r="E352" t="str">
            <v>418</v>
          </cell>
          <cell r="F352" t="str">
            <v>131063</v>
          </cell>
          <cell r="G352" t="str">
            <v>A01</v>
          </cell>
          <cell r="H352" t="str">
            <v>20B</v>
          </cell>
          <cell r="I352" t="str">
            <v>1</v>
          </cell>
          <cell r="J352" t="str">
            <v>工学</v>
          </cell>
          <cell r="K352" t="str">
            <v>5</v>
          </cell>
          <cell r="L352" t="str">
            <v>1</v>
          </cell>
          <cell r="M352" t="str">
            <v>0</v>
          </cell>
          <cell r="N352" t="str">
            <v>0</v>
          </cell>
          <cell r="O352" t="str">
            <v>0</v>
          </cell>
          <cell r="P352" t="str">
            <v>0</v>
          </cell>
          <cell r="Q352" t="str">
            <v>00</v>
          </cell>
          <cell r="R352" t="str">
            <v>0</v>
          </cell>
          <cell r="S352" t="str">
            <v>0</v>
          </cell>
        </row>
        <row r="353">
          <cell r="C353" t="str">
            <v>131064A01</v>
          </cell>
          <cell r="D353" t="str">
            <v>131064A0131B1</v>
          </cell>
          <cell r="E353" t="str">
            <v>418</v>
          </cell>
          <cell r="F353" t="str">
            <v>131064</v>
          </cell>
          <cell r="G353" t="str">
            <v>A01</v>
          </cell>
          <cell r="H353" t="str">
            <v>31B</v>
          </cell>
          <cell r="I353" t="str">
            <v>1</v>
          </cell>
          <cell r="J353" t="str">
            <v>農学</v>
          </cell>
          <cell r="K353" t="str">
            <v>5</v>
          </cell>
          <cell r="L353" t="str">
            <v>0</v>
          </cell>
          <cell r="M353" t="str">
            <v>0</v>
          </cell>
          <cell r="N353" t="str">
            <v>0</v>
          </cell>
          <cell r="O353" t="str">
            <v>0</v>
          </cell>
          <cell r="P353" t="str">
            <v>0</v>
          </cell>
          <cell r="Q353" t="str">
            <v>00</v>
          </cell>
          <cell r="R353" t="str">
            <v>0</v>
          </cell>
          <cell r="S353" t="str">
            <v>0</v>
          </cell>
        </row>
        <row r="354">
          <cell r="C354" t="str">
            <v>131064A01</v>
          </cell>
          <cell r="D354" t="str">
            <v>131064A0137B1</v>
          </cell>
          <cell r="E354" t="str">
            <v>418</v>
          </cell>
          <cell r="F354" t="str">
            <v>131064</v>
          </cell>
          <cell r="G354" t="str">
            <v>A01</v>
          </cell>
          <cell r="H354" t="str">
            <v>37B</v>
          </cell>
          <cell r="I354" t="str">
            <v>1</v>
          </cell>
          <cell r="J354" t="str">
            <v>生物産業学</v>
          </cell>
          <cell r="K354" t="str">
            <v>5</v>
          </cell>
          <cell r="L354" t="str">
            <v>0</v>
          </cell>
          <cell r="M354" t="str">
            <v>0</v>
          </cell>
          <cell r="N354" t="str">
            <v>0</v>
          </cell>
          <cell r="O354" t="str">
            <v>0</v>
          </cell>
          <cell r="P354" t="str">
            <v>0</v>
          </cell>
          <cell r="Q354" t="str">
            <v>00</v>
          </cell>
          <cell r="R354" t="str">
            <v>0</v>
          </cell>
          <cell r="S354" t="str">
            <v>0</v>
          </cell>
        </row>
        <row r="355">
          <cell r="C355" t="str">
            <v>131064A02</v>
          </cell>
          <cell r="D355" t="str">
            <v>131064A028KB1</v>
          </cell>
          <cell r="E355" t="str">
            <v>418</v>
          </cell>
          <cell r="F355" t="str">
            <v>131064</v>
          </cell>
          <cell r="G355" t="str">
            <v>A02</v>
          </cell>
          <cell r="H355" t="str">
            <v>8KB</v>
          </cell>
          <cell r="I355" t="str">
            <v>1</v>
          </cell>
          <cell r="J355" t="str">
            <v>総合情報学</v>
          </cell>
          <cell r="K355" t="str">
            <v>5</v>
          </cell>
          <cell r="L355" t="str">
            <v>0</v>
          </cell>
          <cell r="M355" t="str">
            <v>0</v>
          </cell>
          <cell r="N355" t="str">
            <v>0</v>
          </cell>
          <cell r="O355" t="str">
            <v>0</v>
          </cell>
          <cell r="P355" t="str">
            <v>0</v>
          </cell>
          <cell r="Q355" t="str">
            <v>00</v>
          </cell>
          <cell r="R355" t="str">
            <v>0</v>
          </cell>
          <cell r="S355" t="str">
            <v>0</v>
          </cell>
        </row>
        <row r="356">
          <cell r="C356" t="str">
            <v>131065A01</v>
          </cell>
          <cell r="D356" t="str">
            <v>131065A0106B1</v>
          </cell>
          <cell r="E356" t="str">
            <v>418</v>
          </cell>
          <cell r="F356" t="str">
            <v>131065</v>
          </cell>
          <cell r="G356" t="str">
            <v>A01</v>
          </cell>
          <cell r="H356" t="str">
            <v>06B</v>
          </cell>
          <cell r="I356" t="str">
            <v>1</v>
          </cell>
          <cell r="J356" t="str">
            <v>薬学</v>
          </cell>
          <cell r="K356" t="str">
            <v>5</v>
          </cell>
          <cell r="L356" t="str">
            <v>0</v>
          </cell>
          <cell r="M356" t="str">
            <v>0</v>
          </cell>
          <cell r="N356" t="str">
            <v>0</v>
          </cell>
          <cell r="O356" t="str">
            <v>0</v>
          </cell>
          <cell r="P356" t="str">
            <v>0</v>
          </cell>
          <cell r="Q356" t="str">
            <v>00</v>
          </cell>
          <cell r="R356" t="str">
            <v>0</v>
          </cell>
          <cell r="S356" t="str">
            <v>0</v>
          </cell>
        </row>
        <row r="357">
          <cell r="C357" t="str">
            <v>131065A01</v>
          </cell>
          <cell r="D357" t="str">
            <v>131065A0116B1</v>
          </cell>
          <cell r="E357" t="str">
            <v>418</v>
          </cell>
          <cell r="F357" t="str">
            <v>131065</v>
          </cell>
          <cell r="G357" t="str">
            <v>A01</v>
          </cell>
          <cell r="H357" t="str">
            <v>16B</v>
          </cell>
          <cell r="I357" t="str">
            <v>1</v>
          </cell>
          <cell r="J357" t="str">
            <v>理工学</v>
          </cell>
          <cell r="K357" t="str">
            <v>5</v>
          </cell>
          <cell r="L357" t="str">
            <v>0</v>
          </cell>
          <cell r="M357" t="str">
            <v>0</v>
          </cell>
          <cell r="N357" t="str">
            <v>0</v>
          </cell>
          <cell r="O357" t="str">
            <v>0</v>
          </cell>
          <cell r="P357" t="str">
            <v>0</v>
          </cell>
          <cell r="Q357" t="str">
            <v>00</v>
          </cell>
          <cell r="R357" t="str">
            <v>0</v>
          </cell>
          <cell r="S357" t="str">
            <v>0</v>
          </cell>
        </row>
        <row r="358">
          <cell r="C358" t="str">
            <v>131065A01</v>
          </cell>
          <cell r="D358" t="str">
            <v>131065A0117B1</v>
          </cell>
          <cell r="E358" t="str">
            <v>418</v>
          </cell>
          <cell r="F358" t="str">
            <v>131065</v>
          </cell>
          <cell r="G358" t="str">
            <v>A01</v>
          </cell>
          <cell r="H358" t="str">
            <v>17B</v>
          </cell>
          <cell r="I358" t="str">
            <v>1</v>
          </cell>
          <cell r="J358" t="str">
            <v>理学</v>
          </cell>
          <cell r="K358" t="str">
            <v>5</v>
          </cell>
          <cell r="L358" t="str">
            <v>0</v>
          </cell>
          <cell r="M358" t="str">
            <v>0</v>
          </cell>
          <cell r="N358" t="str">
            <v>0</v>
          </cell>
          <cell r="O358" t="str">
            <v>0</v>
          </cell>
          <cell r="P358" t="str">
            <v>0</v>
          </cell>
          <cell r="Q358" t="str">
            <v>00</v>
          </cell>
          <cell r="R358" t="str">
            <v>0</v>
          </cell>
          <cell r="S358" t="str">
            <v>0</v>
          </cell>
        </row>
        <row r="359">
          <cell r="C359" t="str">
            <v>131065A01</v>
          </cell>
          <cell r="D359" t="str">
            <v>131065A011DA1</v>
          </cell>
          <cell r="E359" t="str">
            <v>418</v>
          </cell>
          <cell r="F359" t="str">
            <v>131065</v>
          </cell>
          <cell r="G359" t="str">
            <v>A01</v>
          </cell>
          <cell r="H359" t="str">
            <v>1DA</v>
          </cell>
          <cell r="I359" t="str">
            <v>1</v>
          </cell>
          <cell r="J359" t="str">
            <v>総合科学技術経営</v>
          </cell>
          <cell r="K359" t="str">
            <v>5</v>
          </cell>
          <cell r="L359" t="str">
            <v>0</v>
          </cell>
          <cell r="M359" t="str">
            <v>0</v>
          </cell>
          <cell r="N359" t="str">
            <v>0</v>
          </cell>
          <cell r="O359" t="str">
            <v>0</v>
          </cell>
          <cell r="P359" t="str">
            <v>0</v>
          </cell>
          <cell r="Q359" t="str">
            <v>00</v>
          </cell>
          <cell r="R359" t="str">
            <v>0</v>
          </cell>
          <cell r="S359" t="str">
            <v>0</v>
          </cell>
        </row>
        <row r="360">
          <cell r="C360" t="str">
            <v>131065A01</v>
          </cell>
          <cell r="D360" t="str">
            <v>131065A0120B1</v>
          </cell>
          <cell r="E360" t="str">
            <v>418</v>
          </cell>
          <cell r="F360" t="str">
            <v>131065</v>
          </cell>
          <cell r="G360" t="str">
            <v>A01</v>
          </cell>
          <cell r="H360" t="str">
            <v>20B</v>
          </cell>
          <cell r="I360" t="str">
            <v>1</v>
          </cell>
          <cell r="J360" t="str">
            <v>工学</v>
          </cell>
          <cell r="K360" t="str">
            <v>5</v>
          </cell>
          <cell r="L360" t="str">
            <v>0</v>
          </cell>
          <cell r="M360" t="str">
            <v>0</v>
          </cell>
          <cell r="N360" t="str">
            <v>0</v>
          </cell>
          <cell r="O360" t="str">
            <v>0</v>
          </cell>
          <cell r="P360" t="str">
            <v>0</v>
          </cell>
          <cell r="Q360" t="str">
            <v>00</v>
          </cell>
          <cell r="R360" t="str">
            <v>0</v>
          </cell>
          <cell r="S360" t="str">
            <v>0</v>
          </cell>
        </row>
        <row r="361">
          <cell r="C361" t="str">
            <v>131065A01</v>
          </cell>
          <cell r="D361" t="str">
            <v>131065A0123B1</v>
          </cell>
          <cell r="E361" t="str">
            <v>418</v>
          </cell>
          <cell r="F361" t="str">
            <v>131065</v>
          </cell>
          <cell r="G361" t="str">
            <v>A01</v>
          </cell>
          <cell r="H361" t="str">
            <v>23B</v>
          </cell>
          <cell r="I361" t="str">
            <v>1</v>
          </cell>
          <cell r="J361" t="str">
            <v>基礎工学</v>
          </cell>
          <cell r="K361" t="str">
            <v>5</v>
          </cell>
          <cell r="L361" t="str">
            <v>0</v>
          </cell>
          <cell r="M361" t="str">
            <v>0</v>
          </cell>
          <cell r="N361" t="str">
            <v>0</v>
          </cell>
          <cell r="O361" t="str">
            <v>0</v>
          </cell>
          <cell r="P361" t="str">
            <v>0</v>
          </cell>
          <cell r="Q361" t="str">
            <v>00</v>
          </cell>
          <cell r="R361" t="str">
            <v>0</v>
          </cell>
          <cell r="S361" t="str">
            <v>0</v>
          </cell>
        </row>
        <row r="362">
          <cell r="C362" t="str">
            <v>131065A01</v>
          </cell>
          <cell r="D362" t="str">
            <v>131065A013AB1</v>
          </cell>
          <cell r="E362" t="str">
            <v>418</v>
          </cell>
          <cell r="F362" t="str">
            <v>131065</v>
          </cell>
          <cell r="G362" t="str">
            <v>A01</v>
          </cell>
          <cell r="H362" t="str">
            <v>3AB</v>
          </cell>
          <cell r="I362" t="str">
            <v>1</v>
          </cell>
          <cell r="J362" t="str">
            <v>生命科学</v>
          </cell>
          <cell r="K362" t="str">
            <v>5</v>
          </cell>
          <cell r="L362" t="str">
            <v>0</v>
          </cell>
          <cell r="M362" t="str">
            <v>0</v>
          </cell>
          <cell r="N362" t="str">
            <v>0</v>
          </cell>
          <cell r="O362" t="str">
            <v>0</v>
          </cell>
          <cell r="P362" t="str">
            <v>0</v>
          </cell>
          <cell r="Q362" t="str">
            <v>00</v>
          </cell>
          <cell r="R362" t="str">
            <v>0</v>
          </cell>
          <cell r="S362" t="str">
            <v>0</v>
          </cell>
        </row>
        <row r="363">
          <cell r="C363" t="str">
            <v>131065A01</v>
          </cell>
          <cell r="D363" t="str">
            <v>131065A0166A1</v>
          </cell>
          <cell r="E363" t="str">
            <v>418</v>
          </cell>
          <cell r="F363" t="str">
            <v>131065</v>
          </cell>
          <cell r="G363" t="str">
            <v>A01</v>
          </cell>
          <cell r="H363" t="str">
            <v>66A</v>
          </cell>
          <cell r="I363" t="str">
            <v>1</v>
          </cell>
          <cell r="J363" t="str">
            <v>経営学</v>
          </cell>
          <cell r="K363" t="str">
            <v>5</v>
          </cell>
          <cell r="L363" t="str">
            <v>0</v>
          </cell>
          <cell r="M363" t="str">
            <v>0</v>
          </cell>
          <cell r="N363" t="str">
            <v>0</v>
          </cell>
          <cell r="O363" t="str">
            <v>0</v>
          </cell>
          <cell r="P363" t="str">
            <v>0</v>
          </cell>
          <cell r="Q363" t="str">
            <v>00</v>
          </cell>
          <cell r="R363" t="str">
            <v>0</v>
          </cell>
          <cell r="S363" t="str">
            <v>0</v>
          </cell>
        </row>
        <row r="364">
          <cell r="C364" t="str">
            <v>131065A02</v>
          </cell>
          <cell r="D364" t="str">
            <v>131065A0223B1</v>
          </cell>
          <cell r="E364" t="str">
            <v>418</v>
          </cell>
          <cell r="F364" t="str">
            <v>131065</v>
          </cell>
          <cell r="G364" t="str">
            <v>A02</v>
          </cell>
          <cell r="H364" t="str">
            <v>23B</v>
          </cell>
          <cell r="I364" t="str">
            <v>1</v>
          </cell>
          <cell r="J364" t="str">
            <v>基礎工学</v>
          </cell>
          <cell r="K364" t="str">
            <v>5</v>
          </cell>
          <cell r="L364" t="str">
            <v>0</v>
          </cell>
          <cell r="M364" t="str">
            <v>0</v>
          </cell>
          <cell r="N364" t="str">
            <v>0</v>
          </cell>
          <cell r="O364" t="str">
            <v>0</v>
          </cell>
          <cell r="P364" t="str">
            <v>0</v>
          </cell>
          <cell r="Q364" t="str">
            <v>00</v>
          </cell>
          <cell r="R364" t="str">
            <v>0</v>
          </cell>
          <cell r="S364" t="str">
            <v>0</v>
          </cell>
        </row>
        <row r="365">
          <cell r="C365" t="str">
            <v>131065A03</v>
          </cell>
          <cell r="D365" t="str">
            <v>131065A032MA1</v>
          </cell>
          <cell r="E365" t="str">
            <v>418</v>
          </cell>
          <cell r="F365" t="str">
            <v>131065</v>
          </cell>
          <cell r="G365" t="str">
            <v>A03</v>
          </cell>
          <cell r="H365" t="str">
            <v>2MA</v>
          </cell>
          <cell r="I365" t="str">
            <v>1</v>
          </cell>
          <cell r="J365" t="str">
            <v>工学・マネジメント</v>
          </cell>
          <cell r="K365" t="str">
            <v>5</v>
          </cell>
          <cell r="L365" t="str">
            <v>0</v>
          </cell>
          <cell r="M365" t="str">
            <v>0</v>
          </cell>
          <cell r="N365" t="str">
            <v>0</v>
          </cell>
          <cell r="O365" t="str">
            <v>0</v>
          </cell>
          <cell r="P365" t="str">
            <v>0</v>
          </cell>
          <cell r="Q365" t="str">
            <v>00</v>
          </cell>
          <cell r="R365" t="str">
            <v>0</v>
          </cell>
          <cell r="S365" t="str">
            <v>0</v>
          </cell>
        </row>
        <row r="366">
          <cell r="C366" t="str">
            <v>131066A01</v>
          </cell>
          <cell r="D366" t="str">
            <v>131066A0106B1</v>
          </cell>
          <cell r="E366" t="str">
            <v>418</v>
          </cell>
          <cell r="F366" t="str">
            <v>131066</v>
          </cell>
          <cell r="G366" t="str">
            <v>A01</v>
          </cell>
          <cell r="H366" t="str">
            <v>06B</v>
          </cell>
          <cell r="I366" t="str">
            <v>1</v>
          </cell>
          <cell r="J366" t="str">
            <v>薬学</v>
          </cell>
          <cell r="K366" t="str">
            <v>5</v>
          </cell>
          <cell r="L366" t="str">
            <v>0</v>
          </cell>
          <cell r="M366" t="str">
            <v>0</v>
          </cell>
          <cell r="N366" t="str">
            <v>0</v>
          </cell>
          <cell r="O366" t="str">
            <v>0</v>
          </cell>
          <cell r="P366" t="str">
            <v>0</v>
          </cell>
          <cell r="Q366" t="str">
            <v>00</v>
          </cell>
          <cell r="R366" t="str">
            <v>0</v>
          </cell>
          <cell r="S366" t="str">
            <v>0</v>
          </cell>
        </row>
        <row r="367">
          <cell r="C367" t="str">
            <v>131066A01</v>
          </cell>
          <cell r="D367" t="str">
            <v>131066A012CB1</v>
          </cell>
          <cell r="E367" t="str">
            <v>418</v>
          </cell>
          <cell r="F367" t="str">
            <v>131066</v>
          </cell>
          <cell r="G367" t="str">
            <v>A01</v>
          </cell>
          <cell r="H367" t="str">
            <v>2CB</v>
          </cell>
          <cell r="I367" t="str">
            <v>1</v>
          </cell>
          <cell r="J367" t="str">
            <v>生命科学</v>
          </cell>
          <cell r="K367" t="str">
            <v>5</v>
          </cell>
          <cell r="L367" t="str">
            <v>0</v>
          </cell>
          <cell r="M367" t="str">
            <v>0</v>
          </cell>
          <cell r="N367" t="str">
            <v>0</v>
          </cell>
          <cell r="O367" t="str">
            <v>0</v>
          </cell>
          <cell r="P367" t="str">
            <v>0</v>
          </cell>
          <cell r="Q367" t="str">
            <v>00</v>
          </cell>
          <cell r="R367" t="str">
            <v>0</v>
          </cell>
          <cell r="S367" t="str">
            <v>0</v>
          </cell>
        </row>
        <row r="368">
          <cell r="C368" t="str">
            <v>131067A01</v>
          </cell>
          <cell r="D368" t="str">
            <v>131067A011GA1</v>
          </cell>
          <cell r="E368" t="str">
            <v>418</v>
          </cell>
          <cell r="F368" t="str">
            <v>131067</v>
          </cell>
          <cell r="G368" t="str">
            <v>A01</v>
          </cell>
          <cell r="H368" t="str">
            <v>1GA</v>
          </cell>
          <cell r="I368" t="str">
            <v>1</v>
          </cell>
          <cell r="J368" t="str">
            <v>技術経営</v>
          </cell>
          <cell r="K368" t="str">
            <v>5</v>
          </cell>
          <cell r="L368" t="str">
            <v>0</v>
          </cell>
          <cell r="M368" t="str">
            <v>0</v>
          </cell>
          <cell r="N368" t="str">
            <v>0</v>
          </cell>
          <cell r="O368" t="str">
            <v>0</v>
          </cell>
          <cell r="P368" t="str">
            <v>0</v>
          </cell>
          <cell r="Q368" t="str">
            <v>00</v>
          </cell>
          <cell r="R368" t="str">
            <v>0</v>
          </cell>
          <cell r="S368" t="str">
            <v>0</v>
          </cell>
        </row>
        <row r="369">
          <cell r="C369" t="str">
            <v>131067A01</v>
          </cell>
          <cell r="D369" t="str">
            <v>131067A0120B1</v>
          </cell>
          <cell r="E369" t="str">
            <v>418</v>
          </cell>
          <cell r="F369" t="str">
            <v>131067</v>
          </cell>
          <cell r="G369" t="str">
            <v>A01</v>
          </cell>
          <cell r="H369" t="str">
            <v>20B</v>
          </cell>
          <cell r="I369" t="str">
            <v>1</v>
          </cell>
          <cell r="J369" t="str">
            <v>工学</v>
          </cell>
          <cell r="K369" t="str">
            <v>5</v>
          </cell>
          <cell r="L369" t="str">
            <v>0</v>
          </cell>
          <cell r="M369" t="str">
            <v>0</v>
          </cell>
          <cell r="N369" t="str">
            <v>0</v>
          </cell>
          <cell r="O369" t="str">
            <v>0</v>
          </cell>
          <cell r="P369" t="str">
            <v>0</v>
          </cell>
          <cell r="Q369" t="str">
            <v>00</v>
          </cell>
          <cell r="R369" t="str">
            <v>0</v>
          </cell>
          <cell r="S369" t="str">
            <v>0</v>
          </cell>
        </row>
        <row r="370">
          <cell r="C370" t="str">
            <v>131068A02</v>
          </cell>
          <cell r="D370" t="str">
            <v>131068A0290A1</v>
          </cell>
          <cell r="E370" t="str">
            <v>418</v>
          </cell>
          <cell r="F370" t="str">
            <v>131068</v>
          </cell>
          <cell r="G370" t="str">
            <v>A02</v>
          </cell>
          <cell r="H370" t="str">
            <v>90A</v>
          </cell>
          <cell r="I370" t="str">
            <v>1</v>
          </cell>
          <cell r="J370" t="str">
            <v>音楽</v>
          </cell>
          <cell r="K370" t="str">
            <v>5</v>
          </cell>
          <cell r="L370" t="str">
            <v>0</v>
          </cell>
          <cell r="M370" t="str">
            <v>0</v>
          </cell>
          <cell r="N370" t="str">
            <v>0</v>
          </cell>
          <cell r="O370" t="str">
            <v>0</v>
          </cell>
          <cell r="P370" t="str">
            <v>0</v>
          </cell>
          <cell r="Q370" t="str">
            <v>00</v>
          </cell>
          <cell r="R370" t="str">
            <v>0</v>
          </cell>
          <cell r="S370" t="str">
            <v>0</v>
          </cell>
        </row>
        <row r="371">
          <cell r="C371" t="str">
            <v>131069A01</v>
          </cell>
          <cell r="D371" t="str">
            <v>131069A0101A1</v>
          </cell>
          <cell r="E371" t="str">
            <v>418</v>
          </cell>
          <cell r="F371" t="str">
            <v>131069</v>
          </cell>
          <cell r="G371" t="str">
            <v>A01</v>
          </cell>
          <cell r="H371" t="str">
            <v>01A</v>
          </cell>
          <cell r="I371" t="str">
            <v>1</v>
          </cell>
          <cell r="J371" t="str">
            <v>医学</v>
          </cell>
          <cell r="K371" t="str">
            <v>5</v>
          </cell>
          <cell r="L371" t="str">
            <v>0</v>
          </cell>
          <cell r="M371" t="str">
            <v>0</v>
          </cell>
          <cell r="N371" t="str">
            <v>0</v>
          </cell>
          <cell r="O371" t="str">
            <v>0</v>
          </cell>
          <cell r="P371" t="str">
            <v>0</v>
          </cell>
          <cell r="Q371" t="str">
            <v>00</v>
          </cell>
          <cell r="R371" t="str">
            <v>0</v>
          </cell>
          <cell r="S371" t="str">
            <v>0</v>
          </cell>
        </row>
        <row r="372">
          <cell r="C372" t="str">
            <v>131069A01</v>
          </cell>
          <cell r="D372" t="str">
            <v>131069A0101D1</v>
          </cell>
          <cell r="E372" t="str">
            <v>418</v>
          </cell>
          <cell r="F372" t="str">
            <v>131069</v>
          </cell>
          <cell r="G372" t="str">
            <v>A01</v>
          </cell>
          <cell r="H372" t="str">
            <v>01D</v>
          </cell>
          <cell r="I372" t="str">
            <v>1</v>
          </cell>
          <cell r="J372" t="str">
            <v>医学</v>
          </cell>
          <cell r="K372" t="str">
            <v>5</v>
          </cell>
          <cell r="L372" t="str">
            <v>0</v>
          </cell>
          <cell r="M372" t="str">
            <v>0</v>
          </cell>
          <cell r="N372" t="str">
            <v>0</v>
          </cell>
          <cell r="O372" t="str">
            <v>0</v>
          </cell>
          <cell r="P372" t="str">
            <v>0</v>
          </cell>
          <cell r="Q372" t="str">
            <v>00</v>
          </cell>
          <cell r="R372" t="str">
            <v>0</v>
          </cell>
          <cell r="S372" t="str">
            <v>0</v>
          </cell>
        </row>
        <row r="373">
          <cell r="C373" t="str">
            <v>131069A01</v>
          </cell>
          <cell r="D373" t="str">
            <v>131069A0106B1</v>
          </cell>
          <cell r="E373" t="str">
            <v>418</v>
          </cell>
          <cell r="F373" t="str">
            <v>131069</v>
          </cell>
          <cell r="G373" t="str">
            <v>A01</v>
          </cell>
          <cell r="H373" t="str">
            <v>06B</v>
          </cell>
          <cell r="I373" t="str">
            <v>1</v>
          </cell>
          <cell r="J373" t="str">
            <v>薬学</v>
          </cell>
          <cell r="K373" t="str">
            <v>5</v>
          </cell>
          <cell r="L373" t="str">
            <v>0</v>
          </cell>
          <cell r="M373" t="str">
            <v>0</v>
          </cell>
          <cell r="N373" t="str">
            <v>0</v>
          </cell>
          <cell r="O373" t="str">
            <v>0</v>
          </cell>
          <cell r="P373" t="str">
            <v>0</v>
          </cell>
          <cell r="Q373" t="str">
            <v>00</v>
          </cell>
          <cell r="R373" t="str">
            <v>0</v>
          </cell>
          <cell r="S373" t="str">
            <v>0</v>
          </cell>
        </row>
        <row r="374">
          <cell r="C374" t="str">
            <v>131069A01</v>
          </cell>
          <cell r="D374" t="str">
            <v>131069A0117B1</v>
          </cell>
          <cell r="E374" t="str">
            <v>418</v>
          </cell>
          <cell r="F374" t="str">
            <v>131069</v>
          </cell>
          <cell r="G374" t="str">
            <v>A01</v>
          </cell>
          <cell r="H374" t="str">
            <v>17B</v>
          </cell>
          <cell r="I374" t="str">
            <v>1</v>
          </cell>
          <cell r="J374" t="str">
            <v>理学</v>
          </cell>
          <cell r="K374" t="str">
            <v>5</v>
          </cell>
          <cell r="L374" t="str">
            <v>0</v>
          </cell>
          <cell r="M374" t="str">
            <v>0</v>
          </cell>
          <cell r="N374" t="str">
            <v>0</v>
          </cell>
          <cell r="O374" t="str">
            <v>0</v>
          </cell>
          <cell r="P374" t="str">
            <v>0</v>
          </cell>
          <cell r="Q374" t="str">
            <v>00</v>
          </cell>
          <cell r="R374" t="str">
            <v>0</v>
          </cell>
          <cell r="S374" t="str">
            <v>0</v>
          </cell>
        </row>
        <row r="375">
          <cell r="C375" t="str">
            <v>131070A01</v>
          </cell>
          <cell r="D375" t="str">
            <v>131070A0120B1</v>
          </cell>
          <cell r="E375" t="str">
            <v>418</v>
          </cell>
          <cell r="F375" t="str">
            <v>131070</v>
          </cell>
          <cell r="G375" t="str">
            <v>A01</v>
          </cell>
          <cell r="H375" t="str">
            <v>20B</v>
          </cell>
          <cell r="I375" t="str">
            <v>1</v>
          </cell>
          <cell r="J375" t="str">
            <v>工学</v>
          </cell>
          <cell r="K375" t="str">
            <v>5</v>
          </cell>
          <cell r="L375" t="str">
            <v>0</v>
          </cell>
          <cell r="M375" t="str">
            <v>0</v>
          </cell>
          <cell r="N375" t="str">
            <v>0</v>
          </cell>
          <cell r="O375" t="str">
            <v>0</v>
          </cell>
          <cell r="P375" t="str">
            <v>0</v>
          </cell>
          <cell r="Q375" t="str">
            <v>00</v>
          </cell>
          <cell r="R375" t="str">
            <v>0</v>
          </cell>
          <cell r="S375" t="str">
            <v>0</v>
          </cell>
        </row>
        <row r="376">
          <cell r="C376" t="str">
            <v>131070A01</v>
          </cell>
          <cell r="D376" t="str">
            <v>131070A012CB1</v>
          </cell>
          <cell r="E376" t="str">
            <v>418</v>
          </cell>
          <cell r="F376" t="str">
            <v>131070</v>
          </cell>
          <cell r="G376" t="str">
            <v>A01</v>
          </cell>
          <cell r="H376" t="str">
            <v>2CB</v>
          </cell>
          <cell r="I376" t="str">
            <v>1</v>
          </cell>
          <cell r="J376" t="str">
            <v>生命科学</v>
          </cell>
          <cell r="K376" t="str">
            <v>5</v>
          </cell>
          <cell r="L376" t="str">
            <v>0</v>
          </cell>
          <cell r="M376" t="str">
            <v>0</v>
          </cell>
          <cell r="N376" t="str">
            <v>0</v>
          </cell>
          <cell r="O376" t="str">
            <v>0</v>
          </cell>
          <cell r="P376" t="str">
            <v>0</v>
          </cell>
          <cell r="Q376" t="str">
            <v>00</v>
          </cell>
          <cell r="R376" t="str">
            <v>0</v>
          </cell>
          <cell r="S376" t="str">
            <v>0</v>
          </cell>
        </row>
        <row r="377">
          <cell r="C377" t="str">
            <v>131070A01</v>
          </cell>
          <cell r="D377" t="str">
            <v>131070A012QA2</v>
          </cell>
          <cell r="E377" t="str">
            <v>418</v>
          </cell>
          <cell r="F377" t="str">
            <v>131070</v>
          </cell>
          <cell r="G377" t="str">
            <v>A01</v>
          </cell>
          <cell r="H377" t="str">
            <v>2QA</v>
          </cell>
          <cell r="I377" t="str">
            <v>2</v>
          </cell>
          <cell r="J377" t="str">
            <v>福祉社会デザイン</v>
          </cell>
          <cell r="K377" t="str">
            <v>5</v>
          </cell>
          <cell r="L377" t="str">
            <v>0</v>
          </cell>
          <cell r="M377" t="str">
            <v>0</v>
          </cell>
          <cell r="N377" t="str">
            <v>0</v>
          </cell>
          <cell r="O377" t="str">
            <v>0</v>
          </cell>
          <cell r="P377" t="str">
            <v>0</v>
          </cell>
          <cell r="Q377" t="str">
            <v>00</v>
          </cell>
          <cell r="R377" t="str">
            <v>0</v>
          </cell>
          <cell r="S377" t="str">
            <v>0</v>
          </cell>
        </row>
        <row r="378">
          <cell r="C378" t="str">
            <v>131070A01</v>
          </cell>
          <cell r="D378" t="str">
            <v>131070A012QB1</v>
          </cell>
          <cell r="E378" t="str">
            <v>418</v>
          </cell>
          <cell r="F378" t="str">
            <v>131070</v>
          </cell>
          <cell r="G378" t="str">
            <v>A01</v>
          </cell>
          <cell r="H378" t="str">
            <v>2QB</v>
          </cell>
          <cell r="I378" t="str">
            <v>1</v>
          </cell>
          <cell r="J378" t="str">
            <v>福祉社会デザイン</v>
          </cell>
          <cell r="K378" t="str">
            <v>5</v>
          </cell>
          <cell r="L378" t="str">
            <v>0</v>
          </cell>
          <cell r="M378" t="str">
            <v>0</v>
          </cell>
          <cell r="N378" t="str">
            <v>0</v>
          </cell>
          <cell r="O378" t="str">
            <v>0</v>
          </cell>
          <cell r="P378" t="str">
            <v>0</v>
          </cell>
          <cell r="Q378" t="str">
            <v>00</v>
          </cell>
          <cell r="R378" t="str">
            <v>0</v>
          </cell>
          <cell r="S378" t="str">
            <v>0</v>
          </cell>
        </row>
        <row r="379">
          <cell r="C379" t="str">
            <v>131070A01</v>
          </cell>
          <cell r="D379" t="str">
            <v>131070A0141B1</v>
          </cell>
          <cell r="E379" t="str">
            <v>418</v>
          </cell>
          <cell r="F379" t="str">
            <v>131070</v>
          </cell>
          <cell r="G379" t="str">
            <v>A01</v>
          </cell>
          <cell r="H379" t="str">
            <v>41B</v>
          </cell>
          <cell r="I379" t="str">
            <v>1</v>
          </cell>
          <cell r="J379" t="str">
            <v>文学</v>
          </cell>
          <cell r="K379" t="str">
            <v>5</v>
          </cell>
          <cell r="L379" t="str">
            <v>0</v>
          </cell>
          <cell r="M379" t="str">
            <v>0</v>
          </cell>
          <cell r="N379" t="str">
            <v>0</v>
          </cell>
          <cell r="O379" t="str">
            <v>0</v>
          </cell>
          <cell r="P379" t="str">
            <v>0</v>
          </cell>
          <cell r="Q379" t="str">
            <v>00</v>
          </cell>
          <cell r="R379" t="str">
            <v>0</v>
          </cell>
          <cell r="S379" t="str">
            <v>0</v>
          </cell>
        </row>
        <row r="380">
          <cell r="C380" t="str">
            <v>131070A01</v>
          </cell>
          <cell r="D380" t="str">
            <v>131070A0141B2</v>
          </cell>
          <cell r="E380" t="str">
            <v>418</v>
          </cell>
          <cell r="F380" t="str">
            <v>131070</v>
          </cell>
          <cell r="G380" t="str">
            <v>A01</v>
          </cell>
          <cell r="H380" t="str">
            <v>41B</v>
          </cell>
          <cell r="I380" t="str">
            <v>2</v>
          </cell>
          <cell r="J380" t="str">
            <v>文学</v>
          </cell>
          <cell r="K380" t="str">
            <v>5</v>
          </cell>
          <cell r="L380" t="str">
            <v>0</v>
          </cell>
          <cell r="M380" t="str">
            <v>0</v>
          </cell>
          <cell r="N380" t="str">
            <v>0</v>
          </cell>
          <cell r="O380" t="str">
            <v>0</v>
          </cell>
          <cell r="P380" t="str">
            <v>0</v>
          </cell>
          <cell r="Q380" t="str">
            <v>00</v>
          </cell>
          <cell r="R380" t="str">
            <v>0</v>
          </cell>
          <cell r="S380" t="str">
            <v>0</v>
          </cell>
        </row>
        <row r="381">
          <cell r="C381" t="str">
            <v>131070A01</v>
          </cell>
          <cell r="D381" t="str">
            <v>131070A0156A2</v>
          </cell>
          <cell r="E381" t="str">
            <v>418</v>
          </cell>
          <cell r="F381" t="str">
            <v>131070</v>
          </cell>
          <cell r="G381" t="str">
            <v>A01</v>
          </cell>
          <cell r="H381" t="str">
            <v>56A</v>
          </cell>
          <cell r="I381" t="str">
            <v>2</v>
          </cell>
          <cell r="J381" t="str">
            <v>社会学</v>
          </cell>
          <cell r="K381" t="str">
            <v>5</v>
          </cell>
          <cell r="L381" t="str">
            <v>1</v>
          </cell>
          <cell r="M381" t="str">
            <v>0</v>
          </cell>
          <cell r="N381" t="str">
            <v>0</v>
          </cell>
          <cell r="O381" t="str">
            <v>0</v>
          </cell>
          <cell r="P381" t="str">
            <v>0</v>
          </cell>
          <cell r="Q381" t="str">
            <v>00</v>
          </cell>
          <cell r="R381" t="str">
            <v>0</v>
          </cell>
          <cell r="S381" t="str">
            <v>0</v>
          </cell>
        </row>
        <row r="382">
          <cell r="C382" t="str">
            <v>131070A01</v>
          </cell>
          <cell r="D382" t="str">
            <v>131070A0156B1</v>
          </cell>
          <cell r="E382" t="str">
            <v>418</v>
          </cell>
          <cell r="F382" t="str">
            <v>131070</v>
          </cell>
          <cell r="G382" t="str">
            <v>A01</v>
          </cell>
          <cell r="H382" t="str">
            <v>56B</v>
          </cell>
          <cell r="I382" t="str">
            <v>1</v>
          </cell>
          <cell r="J382" t="str">
            <v>社会学</v>
          </cell>
          <cell r="K382" t="str">
            <v>5</v>
          </cell>
          <cell r="L382" t="str">
            <v>0</v>
          </cell>
          <cell r="M382" t="str">
            <v>0</v>
          </cell>
          <cell r="N382" t="str">
            <v>0</v>
          </cell>
          <cell r="O382" t="str">
            <v>0</v>
          </cell>
          <cell r="P382" t="str">
            <v>0</v>
          </cell>
          <cell r="Q382" t="str">
            <v>00</v>
          </cell>
          <cell r="R382" t="str">
            <v>0</v>
          </cell>
          <cell r="S382" t="str">
            <v>0</v>
          </cell>
        </row>
        <row r="383">
          <cell r="C383" t="str">
            <v>131070A01</v>
          </cell>
          <cell r="D383" t="str">
            <v>131070A0160B1</v>
          </cell>
          <cell r="E383" t="str">
            <v>418</v>
          </cell>
          <cell r="F383" t="str">
            <v>131070</v>
          </cell>
          <cell r="G383" t="str">
            <v>A01</v>
          </cell>
          <cell r="H383" t="str">
            <v>60B</v>
          </cell>
          <cell r="I383" t="str">
            <v>1</v>
          </cell>
          <cell r="J383" t="str">
            <v>法学</v>
          </cell>
          <cell r="K383" t="str">
            <v>5</v>
          </cell>
          <cell r="L383" t="str">
            <v>0</v>
          </cell>
          <cell r="M383" t="str">
            <v>0</v>
          </cell>
          <cell r="N383" t="str">
            <v>0</v>
          </cell>
          <cell r="O383" t="str">
            <v>0</v>
          </cell>
          <cell r="P383" t="str">
            <v>0</v>
          </cell>
          <cell r="Q383" t="str">
            <v>00</v>
          </cell>
          <cell r="R383" t="str">
            <v>0</v>
          </cell>
          <cell r="S383" t="str">
            <v>0</v>
          </cell>
        </row>
        <row r="384">
          <cell r="C384" t="str">
            <v>131070A01</v>
          </cell>
          <cell r="D384" t="str">
            <v>131070A0165A2</v>
          </cell>
          <cell r="E384" t="str">
            <v>418</v>
          </cell>
          <cell r="F384" t="str">
            <v>131070</v>
          </cell>
          <cell r="G384" t="str">
            <v>A01</v>
          </cell>
          <cell r="H384" t="str">
            <v>65A</v>
          </cell>
          <cell r="I384" t="str">
            <v>2</v>
          </cell>
          <cell r="J384" t="str">
            <v>経済学</v>
          </cell>
          <cell r="K384" t="str">
            <v>5</v>
          </cell>
          <cell r="L384" t="str">
            <v>0</v>
          </cell>
          <cell r="M384" t="str">
            <v>0</v>
          </cell>
          <cell r="N384" t="str">
            <v>0</v>
          </cell>
          <cell r="O384" t="str">
            <v>0</v>
          </cell>
          <cell r="P384" t="str">
            <v>0</v>
          </cell>
          <cell r="Q384" t="str">
            <v>00</v>
          </cell>
          <cell r="R384" t="str">
            <v>0</v>
          </cell>
          <cell r="S384" t="str">
            <v>0</v>
          </cell>
        </row>
        <row r="385">
          <cell r="C385" t="str">
            <v>131070A01</v>
          </cell>
          <cell r="D385" t="str">
            <v>131070A0165B1</v>
          </cell>
          <cell r="E385" t="str">
            <v>418</v>
          </cell>
          <cell r="F385" t="str">
            <v>131070</v>
          </cell>
          <cell r="G385" t="str">
            <v>A01</v>
          </cell>
          <cell r="H385" t="str">
            <v>65B</v>
          </cell>
          <cell r="I385" t="str">
            <v>1</v>
          </cell>
          <cell r="J385" t="str">
            <v>経済学</v>
          </cell>
          <cell r="K385" t="str">
            <v>5</v>
          </cell>
          <cell r="L385" t="str">
            <v>0</v>
          </cell>
          <cell r="M385" t="str">
            <v>0</v>
          </cell>
          <cell r="N385" t="str">
            <v>0</v>
          </cell>
          <cell r="O385" t="str">
            <v>0</v>
          </cell>
          <cell r="P385" t="str">
            <v>0</v>
          </cell>
          <cell r="Q385" t="str">
            <v>00</v>
          </cell>
          <cell r="R385" t="str">
            <v>0</v>
          </cell>
          <cell r="S385" t="str">
            <v>0</v>
          </cell>
        </row>
        <row r="386">
          <cell r="C386" t="str">
            <v>131070A01</v>
          </cell>
          <cell r="D386" t="str">
            <v>131070A0166A2</v>
          </cell>
          <cell r="E386" t="str">
            <v>418</v>
          </cell>
          <cell r="F386" t="str">
            <v>131070</v>
          </cell>
          <cell r="G386" t="str">
            <v>A01</v>
          </cell>
          <cell r="H386" t="str">
            <v>66A</v>
          </cell>
          <cell r="I386" t="str">
            <v>2</v>
          </cell>
          <cell r="J386" t="str">
            <v>経営学</v>
          </cell>
          <cell r="K386" t="str">
            <v>5</v>
          </cell>
          <cell r="L386" t="str">
            <v>0</v>
          </cell>
          <cell r="M386" t="str">
            <v>0</v>
          </cell>
          <cell r="N386" t="str">
            <v>0</v>
          </cell>
          <cell r="O386" t="str">
            <v>0</v>
          </cell>
          <cell r="P386" t="str">
            <v>0</v>
          </cell>
          <cell r="Q386" t="str">
            <v>00</v>
          </cell>
          <cell r="R386" t="str">
            <v>0</v>
          </cell>
          <cell r="S386" t="str">
            <v>0</v>
          </cell>
        </row>
        <row r="387">
          <cell r="C387" t="str">
            <v>131070A01</v>
          </cell>
          <cell r="D387" t="str">
            <v>131070A0166B1</v>
          </cell>
          <cell r="E387" t="str">
            <v>418</v>
          </cell>
          <cell r="F387" t="str">
            <v>131070</v>
          </cell>
          <cell r="G387" t="str">
            <v>A01</v>
          </cell>
          <cell r="H387" t="str">
            <v>66B</v>
          </cell>
          <cell r="I387" t="str">
            <v>1</v>
          </cell>
          <cell r="J387" t="str">
            <v>経営学</v>
          </cell>
          <cell r="K387" t="str">
            <v>5</v>
          </cell>
          <cell r="L387" t="str">
            <v>0</v>
          </cell>
          <cell r="M387" t="str">
            <v>0</v>
          </cell>
          <cell r="N387" t="str">
            <v>0</v>
          </cell>
          <cell r="O387" t="str">
            <v>0</v>
          </cell>
          <cell r="P387" t="str">
            <v>0</v>
          </cell>
          <cell r="Q387" t="str">
            <v>00</v>
          </cell>
          <cell r="R387" t="str">
            <v>0</v>
          </cell>
          <cell r="S387" t="str">
            <v>0</v>
          </cell>
        </row>
        <row r="388">
          <cell r="C388" t="str">
            <v>131070A01</v>
          </cell>
          <cell r="D388" t="str">
            <v>131070A016LA1</v>
          </cell>
          <cell r="E388" t="str">
            <v>418</v>
          </cell>
          <cell r="F388" t="str">
            <v>131070</v>
          </cell>
          <cell r="G388" t="str">
            <v>A01</v>
          </cell>
          <cell r="H388" t="str">
            <v>6LA</v>
          </cell>
          <cell r="I388" t="str">
            <v>1</v>
          </cell>
          <cell r="J388" t="str">
            <v>法務</v>
          </cell>
          <cell r="K388" t="str">
            <v>5</v>
          </cell>
          <cell r="L388" t="str">
            <v>0</v>
          </cell>
          <cell r="M388" t="str">
            <v>0</v>
          </cell>
          <cell r="N388" t="str">
            <v>0</v>
          </cell>
          <cell r="O388" t="str">
            <v>0</v>
          </cell>
          <cell r="P388" t="str">
            <v>0</v>
          </cell>
          <cell r="Q388" t="str">
            <v>00</v>
          </cell>
          <cell r="R388" t="str">
            <v>0</v>
          </cell>
          <cell r="S388" t="str">
            <v>0</v>
          </cell>
        </row>
        <row r="389">
          <cell r="C389" t="str">
            <v>131070A01</v>
          </cell>
          <cell r="D389" t="str">
            <v>131070A018XB1</v>
          </cell>
          <cell r="E389" t="str">
            <v>418</v>
          </cell>
          <cell r="F389" t="str">
            <v>131070</v>
          </cell>
          <cell r="G389" t="str">
            <v>A01</v>
          </cell>
          <cell r="H389" t="str">
            <v>8XB</v>
          </cell>
          <cell r="I389" t="str">
            <v>1</v>
          </cell>
          <cell r="J389" t="str">
            <v>国際地域学</v>
          </cell>
          <cell r="K389" t="str">
            <v>5</v>
          </cell>
          <cell r="L389" t="str">
            <v>0</v>
          </cell>
          <cell r="M389" t="str">
            <v>0</v>
          </cell>
          <cell r="N389" t="str">
            <v>0</v>
          </cell>
          <cell r="O389" t="str">
            <v>0</v>
          </cell>
          <cell r="P389" t="str">
            <v>0</v>
          </cell>
          <cell r="Q389" t="str">
            <v>00</v>
          </cell>
          <cell r="R389" t="str">
            <v>0</v>
          </cell>
          <cell r="S389" t="str">
            <v>0</v>
          </cell>
        </row>
        <row r="390">
          <cell r="C390" t="str">
            <v>131072A01</v>
          </cell>
          <cell r="D390" t="str">
            <v>131072A017MB1</v>
          </cell>
          <cell r="E390" t="str">
            <v>418</v>
          </cell>
          <cell r="F390" t="str">
            <v>131072</v>
          </cell>
          <cell r="G390" t="str">
            <v>A01</v>
          </cell>
          <cell r="H390" t="str">
            <v>7MB</v>
          </cell>
          <cell r="I390" t="str">
            <v>1</v>
          </cell>
          <cell r="J390" t="str">
            <v>生活環境学</v>
          </cell>
          <cell r="K390" t="str">
            <v>5</v>
          </cell>
          <cell r="L390" t="str">
            <v>0</v>
          </cell>
          <cell r="M390" t="str">
            <v>0</v>
          </cell>
          <cell r="N390" t="str">
            <v>0</v>
          </cell>
          <cell r="O390" t="str">
            <v>0</v>
          </cell>
          <cell r="P390" t="str">
            <v>0</v>
          </cell>
          <cell r="Q390" t="str">
            <v>00</v>
          </cell>
          <cell r="R390" t="str">
            <v>0</v>
          </cell>
          <cell r="S390" t="str">
            <v>0</v>
          </cell>
        </row>
        <row r="391">
          <cell r="C391" t="str">
            <v>131072A01</v>
          </cell>
          <cell r="D391" t="str">
            <v>131072A018HA1</v>
          </cell>
          <cell r="E391" t="str">
            <v>418</v>
          </cell>
          <cell r="F391" t="str">
            <v>131072</v>
          </cell>
          <cell r="G391" t="str">
            <v>A01</v>
          </cell>
          <cell r="H391" t="str">
            <v>8HA</v>
          </cell>
          <cell r="I391" t="str">
            <v>1</v>
          </cell>
          <cell r="J391" t="str">
            <v>国際文化</v>
          </cell>
          <cell r="K391" t="str">
            <v>5</v>
          </cell>
          <cell r="L391" t="str">
            <v>0</v>
          </cell>
          <cell r="M391" t="str">
            <v>0</v>
          </cell>
          <cell r="N391" t="str">
            <v>0</v>
          </cell>
          <cell r="O391" t="str">
            <v>0</v>
          </cell>
          <cell r="P391" t="str">
            <v>0</v>
          </cell>
          <cell r="Q391" t="str">
            <v>00</v>
          </cell>
          <cell r="R391" t="str">
            <v>0</v>
          </cell>
          <cell r="S391" t="str">
            <v>0</v>
          </cell>
        </row>
        <row r="392">
          <cell r="C392" t="str">
            <v>131072A02</v>
          </cell>
          <cell r="D392" t="str">
            <v>131072A022JA1</v>
          </cell>
          <cell r="E392" t="str">
            <v>418</v>
          </cell>
          <cell r="F392" t="str">
            <v>131072</v>
          </cell>
          <cell r="G392" t="str">
            <v>A02</v>
          </cell>
          <cell r="H392" t="str">
            <v>2JA</v>
          </cell>
          <cell r="I392" t="str">
            <v>1</v>
          </cell>
          <cell r="J392" t="str">
            <v>ファッションビジネス</v>
          </cell>
          <cell r="K392" t="str">
            <v>5</v>
          </cell>
          <cell r="L392" t="str">
            <v>0</v>
          </cell>
          <cell r="M392" t="str">
            <v>0</v>
          </cell>
          <cell r="N392" t="str">
            <v>0</v>
          </cell>
          <cell r="O392" t="str">
            <v>0</v>
          </cell>
          <cell r="P392" t="str">
            <v>0</v>
          </cell>
          <cell r="Q392" t="str">
            <v>00</v>
          </cell>
          <cell r="R392" t="str">
            <v>0</v>
          </cell>
          <cell r="S392" t="str">
            <v>0</v>
          </cell>
        </row>
        <row r="393">
          <cell r="C393" t="str">
            <v>131073A01</v>
          </cell>
          <cell r="D393" t="str">
            <v>131073A0183A1</v>
          </cell>
          <cell r="E393" t="str">
            <v>418</v>
          </cell>
          <cell r="F393" t="str">
            <v>131073</v>
          </cell>
          <cell r="G393" t="str">
            <v>A01</v>
          </cell>
          <cell r="H393" t="str">
            <v>83A</v>
          </cell>
          <cell r="I393" t="str">
            <v>1</v>
          </cell>
          <cell r="J393" t="str">
            <v>スポーツ科学</v>
          </cell>
          <cell r="K393" t="str">
            <v>5</v>
          </cell>
          <cell r="L393" t="str">
            <v>0</v>
          </cell>
          <cell r="M393" t="str">
            <v>0</v>
          </cell>
          <cell r="N393" t="str">
            <v>0</v>
          </cell>
          <cell r="O393" t="str">
            <v>0</v>
          </cell>
          <cell r="P393" t="str">
            <v>0</v>
          </cell>
          <cell r="Q393" t="str">
            <v>00</v>
          </cell>
          <cell r="R393" t="str">
            <v>0</v>
          </cell>
          <cell r="S393" t="str">
            <v>0</v>
          </cell>
        </row>
        <row r="394">
          <cell r="C394" t="str">
            <v>131074A01</v>
          </cell>
          <cell r="D394" t="str">
            <v>131074A0141B1</v>
          </cell>
          <cell r="E394" t="str">
            <v>418</v>
          </cell>
          <cell r="F394" t="str">
            <v>131074</v>
          </cell>
          <cell r="G394" t="str">
            <v>A01</v>
          </cell>
          <cell r="H394" t="str">
            <v>41B</v>
          </cell>
          <cell r="I394" t="str">
            <v>1</v>
          </cell>
          <cell r="J394" t="str">
            <v>文学</v>
          </cell>
          <cell r="K394" t="str">
            <v>5</v>
          </cell>
          <cell r="L394" t="str">
            <v>0</v>
          </cell>
          <cell r="M394" t="str">
            <v>0</v>
          </cell>
          <cell r="N394" t="str">
            <v>0</v>
          </cell>
          <cell r="O394" t="str">
            <v>0</v>
          </cell>
          <cell r="P394" t="str">
            <v>0</v>
          </cell>
          <cell r="Q394" t="str">
            <v>00</v>
          </cell>
          <cell r="R394" t="str">
            <v>0</v>
          </cell>
          <cell r="S394" t="str">
            <v>0</v>
          </cell>
        </row>
        <row r="395">
          <cell r="C395" t="str">
            <v>131074A01</v>
          </cell>
          <cell r="D395" t="str">
            <v>131074A0169A1</v>
          </cell>
          <cell r="E395" t="str">
            <v>418</v>
          </cell>
          <cell r="F395" t="str">
            <v>131074</v>
          </cell>
          <cell r="G395" t="str">
            <v>A01</v>
          </cell>
          <cell r="H395" t="str">
            <v>69A</v>
          </cell>
          <cell r="I395" t="str">
            <v>1</v>
          </cell>
          <cell r="J395" t="str">
            <v>国際政治経済学</v>
          </cell>
          <cell r="K395" t="str">
            <v>5</v>
          </cell>
          <cell r="L395" t="str">
            <v>0</v>
          </cell>
          <cell r="M395" t="str">
            <v>0</v>
          </cell>
          <cell r="N395" t="str">
            <v>0</v>
          </cell>
          <cell r="O395" t="str">
            <v>0</v>
          </cell>
          <cell r="P395" t="str">
            <v>0</v>
          </cell>
          <cell r="Q395" t="str">
            <v>00</v>
          </cell>
          <cell r="R395" t="str">
            <v>0</v>
          </cell>
          <cell r="S395" t="str">
            <v>0</v>
          </cell>
        </row>
        <row r="396">
          <cell r="C396" t="str">
            <v>131075A01</v>
          </cell>
          <cell r="D396" t="str">
            <v>131075A0101D1</v>
          </cell>
          <cell r="E396" t="str">
            <v>418</v>
          </cell>
          <cell r="F396" t="str">
            <v>131075</v>
          </cell>
          <cell r="G396" t="str">
            <v>A01</v>
          </cell>
          <cell r="H396" t="str">
            <v>01D</v>
          </cell>
          <cell r="I396" t="str">
            <v>1</v>
          </cell>
          <cell r="J396" t="str">
            <v>医学</v>
          </cell>
          <cell r="K396" t="str">
            <v>5</v>
          </cell>
          <cell r="L396" t="str">
            <v>0</v>
          </cell>
          <cell r="M396" t="str">
            <v>0</v>
          </cell>
          <cell r="N396" t="str">
            <v>0</v>
          </cell>
          <cell r="O396" t="str">
            <v>0</v>
          </cell>
          <cell r="P396" t="str">
            <v>0</v>
          </cell>
          <cell r="Q396" t="str">
            <v>00</v>
          </cell>
          <cell r="R396" t="str">
            <v>0</v>
          </cell>
          <cell r="S396" t="str">
            <v>0</v>
          </cell>
        </row>
        <row r="397">
          <cell r="C397" t="str">
            <v>131075A01</v>
          </cell>
          <cell r="D397" t="str">
            <v>131075A0102D1</v>
          </cell>
          <cell r="E397" t="str">
            <v>418</v>
          </cell>
          <cell r="F397" t="str">
            <v>131075</v>
          </cell>
          <cell r="G397" t="str">
            <v>A01</v>
          </cell>
          <cell r="H397" t="str">
            <v>02D</v>
          </cell>
          <cell r="I397" t="str">
            <v>1</v>
          </cell>
          <cell r="J397" t="str">
            <v>歯学</v>
          </cell>
          <cell r="K397" t="str">
            <v>5</v>
          </cell>
          <cell r="L397" t="str">
            <v>0</v>
          </cell>
          <cell r="M397" t="str">
            <v>0</v>
          </cell>
          <cell r="N397" t="str">
            <v>0</v>
          </cell>
          <cell r="O397" t="str">
            <v>0</v>
          </cell>
          <cell r="P397" t="str">
            <v>0</v>
          </cell>
          <cell r="Q397" t="str">
            <v>00</v>
          </cell>
          <cell r="R397" t="str">
            <v>0</v>
          </cell>
          <cell r="S397" t="str">
            <v>0</v>
          </cell>
        </row>
        <row r="398">
          <cell r="C398" t="str">
            <v>131075A01</v>
          </cell>
          <cell r="D398" t="str">
            <v>131075A0103D1</v>
          </cell>
          <cell r="E398" t="str">
            <v>418</v>
          </cell>
          <cell r="F398" t="str">
            <v>131075</v>
          </cell>
          <cell r="G398" t="str">
            <v>A01</v>
          </cell>
          <cell r="H398" t="str">
            <v>03D</v>
          </cell>
          <cell r="I398" t="str">
            <v>1</v>
          </cell>
          <cell r="J398" t="str">
            <v>松戸歯学</v>
          </cell>
          <cell r="K398" t="str">
            <v>5</v>
          </cell>
          <cell r="L398" t="str">
            <v>0</v>
          </cell>
          <cell r="M398" t="str">
            <v>0</v>
          </cell>
          <cell r="N398" t="str">
            <v>0</v>
          </cell>
          <cell r="O398" t="str">
            <v>0</v>
          </cell>
          <cell r="P398" t="str">
            <v>0</v>
          </cell>
          <cell r="Q398" t="str">
            <v>00</v>
          </cell>
          <cell r="R398" t="str">
            <v>0</v>
          </cell>
          <cell r="S398" t="str">
            <v>0</v>
          </cell>
        </row>
        <row r="399">
          <cell r="C399" t="str">
            <v>131075A01</v>
          </cell>
          <cell r="D399" t="str">
            <v>131075A0106B1</v>
          </cell>
          <cell r="E399" t="str">
            <v>418</v>
          </cell>
          <cell r="F399" t="str">
            <v>131075</v>
          </cell>
          <cell r="G399" t="str">
            <v>A01</v>
          </cell>
          <cell r="H399" t="str">
            <v>06B</v>
          </cell>
          <cell r="I399" t="str">
            <v>1</v>
          </cell>
          <cell r="J399" t="str">
            <v>薬学</v>
          </cell>
          <cell r="K399" t="str">
            <v>5</v>
          </cell>
          <cell r="L399" t="str">
            <v>0</v>
          </cell>
          <cell r="M399" t="str">
            <v>0</v>
          </cell>
          <cell r="N399" t="str">
            <v>0</v>
          </cell>
          <cell r="O399" t="str">
            <v>0</v>
          </cell>
          <cell r="P399" t="str">
            <v>0</v>
          </cell>
          <cell r="Q399" t="str">
            <v>00</v>
          </cell>
          <cell r="R399" t="str">
            <v>0</v>
          </cell>
          <cell r="S399" t="str">
            <v>0</v>
          </cell>
        </row>
        <row r="400">
          <cell r="C400" t="str">
            <v>131075A01</v>
          </cell>
          <cell r="D400" t="str">
            <v>131075A0116B1</v>
          </cell>
          <cell r="E400" t="str">
            <v>418</v>
          </cell>
          <cell r="F400" t="str">
            <v>131075</v>
          </cell>
          <cell r="G400" t="str">
            <v>A01</v>
          </cell>
          <cell r="H400" t="str">
            <v>16B</v>
          </cell>
          <cell r="I400" t="str">
            <v>1</v>
          </cell>
          <cell r="J400" t="str">
            <v>理工学</v>
          </cell>
          <cell r="K400" t="str">
            <v>5</v>
          </cell>
          <cell r="L400" t="str">
            <v>0</v>
          </cell>
          <cell r="M400" t="str">
            <v>0</v>
          </cell>
          <cell r="N400" t="str">
            <v>0</v>
          </cell>
          <cell r="O400" t="str">
            <v>0</v>
          </cell>
          <cell r="P400" t="str">
            <v>0</v>
          </cell>
          <cell r="Q400" t="str">
            <v>00</v>
          </cell>
          <cell r="R400" t="str">
            <v>0</v>
          </cell>
          <cell r="S400" t="str">
            <v>0</v>
          </cell>
        </row>
        <row r="401">
          <cell r="C401" t="str">
            <v>131075A01</v>
          </cell>
          <cell r="D401" t="str">
            <v>131075A0120B1</v>
          </cell>
          <cell r="E401" t="str">
            <v>418</v>
          </cell>
          <cell r="F401" t="str">
            <v>131075</v>
          </cell>
          <cell r="G401" t="str">
            <v>A01</v>
          </cell>
          <cell r="H401" t="str">
            <v>20B</v>
          </cell>
          <cell r="I401" t="str">
            <v>1</v>
          </cell>
          <cell r="J401" t="str">
            <v>工学</v>
          </cell>
          <cell r="K401" t="str">
            <v>5</v>
          </cell>
          <cell r="L401" t="str">
            <v>0</v>
          </cell>
          <cell r="M401" t="str">
            <v>0</v>
          </cell>
          <cell r="N401" t="str">
            <v>0</v>
          </cell>
          <cell r="O401" t="str">
            <v>0</v>
          </cell>
          <cell r="P401" t="str">
            <v>0</v>
          </cell>
          <cell r="Q401" t="str">
            <v>00</v>
          </cell>
          <cell r="R401" t="str">
            <v>0</v>
          </cell>
          <cell r="S401" t="str">
            <v>0</v>
          </cell>
        </row>
        <row r="402">
          <cell r="C402" t="str">
            <v>131075A01</v>
          </cell>
          <cell r="D402" t="str">
            <v>131075A0121B1</v>
          </cell>
          <cell r="E402" t="str">
            <v>418</v>
          </cell>
          <cell r="F402" t="str">
            <v>131075</v>
          </cell>
          <cell r="G402" t="str">
            <v>A01</v>
          </cell>
          <cell r="H402" t="str">
            <v>21B</v>
          </cell>
          <cell r="I402" t="str">
            <v>1</v>
          </cell>
          <cell r="J402" t="str">
            <v>生産工学</v>
          </cell>
          <cell r="K402" t="str">
            <v>5</v>
          </cell>
          <cell r="L402" t="str">
            <v>0</v>
          </cell>
          <cell r="M402" t="str">
            <v>0</v>
          </cell>
          <cell r="N402" t="str">
            <v>0</v>
          </cell>
          <cell r="O402" t="str">
            <v>0</v>
          </cell>
          <cell r="P402" t="str">
            <v>0</v>
          </cell>
          <cell r="Q402" t="str">
            <v>00</v>
          </cell>
          <cell r="R402" t="str">
            <v>0</v>
          </cell>
          <cell r="S402" t="str">
            <v>0</v>
          </cell>
        </row>
        <row r="403">
          <cell r="C403" t="str">
            <v>131075A01</v>
          </cell>
          <cell r="D403" t="str">
            <v>131075A0133B1</v>
          </cell>
          <cell r="E403" t="str">
            <v>418</v>
          </cell>
          <cell r="F403" t="str">
            <v>131075</v>
          </cell>
          <cell r="G403" t="str">
            <v>A01</v>
          </cell>
          <cell r="H403" t="str">
            <v>33B</v>
          </cell>
          <cell r="I403" t="str">
            <v>1</v>
          </cell>
          <cell r="J403" t="str">
            <v>獣医学</v>
          </cell>
          <cell r="K403" t="str">
            <v>5</v>
          </cell>
          <cell r="L403" t="str">
            <v>0</v>
          </cell>
          <cell r="M403" t="str">
            <v>0</v>
          </cell>
          <cell r="N403" t="str">
            <v>0</v>
          </cell>
          <cell r="O403" t="str">
            <v>0</v>
          </cell>
          <cell r="P403" t="str">
            <v>0</v>
          </cell>
          <cell r="Q403" t="str">
            <v>00</v>
          </cell>
          <cell r="R403" t="str">
            <v>0</v>
          </cell>
          <cell r="S403" t="str">
            <v>0</v>
          </cell>
        </row>
        <row r="404">
          <cell r="C404" t="str">
            <v>131075A01</v>
          </cell>
          <cell r="D404" t="str">
            <v>131075A013BB1</v>
          </cell>
          <cell r="E404" t="str">
            <v>418</v>
          </cell>
          <cell r="F404" t="str">
            <v>131075</v>
          </cell>
          <cell r="G404" t="str">
            <v>A01</v>
          </cell>
          <cell r="H404" t="str">
            <v>3BB</v>
          </cell>
          <cell r="I404" t="str">
            <v>1</v>
          </cell>
          <cell r="J404" t="str">
            <v>総合基礎科学</v>
          </cell>
          <cell r="K404" t="str">
            <v>5</v>
          </cell>
          <cell r="L404" t="str">
            <v>0</v>
          </cell>
          <cell r="M404" t="str">
            <v>0</v>
          </cell>
          <cell r="N404" t="str">
            <v>0</v>
          </cell>
          <cell r="O404" t="str">
            <v>0</v>
          </cell>
          <cell r="P404" t="str">
            <v>0</v>
          </cell>
          <cell r="Q404" t="str">
            <v>00</v>
          </cell>
          <cell r="R404" t="str">
            <v>0</v>
          </cell>
          <cell r="S404" t="str">
            <v>0</v>
          </cell>
        </row>
        <row r="405">
          <cell r="C405" t="str">
            <v>131075A01</v>
          </cell>
          <cell r="D405" t="str">
            <v>131075A013EB1</v>
          </cell>
          <cell r="E405" t="str">
            <v>418</v>
          </cell>
          <cell r="F405" t="str">
            <v>131075</v>
          </cell>
          <cell r="G405" t="str">
            <v>A01</v>
          </cell>
          <cell r="H405" t="str">
            <v>3EB</v>
          </cell>
          <cell r="I405" t="str">
            <v>1</v>
          </cell>
          <cell r="J405" t="str">
            <v>生物資源科学</v>
          </cell>
          <cell r="K405" t="str">
            <v>5</v>
          </cell>
          <cell r="L405" t="str">
            <v>0</v>
          </cell>
          <cell r="M405" t="str">
            <v>0</v>
          </cell>
          <cell r="N405" t="str">
            <v>0</v>
          </cell>
          <cell r="O405" t="str">
            <v>0</v>
          </cell>
          <cell r="P405" t="str">
            <v>0</v>
          </cell>
          <cell r="Q405" t="str">
            <v>00</v>
          </cell>
          <cell r="R405" t="str">
            <v>0</v>
          </cell>
          <cell r="S405" t="str">
            <v>0</v>
          </cell>
        </row>
        <row r="406">
          <cell r="C406" t="str">
            <v>131075A01</v>
          </cell>
          <cell r="D406" t="str">
            <v>131075A013ZA1</v>
          </cell>
          <cell r="E406" t="str">
            <v>418</v>
          </cell>
          <cell r="F406" t="str">
            <v>131075</v>
          </cell>
          <cell r="G406" t="str">
            <v>A01</v>
          </cell>
          <cell r="H406" t="str">
            <v>3ZA</v>
          </cell>
          <cell r="I406" t="str">
            <v>1</v>
          </cell>
          <cell r="J406" t="str">
            <v>総合科学</v>
          </cell>
          <cell r="K406" t="str">
            <v>5</v>
          </cell>
          <cell r="L406" t="str">
            <v>0</v>
          </cell>
          <cell r="M406" t="str">
            <v>0</v>
          </cell>
          <cell r="N406" t="str">
            <v>0</v>
          </cell>
          <cell r="O406" t="str">
            <v>0</v>
          </cell>
          <cell r="P406" t="str">
            <v>0</v>
          </cell>
          <cell r="Q406" t="str">
            <v>00</v>
          </cell>
          <cell r="R406" t="str">
            <v>0</v>
          </cell>
          <cell r="S406" t="str">
            <v>0</v>
          </cell>
        </row>
        <row r="407">
          <cell r="C407" t="str">
            <v>131075A01</v>
          </cell>
          <cell r="D407" t="str">
            <v>131075A0141B1</v>
          </cell>
          <cell r="E407" t="str">
            <v>418</v>
          </cell>
          <cell r="F407" t="str">
            <v>131075</v>
          </cell>
          <cell r="G407" t="str">
            <v>A01</v>
          </cell>
          <cell r="H407" t="str">
            <v>41B</v>
          </cell>
          <cell r="I407" t="str">
            <v>1</v>
          </cell>
          <cell r="J407" t="str">
            <v>文学</v>
          </cell>
          <cell r="K407" t="str">
            <v>5</v>
          </cell>
          <cell r="L407" t="str">
            <v>0</v>
          </cell>
          <cell r="M407" t="str">
            <v>0</v>
          </cell>
          <cell r="N407" t="str">
            <v>0</v>
          </cell>
          <cell r="O407" t="str">
            <v>0</v>
          </cell>
          <cell r="P407" t="str">
            <v>0</v>
          </cell>
          <cell r="Q407" t="str">
            <v>00</v>
          </cell>
          <cell r="R407" t="str">
            <v>0</v>
          </cell>
          <cell r="S407" t="str">
            <v>0</v>
          </cell>
        </row>
        <row r="408">
          <cell r="C408" t="str">
            <v>131075A01</v>
          </cell>
          <cell r="D408" t="str">
            <v>131075A015IA1</v>
          </cell>
          <cell r="E408" t="str">
            <v>418</v>
          </cell>
          <cell r="F408" t="str">
            <v>131075</v>
          </cell>
          <cell r="G408" t="str">
            <v>A01</v>
          </cell>
          <cell r="H408" t="str">
            <v>5IA</v>
          </cell>
          <cell r="I408" t="str">
            <v>1</v>
          </cell>
          <cell r="J408" t="str">
            <v>グローバル・ビジネス</v>
          </cell>
          <cell r="K408" t="str">
            <v>5</v>
          </cell>
          <cell r="L408" t="str">
            <v>0</v>
          </cell>
          <cell r="M408" t="str">
            <v>0</v>
          </cell>
          <cell r="N408" t="str">
            <v>0</v>
          </cell>
          <cell r="O408" t="str">
            <v>0</v>
          </cell>
          <cell r="P408" t="str">
            <v>0</v>
          </cell>
          <cell r="Q408" t="str">
            <v>00</v>
          </cell>
          <cell r="R408" t="str">
            <v>0</v>
          </cell>
          <cell r="S408" t="str">
            <v>0</v>
          </cell>
        </row>
        <row r="409">
          <cell r="C409" t="str">
            <v>131075A01</v>
          </cell>
          <cell r="D409" t="str">
            <v>131075A015JB4</v>
          </cell>
          <cell r="E409" t="str">
            <v>418</v>
          </cell>
          <cell r="F409" t="str">
            <v>131075</v>
          </cell>
          <cell r="G409" t="str">
            <v>A01</v>
          </cell>
          <cell r="H409" t="str">
            <v>5JB</v>
          </cell>
          <cell r="I409" t="str">
            <v>4</v>
          </cell>
          <cell r="J409" t="str">
            <v>総合社会情報</v>
          </cell>
          <cell r="K409" t="str">
            <v>5</v>
          </cell>
          <cell r="L409" t="str">
            <v>0</v>
          </cell>
          <cell r="M409" t="str">
            <v>0</v>
          </cell>
          <cell r="N409" t="str">
            <v>0</v>
          </cell>
          <cell r="O409" t="str">
            <v>0</v>
          </cell>
          <cell r="P409" t="str">
            <v>0</v>
          </cell>
          <cell r="Q409" t="str">
            <v>00</v>
          </cell>
          <cell r="R409" t="str">
            <v>0</v>
          </cell>
          <cell r="S409" t="str">
            <v>0</v>
          </cell>
        </row>
        <row r="410">
          <cell r="C410" t="str">
            <v>131075A01</v>
          </cell>
          <cell r="D410" t="str">
            <v>131075A0160B1</v>
          </cell>
          <cell r="E410" t="str">
            <v>418</v>
          </cell>
          <cell r="F410" t="str">
            <v>131075</v>
          </cell>
          <cell r="G410" t="str">
            <v>A01</v>
          </cell>
          <cell r="H410" t="str">
            <v>60B</v>
          </cell>
          <cell r="I410" t="str">
            <v>1</v>
          </cell>
          <cell r="J410" t="str">
            <v>法学</v>
          </cell>
          <cell r="K410" t="str">
            <v>5</v>
          </cell>
          <cell r="L410" t="str">
            <v>0</v>
          </cell>
          <cell r="M410" t="str">
            <v>0</v>
          </cell>
          <cell r="N410" t="str">
            <v>0</v>
          </cell>
          <cell r="O410" t="str">
            <v>0</v>
          </cell>
          <cell r="P410" t="str">
            <v>0</v>
          </cell>
          <cell r="Q410" t="str">
            <v>00</v>
          </cell>
          <cell r="R410" t="str">
            <v>0</v>
          </cell>
          <cell r="S410" t="str">
            <v>0</v>
          </cell>
        </row>
        <row r="411">
          <cell r="C411" t="str">
            <v>131075A01</v>
          </cell>
          <cell r="D411" t="str">
            <v>131075A0165B1</v>
          </cell>
          <cell r="E411" t="str">
            <v>418</v>
          </cell>
          <cell r="F411" t="str">
            <v>131075</v>
          </cell>
          <cell r="G411" t="str">
            <v>A01</v>
          </cell>
          <cell r="H411" t="str">
            <v>65B</v>
          </cell>
          <cell r="I411" t="str">
            <v>1</v>
          </cell>
          <cell r="J411" t="str">
            <v>経済学</v>
          </cell>
          <cell r="K411" t="str">
            <v>5</v>
          </cell>
          <cell r="L411" t="str">
            <v>0</v>
          </cell>
          <cell r="M411" t="str">
            <v>0</v>
          </cell>
          <cell r="N411" t="str">
            <v>0</v>
          </cell>
          <cell r="O411" t="str">
            <v>0</v>
          </cell>
          <cell r="P411" t="str">
            <v>0</v>
          </cell>
          <cell r="Q411" t="str">
            <v>00</v>
          </cell>
          <cell r="R411" t="str">
            <v>0</v>
          </cell>
          <cell r="S411" t="str">
            <v>0</v>
          </cell>
        </row>
        <row r="412">
          <cell r="C412" t="str">
            <v>131075A01</v>
          </cell>
          <cell r="D412" t="str">
            <v>131075A0168B1</v>
          </cell>
          <cell r="E412" t="str">
            <v>418</v>
          </cell>
          <cell r="F412" t="str">
            <v>131075</v>
          </cell>
          <cell r="G412" t="str">
            <v>A01</v>
          </cell>
          <cell r="H412" t="str">
            <v>68B</v>
          </cell>
          <cell r="I412" t="str">
            <v>1</v>
          </cell>
          <cell r="J412" t="str">
            <v>商学</v>
          </cell>
          <cell r="K412" t="str">
            <v>5</v>
          </cell>
          <cell r="L412" t="str">
            <v>0</v>
          </cell>
          <cell r="M412" t="str">
            <v>0</v>
          </cell>
          <cell r="N412" t="str">
            <v>0</v>
          </cell>
          <cell r="O412" t="str">
            <v>0</v>
          </cell>
          <cell r="P412" t="str">
            <v>0</v>
          </cell>
          <cell r="Q412" t="str">
            <v>00</v>
          </cell>
          <cell r="R412" t="str">
            <v>0</v>
          </cell>
          <cell r="S412" t="str">
            <v>0</v>
          </cell>
        </row>
        <row r="413">
          <cell r="C413" t="str">
            <v>131075A01</v>
          </cell>
          <cell r="D413" t="str">
            <v>131075A016LA1</v>
          </cell>
          <cell r="E413" t="str">
            <v>418</v>
          </cell>
          <cell r="F413" t="str">
            <v>131075</v>
          </cell>
          <cell r="G413" t="str">
            <v>A01</v>
          </cell>
          <cell r="H413" t="str">
            <v>6LA</v>
          </cell>
          <cell r="I413" t="str">
            <v>1</v>
          </cell>
          <cell r="J413" t="str">
            <v>法務</v>
          </cell>
          <cell r="K413" t="str">
            <v>5</v>
          </cell>
          <cell r="L413" t="str">
            <v>0</v>
          </cell>
          <cell r="M413" t="str">
            <v>0</v>
          </cell>
          <cell r="N413" t="str">
            <v>0</v>
          </cell>
          <cell r="O413" t="str">
            <v>0</v>
          </cell>
          <cell r="P413" t="str">
            <v>0</v>
          </cell>
          <cell r="Q413" t="str">
            <v>00</v>
          </cell>
          <cell r="R413" t="str">
            <v>0</v>
          </cell>
          <cell r="S413" t="str">
            <v>0</v>
          </cell>
        </row>
        <row r="414">
          <cell r="C414" t="str">
            <v>131075A01</v>
          </cell>
          <cell r="D414" t="str">
            <v>131075A0186B1</v>
          </cell>
          <cell r="E414" t="str">
            <v>418</v>
          </cell>
          <cell r="F414" t="str">
            <v>131075</v>
          </cell>
          <cell r="G414" t="str">
            <v>A01</v>
          </cell>
          <cell r="H414" t="str">
            <v>86B</v>
          </cell>
          <cell r="I414" t="str">
            <v>1</v>
          </cell>
          <cell r="J414" t="str">
            <v>芸術学</v>
          </cell>
          <cell r="K414" t="str">
            <v>5</v>
          </cell>
          <cell r="L414" t="str">
            <v>0</v>
          </cell>
          <cell r="M414" t="str">
            <v>0</v>
          </cell>
          <cell r="N414" t="str">
            <v>0</v>
          </cell>
          <cell r="O414" t="str">
            <v>0</v>
          </cell>
          <cell r="P414" t="str">
            <v>0</v>
          </cell>
          <cell r="Q414" t="str">
            <v>00</v>
          </cell>
          <cell r="R414" t="str">
            <v>0</v>
          </cell>
          <cell r="S414" t="str">
            <v>0</v>
          </cell>
        </row>
        <row r="415">
          <cell r="C415" t="str">
            <v>131075A01</v>
          </cell>
          <cell r="D415" t="str">
            <v>131075A0195B1</v>
          </cell>
          <cell r="E415" t="str">
            <v>418</v>
          </cell>
          <cell r="F415" t="str">
            <v>131075</v>
          </cell>
          <cell r="G415" t="str">
            <v>A01</v>
          </cell>
          <cell r="H415" t="str">
            <v>95B</v>
          </cell>
          <cell r="I415" t="str">
            <v>1</v>
          </cell>
          <cell r="J415" t="str">
            <v>国際関係</v>
          </cell>
          <cell r="K415" t="str">
            <v>5</v>
          </cell>
          <cell r="L415" t="str">
            <v>0</v>
          </cell>
          <cell r="M415" t="str">
            <v>0</v>
          </cell>
          <cell r="N415" t="str">
            <v>0</v>
          </cell>
          <cell r="O415" t="str">
            <v>0</v>
          </cell>
          <cell r="P415" t="str">
            <v>0</v>
          </cell>
          <cell r="Q415" t="str">
            <v>00</v>
          </cell>
          <cell r="R415" t="str">
            <v>0</v>
          </cell>
          <cell r="S415" t="str">
            <v>0</v>
          </cell>
        </row>
        <row r="416">
          <cell r="C416" t="str">
            <v>131076A01</v>
          </cell>
          <cell r="D416" t="str">
            <v>131076A012HB1</v>
          </cell>
          <cell r="E416" t="str">
            <v>418</v>
          </cell>
          <cell r="F416" t="str">
            <v>131076</v>
          </cell>
          <cell r="G416" t="str">
            <v>A01</v>
          </cell>
          <cell r="H416" t="str">
            <v>2HB</v>
          </cell>
          <cell r="I416" t="str">
            <v>1</v>
          </cell>
          <cell r="J416" t="str">
            <v>獣医生命科学</v>
          </cell>
          <cell r="K416" t="str">
            <v>5</v>
          </cell>
          <cell r="L416" t="str">
            <v>0</v>
          </cell>
          <cell r="M416" t="str">
            <v>0</v>
          </cell>
          <cell r="N416" t="str">
            <v>0</v>
          </cell>
          <cell r="O416" t="str">
            <v>0</v>
          </cell>
          <cell r="P416" t="str">
            <v>0</v>
          </cell>
          <cell r="Q416" t="str">
            <v>00</v>
          </cell>
          <cell r="R416" t="str">
            <v>0</v>
          </cell>
          <cell r="S416" t="str">
            <v>0</v>
          </cell>
        </row>
        <row r="417">
          <cell r="C417" t="str">
            <v>131076A02</v>
          </cell>
          <cell r="D417" t="str">
            <v>131076A0201D1</v>
          </cell>
          <cell r="E417" t="str">
            <v>418</v>
          </cell>
          <cell r="F417" t="str">
            <v>131076</v>
          </cell>
          <cell r="G417" t="str">
            <v>A02</v>
          </cell>
          <cell r="H417" t="str">
            <v>01D</v>
          </cell>
          <cell r="I417" t="str">
            <v>1</v>
          </cell>
          <cell r="J417" t="str">
            <v>医学</v>
          </cell>
          <cell r="K417" t="str">
            <v>5</v>
          </cell>
          <cell r="L417" t="str">
            <v>0</v>
          </cell>
          <cell r="M417" t="str">
            <v>0</v>
          </cell>
          <cell r="N417" t="str">
            <v>0</v>
          </cell>
          <cell r="O417" t="str">
            <v>0</v>
          </cell>
          <cell r="P417" t="str">
            <v>0</v>
          </cell>
          <cell r="Q417" t="str">
            <v>00</v>
          </cell>
          <cell r="R417" t="str">
            <v>0</v>
          </cell>
          <cell r="S417" t="str">
            <v>0</v>
          </cell>
        </row>
        <row r="418">
          <cell r="C418" t="str">
            <v>131077A01</v>
          </cell>
          <cell r="D418" t="str">
            <v>131077A011SD1</v>
          </cell>
          <cell r="E418" t="str">
            <v>418</v>
          </cell>
          <cell r="F418" t="str">
            <v>131077</v>
          </cell>
          <cell r="G418" t="str">
            <v>A01</v>
          </cell>
          <cell r="H418" t="str">
            <v>1SD</v>
          </cell>
          <cell r="I418" t="str">
            <v>1</v>
          </cell>
          <cell r="J418" t="str">
            <v>生命歯学</v>
          </cell>
          <cell r="K418" t="str">
            <v>5</v>
          </cell>
          <cell r="L418" t="str">
            <v>0</v>
          </cell>
          <cell r="M418" t="str">
            <v>0</v>
          </cell>
          <cell r="N418" t="str">
            <v>0</v>
          </cell>
          <cell r="O418" t="str">
            <v>0</v>
          </cell>
          <cell r="P418" t="str">
            <v>0</v>
          </cell>
          <cell r="Q418" t="str">
            <v>00</v>
          </cell>
          <cell r="R418" t="str">
            <v>0</v>
          </cell>
          <cell r="S418" t="str">
            <v>0</v>
          </cell>
        </row>
        <row r="419">
          <cell r="C419" t="str">
            <v>131077A01</v>
          </cell>
          <cell r="D419" t="str">
            <v>131077A011TD1</v>
          </cell>
          <cell r="E419" t="str">
            <v>418</v>
          </cell>
          <cell r="F419" t="str">
            <v>131077</v>
          </cell>
          <cell r="G419" t="str">
            <v>A01</v>
          </cell>
          <cell r="H419" t="str">
            <v>1TD</v>
          </cell>
          <cell r="I419" t="str">
            <v>1</v>
          </cell>
          <cell r="J419" t="str">
            <v>新潟生命歯学</v>
          </cell>
          <cell r="K419" t="str">
            <v>5</v>
          </cell>
          <cell r="L419" t="str">
            <v>0</v>
          </cell>
          <cell r="M419" t="str">
            <v>0</v>
          </cell>
          <cell r="N419" t="str">
            <v>0</v>
          </cell>
          <cell r="O419" t="str">
            <v>0</v>
          </cell>
          <cell r="P419" t="str">
            <v>0</v>
          </cell>
          <cell r="Q419" t="str">
            <v>00</v>
          </cell>
          <cell r="R419" t="str">
            <v>0</v>
          </cell>
          <cell r="S419" t="str">
            <v>0</v>
          </cell>
        </row>
        <row r="420">
          <cell r="C420" t="str">
            <v>131078A01</v>
          </cell>
          <cell r="D420" t="str">
            <v>131078A0159B1</v>
          </cell>
          <cell r="E420" t="str">
            <v>418</v>
          </cell>
          <cell r="F420" t="str">
            <v>131078</v>
          </cell>
          <cell r="G420" t="str">
            <v>A01</v>
          </cell>
          <cell r="H420" t="str">
            <v>59B</v>
          </cell>
          <cell r="I420" t="str">
            <v>1</v>
          </cell>
          <cell r="J420" t="str">
            <v>社会福祉学</v>
          </cell>
          <cell r="K420" t="str">
            <v>5</v>
          </cell>
          <cell r="L420" t="str">
            <v>0</v>
          </cell>
          <cell r="M420" t="str">
            <v>0</v>
          </cell>
          <cell r="N420" t="str">
            <v>0</v>
          </cell>
          <cell r="O420" t="str">
            <v>0</v>
          </cell>
          <cell r="P420" t="str">
            <v>0</v>
          </cell>
          <cell r="Q420" t="str">
            <v>00</v>
          </cell>
          <cell r="R420" t="str">
            <v>0</v>
          </cell>
          <cell r="S420" t="str">
            <v>0</v>
          </cell>
        </row>
        <row r="421">
          <cell r="C421" t="str">
            <v>131078A01</v>
          </cell>
          <cell r="D421" t="str">
            <v>131078A017PA1</v>
          </cell>
          <cell r="E421" t="str">
            <v>418</v>
          </cell>
          <cell r="F421" t="str">
            <v>131078</v>
          </cell>
          <cell r="G421" t="str">
            <v>A01</v>
          </cell>
          <cell r="H421" t="str">
            <v>7PA</v>
          </cell>
          <cell r="I421" t="str">
            <v>1</v>
          </cell>
          <cell r="J421" t="str">
            <v>福祉マネジメント</v>
          </cell>
          <cell r="K421" t="str">
            <v>5</v>
          </cell>
          <cell r="L421" t="str">
            <v>0</v>
          </cell>
          <cell r="M421" t="str">
            <v>0</v>
          </cell>
          <cell r="N421" t="str">
            <v>0</v>
          </cell>
          <cell r="O421" t="str">
            <v>0</v>
          </cell>
          <cell r="P421" t="str">
            <v>0</v>
          </cell>
          <cell r="Q421" t="str">
            <v>00</v>
          </cell>
          <cell r="R421" t="str">
            <v>0</v>
          </cell>
          <cell r="S421" t="str">
            <v>0</v>
          </cell>
        </row>
        <row r="422">
          <cell r="C422" t="str">
            <v>131079A01</v>
          </cell>
          <cell r="D422" t="str">
            <v>131079A0117B1</v>
          </cell>
          <cell r="E422" t="str">
            <v>418</v>
          </cell>
          <cell r="F422" t="str">
            <v>131079</v>
          </cell>
          <cell r="G422" t="str">
            <v>A01</v>
          </cell>
          <cell r="H422" t="str">
            <v>17B</v>
          </cell>
          <cell r="I422" t="str">
            <v>1</v>
          </cell>
          <cell r="J422" t="str">
            <v>理学</v>
          </cell>
          <cell r="K422" t="str">
            <v>5</v>
          </cell>
          <cell r="L422" t="str">
            <v>0</v>
          </cell>
          <cell r="M422" t="str">
            <v>0</v>
          </cell>
          <cell r="N422" t="str">
            <v>0</v>
          </cell>
          <cell r="O422" t="str">
            <v>0</v>
          </cell>
          <cell r="P422" t="str">
            <v>0</v>
          </cell>
          <cell r="Q422" t="str">
            <v>00</v>
          </cell>
          <cell r="R422" t="str">
            <v>0</v>
          </cell>
          <cell r="S422" t="str">
            <v>0</v>
          </cell>
        </row>
        <row r="423">
          <cell r="C423" t="str">
            <v>131079A01</v>
          </cell>
          <cell r="D423" t="str">
            <v>131079A0141B1</v>
          </cell>
          <cell r="E423" t="str">
            <v>418</v>
          </cell>
          <cell r="F423" t="str">
            <v>131079</v>
          </cell>
          <cell r="G423" t="str">
            <v>A01</v>
          </cell>
          <cell r="H423" t="str">
            <v>41B</v>
          </cell>
          <cell r="I423" t="str">
            <v>1</v>
          </cell>
          <cell r="J423" t="str">
            <v>文学</v>
          </cell>
          <cell r="K423" t="str">
            <v>5</v>
          </cell>
          <cell r="L423" t="str">
            <v>0</v>
          </cell>
          <cell r="M423" t="str">
            <v>0</v>
          </cell>
          <cell r="N423" t="str">
            <v>0</v>
          </cell>
          <cell r="O423" t="str">
            <v>0</v>
          </cell>
          <cell r="P423" t="str">
            <v>0</v>
          </cell>
          <cell r="Q423" t="str">
            <v>00</v>
          </cell>
          <cell r="R423" t="str">
            <v>0</v>
          </cell>
          <cell r="S423" t="str">
            <v>0</v>
          </cell>
        </row>
        <row r="424">
          <cell r="C424" t="str">
            <v>131079A01</v>
          </cell>
          <cell r="D424" t="str">
            <v>131079A0176A1</v>
          </cell>
          <cell r="E424" t="str">
            <v>418</v>
          </cell>
          <cell r="F424" t="str">
            <v>131079</v>
          </cell>
          <cell r="G424" t="str">
            <v>A01</v>
          </cell>
          <cell r="H424" t="str">
            <v>76A</v>
          </cell>
          <cell r="I424" t="str">
            <v>1</v>
          </cell>
          <cell r="J424" t="str">
            <v>家政学</v>
          </cell>
          <cell r="K424" t="str">
            <v>5</v>
          </cell>
          <cell r="L424" t="str">
            <v>0</v>
          </cell>
          <cell r="M424" t="str">
            <v>0</v>
          </cell>
          <cell r="N424" t="str">
            <v>0</v>
          </cell>
          <cell r="O424" t="str">
            <v>0</v>
          </cell>
          <cell r="P424" t="str">
            <v>0</v>
          </cell>
          <cell r="Q424" t="str">
            <v>00</v>
          </cell>
          <cell r="R424" t="str">
            <v>0</v>
          </cell>
          <cell r="S424" t="str">
            <v>0</v>
          </cell>
        </row>
        <row r="425">
          <cell r="C425" t="str">
            <v>131079A01</v>
          </cell>
          <cell r="D425" t="str">
            <v>131079A0177B1</v>
          </cell>
          <cell r="E425" t="str">
            <v>418</v>
          </cell>
          <cell r="F425" t="str">
            <v>131079</v>
          </cell>
          <cell r="G425" t="str">
            <v>A01</v>
          </cell>
          <cell r="H425" t="str">
            <v>77B</v>
          </cell>
          <cell r="I425" t="str">
            <v>1</v>
          </cell>
          <cell r="J425" t="str">
            <v>人間生活学</v>
          </cell>
          <cell r="K425" t="str">
            <v>5</v>
          </cell>
          <cell r="L425" t="str">
            <v>0</v>
          </cell>
          <cell r="M425" t="str">
            <v>0</v>
          </cell>
          <cell r="N425" t="str">
            <v>0</v>
          </cell>
          <cell r="O425" t="str">
            <v>0</v>
          </cell>
          <cell r="P425" t="str">
            <v>0</v>
          </cell>
          <cell r="Q425" t="str">
            <v>00</v>
          </cell>
          <cell r="R425" t="str">
            <v>0</v>
          </cell>
          <cell r="S425" t="str">
            <v>0</v>
          </cell>
        </row>
        <row r="426">
          <cell r="C426" t="str">
            <v>131079A01</v>
          </cell>
          <cell r="D426" t="str">
            <v>131079A0180B1</v>
          </cell>
          <cell r="E426" t="str">
            <v>418</v>
          </cell>
          <cell r="F426" t="str">
            <v>131079</v>
          </cell>
          <cell r="G426" t="str">
            <v>A01</v>
          </cell>
          <cell r="H426" t="str">
            <v>80B</v>
          </cell>
          <cell r="I426" t="str">
            <v>1</v>
          </cell>
          <cell r="J426" t="str">
            <v>人間社会</v>
          </cell>
          <cell r="K426" t="str">
            <v>5</v>
          </cell>
          <cell r="L426" t="str">
            <v>0</v>
          </cell>
          <cell r="M426" t="str">
            <v>0</v>
          </cell>
          <cell r="N426" t="str">
            <v>0</v>
          </cell>
          <cell r="O426" t="str">
            <v>0</v>
          </cell>
          <cell r="P426" t="str">
            <v>0</v>
          </cell>
          <cell r="Q426" t="str">
            <v>00</v>
          </cell>
          <cell r="R426" t="str">
            <v>0</v>
          </cell>
          <cell r="S426" t="str">
            <v>0</v>
          </cell>
        </row>
        <row r="427">
          <cell r="C427" t="str">
            <v>131080A01</v>
          </cell>
          <cell r="D427" t="str">
            <v>131080A017AB1</v>
          </cell>
          <cell r="E427" t="str">
            <v>418</v>
          </cell>
          <cell r="F427" t="str">
            <v>131080</v>
          </cell>
          <cell r="G427" t="str">
            <v>A01</v>
          </cell>
          <cell r="H427" t="str">
            <v>7AB</v>
          </cell>
          <cell r="I427" t="str">
            <v>1</v>
          </cell>
          <cell r="J427" t="str">
            <v>体育科学</v>
          </cell>
          <cell r="K427" t="str">
            <v>5</v>
          </cell>
          <cell r="L427" t="str">
            <v>0</v>
          </cell>
          <cell r="M427" t="str">
            <v>0</v>
          </cell>
          <cell r="N427" t="str">
            <v>0</v>
          </cell>
          <cell r="O427" t="str">
            <v>0</v>
          </cell>
          <cell r="P427" t="str">
            <v>0</v>
          </cell>
          <cell r="Q427" t="str">
            <v>00</v>
          </cell>
          <cell r="R427" t="str">
            <v>0</v>
          </cell>
          <cell r="S427" t="str">
            <v>0</v>
          </cell>
        </row>
        <row r="428">
          <cell r="C428" t="str">
            <v>131081A01</v>
          </cell>
          <cell r="D428" t="str">
            <v>131081A019OB1</v>
          </cell>
          <cell r="E428" t="str">
            <v>418</v>
          </cell>
          <cell r="F428" t="str">
            <v>131081</v>
          </cell>
          <cell r="G428" t="str">
            <v>A01</v>
          </cell>
          <cell r="H428" t="str">
            <v>9OB</v>
          </cell>
          <cell r="I428" t="str">
            <v>1</v>
          </cell>
          <cell r="J428" t="str">
            <v>総合人間学</v>
          </cell>
          <cell r="K428" t="str">
            <v>5</v>
          </cell>
          <cell r="L428" t="str">
            <v>0</v>
          </cell>
          <cell r="M428" t="str">
            <v>0</v>
          </cell>
          <cell r="N428" t="str">
            <v>0</v>
          </cell>
          <cell r="O428" t="str">
            <v>0</v>
          </cell>
          <cell r="P428" t="str">
            <v>0</v>
          </cell>
          <cell r="Q428" t="str">
            <v>00</v>
          </cell>
          <cell r="R428" t="str">
            <v>0</v>
          </cell>
          <cell r="S428" t="str">
            <v>0</v>
          </cell>
        </row>
        <row r="429">
          <cell r="C429" t="str">
            <v>131082A01</v>
          </cell>
          <cell r="D429" t="str">
            <v>131082A0146B1</v>
          </cell>
          <cell r="E429" t="str">
            <v>418</v>
          </cell>
          <cell r="F429" t="str">
            <v>131082</v>
          </cell>
          <cell r="G429" t="str">
            <v>A01</v>
          </cell>
          <cell r="H429" t="str">
            <v>46B</v>
          </cell>
          <cell r="I429" t="str">
            <v>1</v>
          </cell>
          <cell r="J429" t="str">
            <v>人文科学</v>
          </cell>
          <cell r="K429" t="str">
            <v>5</v>
          </cell>
          <cell r="L429" t="str">
            <v>0</v>
          </cell>
          <cell r="M429" t="str">
            <v>0</v>
          </cell>
          <cell r="N429" t="str">
            <v>0</v>
          </cell>
          <cell r="O429" t="str">
            <v>0</v>
          </cell>
          <cell r="P429" t="str">
            <v>0</v>
          </cell>
          <cell r="Q429" t="str">
            <v>00</v>
          </cell>
          <cell r="R429" t="str">
            <v>0</v>
          </cell>
          <cell r="S429" t="str">
            <v>0</v>
          </cell>
        </row>
        <row r="430">
          <cell r="C430" t="str">
            <v>131082A01</v>
          </cell>
          <cell r="D430" t="str">
            <v>131082A0165B1</v>
          </cell>
          <cell r="E430" t="str">
            <v>418</v>
          </cell>
          <cell r="F430" t="str">
            <v>131082</v>
          </cell>
          <cell r="G430" t="str">
            <v>A01</v>
          </cell>
          <cell r="H430" t="str">
            <v>65B</v>
          </cell>
          <cell r="I430" t="str">
            <v>1</v>
          </cell>
          <cell r="J430" t="str">
            <v>経済学</v>
          </cell>
          <cell r="K430" t="str">
            <v>5</v>
          </cell>
          <cell r="L430" t="str">
            <v>0</v>
          </cell>
          <cell r="M430" t="str">
            <v>0</v>
          </cell>
          <cell r="N430" t="str">
            <v>0</v>
          </cell>
          <cell r="O430" t="str">
            <v>0</v>
          </cell>
          <cell r="P430" t="str">
            <v>0</v>
          </cell>
          <cell r="Q430" t="str">
            <v>00</v>
          </cell>
          <cell r="R430" t="str">
            <v>0</v>
          </cell>
          <cell r="S430" t="str">
            <v>0</v>
          </cell>
        </row>
        <row r="431">
          <cell r="C431" t="str">
            <v>131083A01</v>
          </cell>
          <cell r="D431" t="str">
            <v>131083A0156A1</v>
          </cell>
          <cell r="E431" t="str">
            <v>418</v>
          </cell>
          <cell r="F431" t="str">
            <v>131083</v>
          </cell>
          <cell r="G431" t="str">
            <v>A01</v>
          </cell>
          <cell r="H431" t="str">
            <v>56A</v>
          </cell>
          <cell r="I431" t="str">
            <v>1</v>
          </cell>
          <cell r="J431" t="str">
            <v>社会学</v>
          </cell>
          <cell r="K431" t="str">
            <v>5</v>
          </cell>
          <cell r="L431" t="str">
            <v>0</v>
          </cell>
          <cell r="M431" t="str">
            <v>0</v>
          </cell>
          <cell r="N431" t="str">
            <v>0</v>
          </cell>
          <cell r="O431" t="str">
            <v>0</v>
          </cell>
          <cell r="P431" t="str">
            <v>0</v>
          </cell>
          <cell r="Q431" t="str">
            <v>00</v>
          </cell>
          <cell r="R431" t="str">
            <v>0</v>
          </cell>
          <cell r="S431" t="str">
            <v>0</v>
          </cell>
        </row>
        <row r="432">
          <cell r="C432" t="str">
            <v>131083A01</v>
          </cell>
          <cell r="D432" t="str">
            <v>131083A0165B1</v>
          </cell>
          <cell r="E432" t="str">
            <v>418</v>
          </cell>
          <cell r="F432" t="str">
            <v>131083</v>
          </cell>
          <cell r="G432" t="str">
            <v>A01</v>
          </cell>
          <cell r="H432" t="str">
            <v>65B</v>
          </cell>
          <cell r="I432" t="str">
            <v>1</v>
          </cell>
          <cell r="J432" t="str">
            <v>経済学</v>
          </cell>
          <cell r="K432" t="str">
            <v>5</v>
          </cell>
          <cell r="L432" t="str">
            <v>0</v>
          </cell>
          <cell r="M432" t="str">
            <v>0</v>
          </cell>
          <cell r="N432" t="str">
            <v>0</v>
          </cell>
          <cell r="O432" t="str">
            <v>0</v>
          </cell>
          <cell r="P432" t="str">
            <v>0</v>
          </cell>
          <cell r="Q432" t="str">
            <v>00</v>
          </cell>
          <cell r="R432" t="str">
            <v>0</v>
          </cell>
          <cell r="S432" t="str">
            <v>0</v>
          </cell>
        </row>
        <row r="433">
          <cell r="C433" t="str">
            <v>131083A01</v>
          </cell>
          <cell r="D433" t="str">
            <v>131083A0168B1</v>
          </cell>
          <cell r="E433" t="str">
            <v>418</v>
          </cell>
          <cell r="F433" t="str">
            <v>131083</v>
          </cell>
          <cell r="G433" t="str">
            <v>A01</v>
          </cell>
          <cell r="H433" t="str">
            <v>68B</v>
          </cell>
          <cell r="I433" t="str">
            <v>1</v>
          </cell>
          <cell r="J433" t="str">
            <v>商学</v>
          </cell>
          <cell r="K433" t="str">
            <v>5</v>
          </cell>
          <cell r="L433" t="str">
            <v>0</v>
          </cell>
          <cell r="M433" t="str">
            <v>0</v>
          </cell>
          <cell r="N433" t="str">
            <v>0</v>
          </cell>
          <cell r="O433" t="str">
            <v>0</v>
          </cell>
          <cell r="P433" t="str">
            <v>0</v>
          </cell>
          <cell r="Q433" t="str">
            <v>00</v>
          </cell>
          <cell r="R433" t="str">
            <v>0</v>
          </cell>
          <cell r="S433" t="str">
            <v>0</v>
          </cell>
        </row>
        <row r="434">
          <cell r="C434" t="str">
            <v>131083A01</v>
          </cell>
          <cell r="D434" t="str">
            <v>131083A018TB1</v>
          </cell>
          <cell r="E434" t="str">
            <v>418</v>
          </cell>
          <cell r="F434" t="str">
            <v>131083</v>
          </cell>
          <cell r="G434" t="str">
            <v>A01</v>
          </cell>
          <cell r="H434" t="str">
            <v>8TB</v>
          </cell>
          <cell r="I434" t="str">
            <v>1</v>
          </cell>
          <cell r="J434" t="str">
            <v>臨床心理学</v>
          </cell>
          <cell r="K434" t="str">
            <v>5</v>
          </cell>
          <cell r="L434" t="str">
            <v>0</v>
          </cell>
          <cell r="M434" t="str">
            <v>0</v>
          </cell>
          <cell r="N434" t="str">
            <v>0</v>
          </cell>
          <cell r="O434" t="str">
            <v>0</v>
          </cell>
          <cell r="P434" t="str">
            <v>0</v>
          </cell>
          <cell r="Q434" t="str">
            <v>00</v>
          </cell>
          <cell r="R434" t="str">
            <v>0</v>
          </cell>
          <cell r="S434" t="str">
            <v>0</v>
          </cell>
        </row>
        <row r="435">
          <cell r="C435" t="str">
            <v>131083A01</v>
          </cell>
          <cell r="D435" t="str">
            <v>131083A0195A1</v>
          </cell>
          <cell r="E435" t="str">
            <v>418</v>
          </cell>
          <cell r="F435" t="str">
            <v>131083</v>
          </cell>
          <cell r="G435" t="str">
            <v>A01</v>
          </cell>
          <cell r="H435" t="str">
            <v>95A</v>
          </cell>
          <cell r="I435" t="str">
            <v>1</v>
          </cell>
          <cell r="J435" t="str">
            <v>国際関係学</v>
          </cell>
          <cell r="K435" t="str">
            <v>5</v>
          </cell>
          <cell r="L435" t="str">
            <v>0</v>
          </cell>
          <cell r="M435" t="str">
            <v>0</v>
          </cell>
          <cell r="N435" t="str">
            <v>0</v>
          </cell>
          <cell r="O435" t="str">
            <v>0</v>
          </cell>
          <cell r="P435" t="str">
            <v>0</v>
          </cell>
          <cell r="Q435" t="str">
            <v>00</v>
          </cell>
          <cell r="R435" t="str">
            <v>0</v>
          </cell>
          <cell r="S435" t="str">
            <v>0</v>
          </cell>
        </row>
        <row r="436">
          <cell r="C436" t="str">
            <v>131085A01</v>
          </cell>
          <cell r="D436" t="str">
            <v>131085A0120B1</v>
          </cell>
          <cell r="E436" t="str">
            <v>418</v>
          </cell>
          <cell r="F436" t="str">
            <v>131085</v>
          </cell>
          <cell r="G436" t="str">
            <v>A01</v>
          </cell>
          <cell r="H436" t="str">
            <v>20B</v>
          </cell>
          <cell r="I436" t="str">
            <v>1</v>
          </cell>
          <cell r="J436" t="str">
            <v>工学</v>
          </cell>
          <cell r="K436" t="str">
            <v>5</v>
          </cell>
          <cell r="L436" t="str">
            <v>0</v>
          </cell>
          <cell r="M436" t="str">
            <v>0</v>
          </cell>
          <cell r="N436" t="str">
            <v>0</v>
          </cell>
          <cell r="O436" t="str">
            <v>0</v>
          </cell>
          <cell r="P436" t="str">
            <v>0</v>
          </cell>
          <cell r="Q436" t="str">
            <v>00</v>
          </cell>
          <cell r="R436" t="str">
            <v>0</v>
          </cell>
          <cell r="S436" t="str">
            <v>0</v>
          </cell>
        </row>
        <row r="437">
          <cell r="C437" t="str">
            <v>131085A01</v>
          </cell>
          <cell r="D437" t="str">
            <v>131085A0127B1</v>
          </cell>
          <cell r="E437" t="str">
            <v>418</v>
          </cell>
          <cell r="F437" t="str">
            <v>131085</v>
          </cell>
          <cell r="G437" t="str">
            <v>A01</v>
          </cell>
          <cell r="H437" t="str">
            <v>27B</v>
          </cell>
          <cell r="I437" t="str">
            <v>1</v>
          </cell>
          <cell r="J437" t="str">
            <v>情報科学</v>
          </cell>
          <cell r="K437" t="str">
            <v>5</v>
          </cell>
          <cell r="L437" t="str">
            <v>0</v>
          </cell>
          <cell r="M437" t="str">
            <v>0</v>
          </cell>
          <cell r="N437" t="str">
            <v>0</v>
          </cell>
          <cell r="O437" t="str">
            <v>0</v>
          </cell>
          <cell r="P437" t="str">
            <v>0</v>
          </cell>
          <cell r="Q437" t="str">
            <v>00</v>
          </cell>
          <cell r="R437" t="str">
            <v>0</v>
          </cell>
          <cell r="S437" t="str">
            <v>0</v>
          </cell>
        </row>
        <row r="438">
          <cell r="C438" t="str">
            <v>131085A01</v>
          </cell>
          <cell r="D438" t="str">
            <v>131085A0146A2</v>
          </cell>
          <cell r="E438" t="str">
            <v>418</v>
          </cell>
          <cell r="F438" t="str">
            <v>131085</v>
          </cell>
          <cell r="G438" t="str">
            <v>A01</v>
          </cell>
          <cell r="H438" t="str">
            <v>46A</v>
          </cell>
          <cell r="I438" t="str">
            <v>2</v>
          </cell>
          <cell r="J438" t="str">
            <v>人文科学</v>
          </cell>
          <cell r="K438" t="str">
            <v>5</v>
          </cell>
          <cell r="L438" t="str">
            <v>1</v>
          </cell>
          <cell r="M438" t="str">
            <v>0</v>
          </cell>
          <cell r="N438" t="str">
            <v>0</v>
          </cell>
          <cell r="O438" t="str">
            <v>0</v>
          </cell>
          <cell r="P438" t="str">
            <v>0</v>
          </cell>
          <cell r="Q438" t="str">
            <v>00</v>
          </cell>
          <cell r="R438" t="str">
            <v>0</v>
          </cell>
          <cell r="S438" t="str">
            <v>0</v>
          </cell>
        </row>
        <row r="439">
          <cell r="C439" t="str">
            <v>131085A01</v>
          </cell>
          <cell r="D439" t="str">
            <v>131085A0146B1</v>
          </cell>
          <cell r="E439" t="str">
            <v>418</v>
          </cell>
          <cell r="F439" t="str">
            <v>131085</v>
          </cell>
          <cell r="G439" t="str">
            <v>A01</v>
          </cell>
          <cell r="H439" t="str">
            <v>46B</v>
          </cell>
          <cell r="I439" t="str">
            <v>1</v>
          </cell>
          <cell r="J439" t="str">
            <v>人文科学</v>
          </cell>
          <cell r="K439" t="str">
            <v>5</v>
          </cell>
          <cell r="L439" t="str">
            <v>0</v>
          </cell>
          <cell r="M439" t="str">
            <v>0</v>
          </cell>
          <cell r="N439" t="str">
            <v>0</v>
          </cell>
          <cell r="O439" t="str">
            <v>0</v>
          </cell>
          <cell r="P439" t="str">
            <v>0</v>
          </cell>
          <cell r="Q439" t="str">
            <v>00</v>
          </cell>
          <cell r="R439" t="str">
            <v>0</v>
          </cell>
          <cell r="S439" t="str">
            <v>0</v>
          </cell>
        </row>
        <row r="440">
          <cell r="C440" t="str">
            <v>131085A01</v>
          </cell>
          <cell r="D440" t="str">
            <v>131085A014QB1</v>
          </cell>
          <cell r="E440" t="str">
            <v>418</v>
          </cell>
          <cell r="F440" t="str">
            <v>131085</v>
          </cell>
          <cell r="G440" t="str">
            <v>A01</v>
          </cell>
          <cell r="H440" t="str">
            <v>4QB</v>
          </cell>
          <cell r="I440" t="str">
            <v>1</v>
          </cell>
          <cell r="J440" t="str">
            <v>システムデザイン</v>
          </cell>
          <cell r="K440" t="str">
            <v>5</v>
          </cell>
          <cell r="L440" t="str">
            <v>0</v>
          </cell>
          <cell r="M440" t="str">
            <v>0</v>
          </cell>
          <cell r="N440" t="str">
            <v>0</v>
          </cell>
          <cell r="O440" t="str">
            <v>0</v>
          </cell>
          <cell r="P440" t="str">
            <v>0</v>
          </cell>
          <cell r="Q440" t="str">
            <v>00</v>
          </cell>
          <cell r="R440" t="str">
            <v>0</v>
          </cell>
          <cell r="S440" t="str">
            <v>0</v>
          </cell>
        </row>
        <row r="441">
          <cell r="C441" t="str">
            <v>131085A01</v>
          </cell>
          <cell r="D441" t="str">
            <v>131085A0156B1</v>
          </cell>
          <cell r="E441" t="str">
            <v>418</v>
          </cell>
          <cell r="F441" t="str">
            <v>131085</v>
          </cell>
          <cell r="G441" t="str">
            <v>A01</v>
          </cell>
          <cell r="H441" t="str">
            <v>56B</v>
          </cell>
          <cell r="I441" t="str">
            <v>1</v>
          </cell>
          <cell r="J441" t="str">
            <v>社会学</v>
          </cell>
          <cell r="K441" t="str">
            <v>5</v>
          </cell>
          <cell r="L441" t="str">
            <v>0</v>
          </cell>
          <cell r="M441" t="str">
            <v>0</v>
          </cell>
          <cell r="N441" t="str">
            <v>0</v>
          </cell>
          <cell r="O441" t="str">
            <v>0</v>
          </cell>
          <cell r="P441" t="str">
            <v>0</v>
          </cell>
          <cell r="Q441" t="str">
            <v>00</v>
          </cell>
          <cell r="R441" t="str">
            <v>0</v>
          </cell>
          <cell r="S441" t="str">
            <v>0</v>
          </cell>
        </row>
        <row r="442">
          <cell r="C442" t="str">
            <v>131085A01</v>
          </cell>
          <cell r="D442" t="str">
            <v>131085A0158B1</v>
          </cell>
          <cell r="E442" t="str">
            <v>418</v>
          </cell>
          <cell r="F442" t="str">
            <v>131085</v>
          </cell>
          <cell r="G442" t="str">
            <v>A01</v>
          </cell>
          <cell r="H442" t="str">
            <v>58B</v>
          </cell>
          <cell r="I442" t="str">
            <v>1</v>
          </cell>
          <cell r="J442" t="str">
            <v>社会科学</v>
          </cell>
          <cell r="K442" t="str">
            <v>5</v>
          </cell>
          <cell r="L442" t="str">
            <v>1</v>
          </cell>
          <cell r="M442" t="str">
            <v>0</v>
          </cell>
          <cell r="N442" t="str">
            <v>0</v>
          </cell>
          <cell r="O442" t="str">
            <v>0</v>
          </cell>
          <cell r="P442" t="str">
            <v>0</v>
          </cell>
          <cell r="Q442" t="str">
            <v>00</v>
          </cell>
          <cell r="R442" t="str">
            <v>0</v>
          </cell>
          <cell r="S442" t="str">
            <v>0</v>
          </cell>
        </row>
        <row r="443">
          <cell r="C443" t="str">
            <v>131085A01</v>
          </cell>
          <cell r="D443" t="str">
            <v>131085A015AB1</v>
          </cell>
          <cell r="E443" t="str">
            <v>418</v>
          </cell>
          <cell r="F443" t="str">
            <v>131085</v>
          </cell>
          <cell r="G443" t="str">
            <v>A01</v>
          </cell>
          <cell r="H443" t="str">
            <v>5AB</v>
          </cell>
          <cell r="I443" t="str">
            <v>1</v>
          </cell>
          <cell r="J443" t="str">
            <v>政策科学</v>
          </cell>
          <cell r="K443" t="str">
            <v>5</v>
          </cell>
          <cell r="L443" t="str">
            <v>0</v>
          </cell>
          <cell r="M443" t="str">
            <v>0</v>
          </cell>
          <cell r="N443" t="str">
            <v>0</v>
          </cell>
          <cell r="O443" t="str">
            <v>0</v>
          </cell>
          <cell r="P443" t="str">
            <v>0</v>
          </cell>
          <cell r="Q443" t="str">
            <v>00</v>
          </cell>
          <cell r="R443" t="str">
            <v>0</v>
          </cell>
          <cell r="S443" t="str">
            <v>0</v>
          </cell>
        </row>
        <row r="444">
          <cell r="C444" t="str">
            <v>131085A01</v>
          </cell>
          <cell r="D444" t="str">
            <v>131085A0160B1</v>
          </cell>
          <cell r="E444" t="str">
            <v>418</v>
          </cell>
          <cell r="F444" t="str">
            <v>131085</v>
          </cell>
          <cell r="G444" t="str">
            <v>A01</v>
          </cell>
          <cell r="H444" t="str">
            <v>60B</v>
          </cell>
          <cell r="I444" t="str">
            <v>1</v>
          </cell>
          <cell r="J444" t="str">
            <v>法学</v>
          </cell>
          <cell r="K444" t="str">
            <v>5</v>
          </cell>
          <cell r="L444" t="str">
            <v>0</v>
          </cell>
          <cell r="M444" t="str">
            <v>0</v>
          </cell>
          <cell r="N444" t="str">
            <v>0</v>
          </cell>
          <cell r="O444" t="str">
            <v>0</v>
          </cell>
          <cell r="P444" t="str">
            <v>0</v>
          </cell>
          <cell r="Q444" t="str">
            <v>00</v>
          </cell>
          <cell r="R444" t="str">
            <v>0</v>
          </cell>
          <cell r="S444" t="str">
            <v>0</v>
          </cell>
        </row>
        <row r="445">
          <cell r="C445" t="str">
            <v>131085A01</v>
          </cell>
          <cell r="D445" t="str">
            <v>131085A0163B1</v>
          </cell>
          <cell r="E445" t="str">
            <v>418</v>
          </cell>
          <cell r="F445" t="str">
            <v>131085</v>
          </cell>
          <cell r="G445" t="str">
            <v>A01</v>
          </cell>
          <cell r="H445" t="str">
            <v>63B</v>
          </cell>
          <cell r="I445" t="str">
            <v>1</v>
          </cell>
          <cell r="J445" t="str">
            <v>政治学</v>
          </cell>
          <cell r="K445" t="str">
            <v>5</v>
          </cell>
          <cell r="L445" t="str">
            <v>0</v>
          </cell>
          <cell r="M445" t="str">
            <v>0</v>
          </cell>
          <cell r="N445" t="str">
            <v>0</v>
          </cell>
          <cell r="O445" t="str">
            <v>0</v>
          </cell>
          <cell r="P445" t="str">
            <v>0</v>
          </cell>
          <cell r="Q445" t="str">
            <v>00</v>
          </cell>
          <cell r="R445" t="str">
            <v>0</v>
          </cell>
          <cell r="S445" t="str">
            <v>0</v>
          </cell>
        </row>
        <row r="446">
          <cell r="C446" t="str">
            <v>131085A01</v>
          </cell>
          <cell r="D446" t="str">
            <v>131085A0165B1</v>
          </cell>
          <cell r="E446" t="str">
            <v>418</v>
          </cell>
          <cell r="F446" t="str">
            <v>131085</v>
          </cell>
          <cell r="G446" t="str">
            <v>A01</v>
          </cell>
          <cell r="H446" t="str">
            <v>65B</v>
          </cell>
          <cell r="I446" t="str">
            <v>1</v>
          </cell>
          <cell r="J446" t="str">
            <v>経済学</v>
          </cell>
          <cell r="K446" t="str">
            <v>5</v>
          </cell>
          <cell r="L446" t="str">
            <v>0</v>
          </cell>
          <cell r="M446" t="str">
            <v>0</v>
          </cell>
          <cell r="N446" t="str">
            <v>0</v>
          </cell>
          <cell r="O446" t="str">
            <v>0</v>
          </cell>
          <cell r="P446" t="str">
            <v>0</v>
          </cell>
          <cell r="Q446" t="str">
            <v>00</v>
          </cell>
          <cell r="R446" t="str">
            <v>0</v>
          </cell>
          <cell r="S446" t="str">
            <v>0</v>
          </cell>
        </row>
        <row r="447">
          <cell r="C447" t="str">
            <v>131085A01</v>
          </cell>
          <cell r="D447" t="str">
            <v>131085A0166B1</v>
          </cell>
          <cell r="E447" t="str">
            <v>418</v>
          </cell>
          <cell r="F447" t="str">
            <v>131085</v>
          </cell>
          <cell r="G447" t="str">
            <v>A01</v>
          </cell>
          <cell r="H447" t="str">
            <v>66B</v>
          </cell>
          <cell r="I447" t="str">
            <v>1</v>
          </cell>
          <cell r="J447" t="str">
            <v>経営学</v>
          </cell>
          <cell r="K447" t="str">
            <v>5</v>
          </cell>
          <cell r="L447" t="str">
            <v>0</v>
          </cell>
          <cell r="M447" t="str">
            <v>0</v>
          </cell>
          <cell r="N447" t="str">
            <v>0</v>
          </cell>
          <cell r="O447" t="str">
            <v>0</v>
          </cell>
          <cell r="P447" t="str">
            <v>0</v>
          </cell>
          <cell r="Q447" t="str">
            <v>00</v>
          </cell>
          <cell r="R447" t="str">
            <v>0</v>
          </cell>
          <cell r="S447" t="str">
            <v>0</v>
          </cell>
        </row>
        <row r="448">
          <cell r="C448" t="str">
            <v>131085A01</v>
          </cell>
          <cell r="D448" t="str">
            <v>131085A016LA1</v>
          </cell>
          <cell r="E448" t="str">
            <v>418</v>
          </cell>
          <cell r="F448" t="str">
            <v>131085</v>
          </cell>
          <cell r="G448" t="str">
            <v>A01</v>
          </cell>
          <cell r="H448" t="str">
            <v>6LA</v>
          </cell>
          <cell r="I448" t="str">
            <v>1</v>
          </cell>
          <cell r="J448" t="str">
            <v>法務</v>
          </cell>
          <cell r="K448" t="str">
            <v>5</v>
          </cell>
          <cell r="L448" t="str">
            <v>0</v>
          </cell>
          <cell r="M448" t="str">
            <v>0</v>
          </cell>
          <cell r="N448" t="str">
            <v>0</v>
          </cell>
          <cell r="O448" t="str">
            <v>0</v>
          </cell>
          <cell r="P448" t="str">
            <v>0</v>
          </cell>
          <cell r="Q448" t="str">
            <v>00</v>
          </cell>
          <cell r="R448" t="str">
            <v>0</v>
          </cell>
          <cell r="S448" t="str">
            <v>0</v>
          </cell>
        </row>
        <row r="449">
          <cell r="C449" t="str">
            <v>131085A01</v>
          </cell>
          <cell r="D449" t="str">
            <v>131085A017QA1</v>
          </cell>
          <cell r="E449" t="str">
            <v>418</v>
          </cell>
          <cell r="F449" t="str">
            <v>131085</v>
          </cell>
          <cell r="G449" t="str">
            <v>A01</v>
          </cell>
          <cell r="H449" t="str">
            <v>7QA</v>
          </cell>
          <cell r="I449" t="str">
            <v>1</v>
          </cell>
          <cell r="J449" t="str">
            <v>イノベーション・マネジメント</v>
          </cell>
          <cell r="K449" t="str">
            <v>5</v>
          </cell>
          <cell r="L449" t="str">
            <v>0</v>
          </cell>
          <cell r="M449" t="str">
            <v>0</v>
          </cell>
          <cell r="N449" t="str">
            <v>0</v>
          </cell>
          <cell r="O449" t="str">
            <v>0</v>
          </cell>
          <cell r="P449" t="str">
            <v>0</v>
          </cell>
          <cell r="Q449" t="str">
            <v>00</v>
          </cell>
          <cell r="R449" t="str">
            <v>0</v>
          </cell>
          <cell r="S449" t="str">
            <v>0</v>
          </cell>
        </row>
        <row r="450">
          <cell r="C450" t="str">
            <v>131085A01</v>
          </cell>
          <cell r="D450" t="str">
            <v>131085A0180B1</v>
          </cell>
          <cell r="E450" t="str">
            <v>418</v>
          </cell>
          <cell r="F450" t="str">
            <v>131085</v>
          </cell>
          <cell r="G450" t="str">
            <v>A01</v>
          </cell>
          <cell r="H450" t="str">
            <v>80B</v>
          </cell>
          <cell r="I450" t="str">
            <v>1</v>
          </cell>
          <cell r="J450" t="str">
            <v>人間社会</v>
          </cell>
          <cell r="K450" t="str">
            <v>5</v>
          </cell>
          <cell r="L450" t="str">
            <v>0</v>
          </cell>
          <cell r="M450" t="str">
            <v>0</v>
          </cell>
          <cell r="N450" t="str">
            <v>0</v>
          </cell>
          <cell r="O450" t="str">
            <v>0</v>
          </cell>
          <cell r="P450" t="str">
            <v>0</v>
          </cell>
          <cell r="Q450" t="str">
            <v>00</v>
          </cell>
          <cell r="R450" t="str">
            <v>0</v>
          </cell>
          <cell r="S450" t="str">
            <v>0</v>
          </cell>
        </row>
        <row r="451">
          <cell r="C451" t="str">
            <v>131085A01</v>
          </cell>
          <cell r="D451" t="str">
            <v>131085A018HB1</v>
          </cell>
          <cell r="E451" t="str">
            <v>418</v>
          </cell>
          <cell r="F451" t="str">
            <v>131085</v>
          </cell>
          <cell r="G451" t="str">
            <v>A01</v>
          </cell>
          <cell r="H451" t="str">
            <v>8HB</v>
          </cell>
          <cell r="I451" t="str">
            <v>1</v>
          </cell>
          <cell r="J451" t="str">
            <v>国際文化</v>
          </cell>
          <cell r="K451" t="str">
            <v>5</v>
          </cell>
          <cell r="L451" t="str">
            <v>0</v>
          </cell>
          <cell r="M451" t="str">
            <v>0</v>
          </cell>
          <cell r="N451" t="str">
            <v>0</v>
          </cell>
          <cell r="O451" t="str">
            <v>0</v>
          </cell>
          <cell r="P451" t="str">
            <v>0</v>
          </cell>
          <cell r="Q451" t="str">
            <v>00</v>
          </cell>
          <cell r="R451" t="str">
            <v>0</v>
          </cell>
          <cell r="S451" t="str">
            <v>0</v>
          </cell>
        </row>
        <row r="452">
          <cell r="C452" t="str">
            <v>131085A01</v>
          </cell>
          <cell r="D452" t="str">
            <v>131085A019VA1</v>
          </cell>
          <cell r="E452" t="str">
            <v>418</v>
          </cell>
          <cell r="F452" t="str">
            <v>131085</v>
          </cell>
          <cell r="G452" t="str">
            <v>A01</v>
          </cell>
          <cell r="H452" t="str">
            <v>9VA</v>
          </cell>
          <cell r="I452" t="str">
            <v>1</v>
          </cell>
          <cell r="J452" t="str">
            <v>環境マネジメント</v>
          </cell>
          <cell r="K452" t="str">
            <v>5</v>
          </cell>
          <cell r="L452" t="str">
            <v>0</v>
          </cell>
          <cell r="M452" t="str">
            <v>0</v>
          </cell>
          <cell r="N452" t="str">
            <v>0</v>
          </cell>
          <cell r="O452" t="str">
            <v>0</v>
          </cell>
          <cell r="P452" t="str">
            <v>0</v>
          </cell>
          <cell r="Q452" t="str">
            <v>00</v>
          </cell>
          <cell r="R452" t="str">
            <v>0</v>
          </cell>
          <cell r="S452" t="str">
            <v>0</v>
          </cell>
        </row>
        <row r="453">
          <cell r="C453" t="str">
            <v>131086A01</v>
          </cell>
          <cell r="D453" t="str">
            <v>131086A0106B1</v>
          </cell>
          <cell r="E453" t="str">
            <v>418</v>
          </cell>
          <cell r="F453" t="str">
            <v>131086</v>
          </cell>
          <cell r="G453" t="str">
            <v>A01</v>
          </cell>
          <cell r="H453" t="str">
            <v>06B</v>
          </cell>
          <cell r="I453" t="str">
            <v>1</v>
          </cell>
          <cell r="J453" t="str">
            <v>薬学</v>
          </cell>
          <cell r="K453" t="str">
            <v>5</v>
          </cell>
          <cell r="L453" t="str">
            <v>0</v>
          </cell>
          <cell r="M453" t="str">
            <v>0</v>
          </cell>
          <cell r="N453" t="str">
            <v>0</v>
          </cell>
          <cell r="O453" t="str">
            <v>0</v>
          </cell>
          <cell r="P453" t="str">
            <v>0</v>
          </cell>
          <cell r="Q453" t="str">
            <v>00</v>
          </cell>
          <cell r="R453" t="str">
            <v>0</v>
          </cell>
          <cell r="S453" t="str">
            <v>0</v>
          </cell>
        </row>
        <row r="454">
          <cell r="C454" t="str">
            <v>131087A01</v>
          </cell>
          <cell r="D454" t="str">
            <v>131087A0190A1</v>
          </cell>
          <cell r="E454" t="str">
            <v>418</v>
          </cell>
          <cell r="F454" t="str">
            <v>131087</v>
          </cell>
          <cell r="G454" t="str">
            <v>A01</v>
          </cell>
          <cell r="H454" t="str">
            <v>90A</v>
          </cell>
          <cell r="I454" t="str">
            <v>1</v>
          </cell>
          <cell r="J454" t="str">
            <v>音楽</v>
          </cell>
          <cell r="K454" t="str">
            <v>5</v>
          </cell>
          <cell r="L454" t="str">
            <v>0</v>
          </cell>
          <cell r="M454" t="str">
            <v>0</v>
          </cell>
          <cell r="N454" t="str">
            <v>0</v>
          </cell>
          <cell r="O454" t="str">
            <v>0</v>
          </cell>
          <cell r="P454" t="str">
            <v>0</v>
          </cell>
          <cell r="Q454" t="str">
            <v>00</v>
          </cell>
          <cell r="R454" t="str">
            <v>0</v>
          </cell>
          <cell r="S454" t="str">
            <v>0</v>
          </cell>
        </row>
        <row r="455">
          <cell r="C455" t="str">
            <v>131088A01</v>
          </cell>
          <cell r="D455" t="str">
            <v>131088A0190B1</v>
          </cell>
          <cell r="E455" t="str">
            <v>418</v>
          </cell>
          <cell r="F455" t="str">
            <v>131088</v>
          </cell>
          <cell r="G455" t="str">
            <v>A01</v>
          </cell>
          <cell r="H455" t="str">
            <v>90B</v>
          </cell>
          <cell r="I455" t="str">
            <v>1</v>
          </cell>
          <cell r="J455" t="str">
            <v>音楽</v>
          </cell>
          <cell r="K455" t="str">
            <v>5</v>
          </cell>
          <cell r="L455" t="str">
            <v>0</v>
          </cell>
          <cell r="M455" t="str">
            <v>0</v>
          </cell>
          <cell r="N455" t="str">
            <v>0</v>
          </cell>
          <cell r="O455" t="str">
            <v>0</v>
          </cell>
          <cell r="P455" t="str">
            <v>0</v>
          </cell>
          <cell r="Q455" t="str">
            <v>00</v>
          </cell>
          <cell r="R455" t="str">
            <v>0</v>
          </cell>
          <cell r="S455" t="str">
            <v>0</v>
          </cell>
        </row>
        <row r="456">
          <cell r="C456" t="str">
            <v>131089A01</v>
          </cell>
          <cell r="D456" t="str">
            <v>131089A018PB1</v>
          </cell>
          <cell r="E456" t="str">
            <v>418</v>
          </cell>
          <cell r="F456" t="str">
            <v>131089</v>
          </cell>
          <cell r="G456" t="str">
            <v>A01</v>
          </cell>
          <cell r="H456" t="str">
            <v>8PB</v>
          </cell>
          <cell r="I456" t="str">
            <v>1</v>
          </cell>
          <cell r="J456" t="str">
            <v>人間社会・文化</v>
          </cell>
          <cell r="K456" t="str">
            <v>5</v>
          </cell>
          <cell r="L456" t="str">
            <v>0</v>
          </cell>
          <cell r="M456" t="str">
            <v>0</v>
          </cell>
          <cell r="N456" t="str">
            <v>0</v>
          </cell>
          <cell r="O456" t="str">
            <v>0</v>
          </cell>
          <cell r="P456" t="str">
            <v>0</v>
          </cell>
          <cell r="Q456" t="str">
            <v>00</v>
          </cell>
          <cell r="R456" t="str">
            <v>0</v>
          </cell>
          <cell r="S456" t="str">
            <v>0</v>
          </cell>
        </row>
        <row r="457">
          <cell r="C457" t="str">
            <v>131090A01</v>
          </cell>
          <cell r="D457" t="str">
            <v>131090A0189B1</v>
          </cell>
          <cell r="E457" t="str">
            <v>418</v>
          </cell>
          <cell r="F457" t="str">
            <v>131090</v>
          </cell>
          <cell r="G457" t="str">
            <v>A01</v>
          </cell>
          <cell r="H457" t="str">
            <v>89B</v>
          </cell>
          <cell r="I457" t="str">
            <v>1</v>
          </cell>
          <cell r="J457" t="str">
            <v>造形</v>
          </cell>
          <cell r="K457" t="str">
            <v>5</v>
          </cell>
          <cell r="L457" t="str">
            <v>0</v>
          </cell>
          <cell r="M457" t="str">
            <v>0</v>
          </cell>
          <cell r="N457" t="str">
            <v>0</v>
          </cell>
          <cell r="O457" t="str">
            <v>0</v>
          </cell>
          <cell r="P457" t="str">
            <v>0</v>
          </cell>
          <cell r="Q457" t="str">
            <v>00</v>
          </cell>
          <cell r="R457" t="str">
            <v>0</v>
          </cell>
          <cell r="S457" t="str">
            <v>0</v>
          </cell>
        </row>
        <row r="458">
          <cell r="C458" t="str">
            <v>131091A01</v>
          </cell>
          <cell r="D458" t="str">
            <v>131091A0141B1</v>
          </cell>
          <cell r="E458" t="str">
            <v>418</v>
          </cell>
          <cell r="F458" t="str">
            <v>131091</v>
          </cell>
          <cell r="G458" t="str">
            <v>A01</v>
          </cell>
          <cell r="H458" t="str">
            <v>41B</v>
          </cell>
          <cell r="I458" t="str">
            <v>1</v>
          </cell>
          <cell r="J458" t="str">
            <v>文学</v>
          </cell>
          <cell r="K458" t="str">
            <v>5</v>
          </cell>
          <cell r="L458" t="str">
            <v>0</v>
          </cell>
          <cell r="M458" t="str">
            <v>0</v>
          </cell>
          <cell r="N458" t="str">
            <v>0</v>
          </cell>
          <cell r="O458" t="str">
            <v>0</v>
          </cell>
          <cell r="P458" t="str">
            <v>0</v>
          </cell>
          <cell r="Q458" t="str">
            <v>00</v>
          </cell>
          <cell r="R458" t="str">
            <v>0</v>
          </cell>
          <cell r="S458" t="str">
            <v>0</v>
          </cell>
        </row>
        <row r="459">
          <cell r="C459" t="str">
            <v>131091A01</v>
          </cell>
          <cell r="D459" t="str">
            <v>131091A014CA1</v>
          </cell>
          <cell r="E459" t="str">
            <v>418</v>
          </cell>
          <cell r="F459" t="str">
            <v>131091</v>
          </cell>
          <cell r="G459" t="str">
            <v>A01</v>
          </cell>
          <cell r="H459" t="str">
            <v>4CA</v>
          </cell>
          <cell r="I459" t="str">
            <v>1</v>
          </cell>
          <cell r="J459" t="str">
            <v>心理学</v>
          </cell>
          <cell r="K459" t="str">
            <v>5</v>
          </cell>
          <cell r="L459" t="str">
            <v>0</v>
          </cell>
          <cell r="M459" t="str">
            <v>0</v>
          </cell>
          <cell r="N459" t="str">
            <v>0</v>
          </cell>
          <cell r="O459" t="str">
            <v>0</v>
          </cell>
          <cell r="P459" t="str">
            <v>0</v>
          </cell>
          <cell r="Q459" t="str">
            <v>00</v>
          </cell>
          <cell r="R459" t="str">
            <v>0</v>
          </cell>
          <cell r="S459" t="str">
            <v>0</v>
          </cell>
        </row>
        <row r="460">
          <cell r="C460" t="str">
            <v>131091A01</v>
          </cell>
          <cell r="D460" t="str">
            <v>131091A0156B1</v>
          </cell>
          <cell r="E460" t="str">
            <v>418</v>
          </cell>
          <cell r="F460" t="str">
            <v>131091</v>
          </cell>
          <cell r="G460" t="str">
            <v>A01</v>
          </cell>
          <cell r="H460" t="str">
            <v>56B</v>
          </cell>
          <cell r="I460" t="str">
            <v>1</v>
          </cell>
          <cell r="J460" t="str">
            <v>社会学</v>
          </cell>
          <cell r="K460" t="str">
            <v>5</v>
          </cell>
          <cell r="L460" t="str">
            <v>0</v>
          </cell>
          <cell r="M460" t="str">
            <v>0</v>
          </cell>
          <cell r="N460" t="str">
            <v>0</v>
          </cell>
          <cell r="O460" t="str">
            <v>0</v>
          </cell>
          <cell r="P460" t="str">
            <v>0</v>
          </cell>
          <cell r="Q460" t="str">
            <v>00</v>
          </cell>
          <cell r="R460" t="str">
            <v>0</v>
          </cell>
          <cell r="S460" t="str">
            <v>0</v>
          </cell>
        </row>
        <row r="461">
          <cell r="C461" t="str">
            <v>131091A01</v>
          </cell>
          <cell r="D461" t="str">
            <v>131091A0160B1</v>
          </cell>
          <cell r="E461" t="str">
            <v>418</v>
          </cell>
          <cell r="F461" t="str">
            <v>131091</v>
          </cell>
          <cell r="G461" t="str">
            <v>A01</v>
          </cell>
          <cell r="H461" t="str">
            <v>60B</v>
          </cell>
          <cell r="I461" t="str">
            <v>1</v>
          </cell>
          <cell r="J461" t="str">
            <v>法学</v>
          </cell>
          <cell r="K461" t="str">
            <v>5</v>
          </cell>
          <cell r="L461" t="str">
            <v>0</v>
          </cell>
          <cell r="M461" t="str">
            <v>0</v>
          </cell>
          <cell r="N461" t="str">
            <v>0</v>
          </cell>
          <cell r="O461" t="str">
            <v>0</v>
          </cell>
          <cell r="P461" t="str">
            <v>0</v>
          </cell>
          <cell r="Q461" t="str">
            <v>00</v>
          </cell>
          <cell r="R461" t="str">
            <v>0</v>
          </cell>
          <cell r="S461" t="str">
            <v>0</v>
          </cell>
        </row>
        <row r="462">
          <cell r="C462" t="str">
            <v>131091A01</v>
          </cell>
          <cell r="D462" t="str">
            <v>131091A0165B1</v>
          </cell>
          <cell r="E462" t="str">
            <v>418</v>
          </cell>
          <cell r="F462" t="str">
            <v>131091</v>
          </cell>
          <cell r="G462" t="str">
            <v>A01</v>
          </cell>
          <cell r="H462" t="str">
            <v>65B</v>
          </cell>
          <cell r="I462" t="str">
            <v>1</v>
          </cell>
          <cell r="J462" t="str">
            <v>経済学</v>
          </cell>
          <cell r="K462" t="str">
            <v>5</v>
          </cell>
          <cell r="L462" t="str">
            <v>0</v>
          </cell>
          <cell r="M462" t="str">
            <v>0</v>
          </cell>
          <cell r="N462" t="str">
            <v>0</v>
          </cell>
          <cell r="O462" t="str">
            <v>0</v>
          </cell>
          <cell r="P462" t="str">
            <v>0</v>
          </cell>
          <cell r="Q462" t="str">
            <v>00</v>
          </cell>
          <cell r="R462" t="str">
            <v>0</v>
          </cell>
          <cell r="S462" t="str">
            <v>0</v>
          </cell>
        </row>
        <row r="463">
          <cell r="C463" t="str">
            <v>131091A01</v>
          </cell>
          <cell r="D463" t="str">
            <v>131091A016PA1</v>
          </cell>
          <cell r="E463" t="str">
            <v>418</v>
          </cell>
          <cell r="F463" t="str">
            <v>131091</v>
          </cell>
          <cell r="G463" t="str">
            <v>A01</v>
          </cell>
          <cell r="H463" t="str">
            <v>6PA</v>
          </cell>
          <cell r="I463" t="str">
            <v>1</v>
          </cell>
          <cell r="J463" t="str">
            <v>法務職</v>
          </cell>
          <cell r="K463" t="str">
            <v>5</v>
          </cell>
          <cell r="L463" t="str">
            <v>0</v>
          </cell>
          <cell r="M463" t="str">
            <v>0</v>
          </cell>
          <cell r="N463" t="str">
            <v>0</v>
          </cell>
          <cell r="O463" t="str">
            <v>0</v>
          </cell>
          <cell r="P463" t="str">
            <v>0</v>
          </cell>
          <cell r="Q463" t="str">
            <v>00</v>
          </cell>
          <cell r="R463" t="str">
            <v>0</v>
          </cell>
          <cell r="S463" t="str">
            <v>0</v>
          </cell>
        </row>
        <row r="464">
          <cell r="C464" t="str">
            <v>131091A01</v>
          </cell>
          <cell r="D464" t="str">
            <v>131091A0196B1</v>
          </cell>
          <cell r="E464" t="str">
            <v>418</v>
          </cell>
          <cell r="F464" t="str">
            <v>131091</v>
          </cell>
          <cell r="G464" t="str">
            <v>A01</v>
          </cell>
          <cell r="H464" t="str">
            <v>96B</v>
          </cell>
          <cell r="I464" t="str">
            <v>1</v>
          </cell>
          <cell r="J464" t="str">
            <v>国際学</v>
          </cell>
          <cell r="K464" t="str">
            <v>5</v>
          </cell>
          <cell r="L464" t="str">
            <v>0</v>
          </cell>
          <cell r="M464" t="str">
            <v>0</v>
          </cell>
          <cell r="N464" t="str">
            <v>0</v>
          </cell>
          <cell r="O464" t="str">
            <v>0</v>
          </cell>
          <cell r="P464" t="str">
            <v>0</v>
          </cell>
          <cell r="Q464" t="str">
            <v>00</v>
          </cell>
          <cell r="R464" t="str">
            <v>0</v>
          </cell>
          <cell r="S464" t="str">
            <v>0</v>
          </cell>
        </row>
        <row r="465">
          <cell r="C465" t="str">
            <v>131092A01</v>
          </cell>
          <cell r="D465" t="str">
            <v>131092A0116B1</v>
          </cell>
          <cell r="E465" t="str">
            <v>418</v>
          </cell>
          <cell r="F465" t="str">
            <v>131092</v>
          </cell>
          <cell r="G465" t="str">
            <v>A01</v>
          </cell>
          <cell r="H465" t="str">
            <v>16B</v>
          </cell>
          <cell r="I465" t="str">
            <v>1</v>
          </cell>
          <cell r="J465" t="str">
            <v>理工学</v>
          </cell>
          <cell r="K465" t="str">
            <v>5</v>
          </cell>
          <cell r="L465" t="str">
            <v>0</v>
          </cell>
          <cell r="M465" t="str">
            <v>0</v>
          </cell>
          <cell r="N465" t="str">
            <v>0</v>
          </cell>
          <cell r="O465" t="str">
            <v>0</v>
          </cell>
          <cell r="P465" t="str">
            <v>0</v>
          </cell>
          <cell r="Q465" t="str">
            <v>00</v>
          </cell>
          <cell r="R465" t="str">
            <v>0</v>
          </cell>
          <cell r="S465" t="str">
            <v>0</v>
          </cell>
        </row>
        <row r="466">
          <cell r="C466" t="str">
            <v>131092A01</v>
          </cell>
          <cell r="D466" t="str">
            <v>131092A0131B1</v>
          </cell>
          <cell r="E466" t="str">
            <v>418</v>
          </cell>
          <cell r="F466" t="str">
            <v>131092</v>
          </cell>
          <cell r="G466" t="str">
            <v>A01</v>
          </cell>
          <cell r="H466" t="str">
            <v>31B</v>
          </cell>
          <cell r="I466" t="str">
            <v>1</v>
          </cell>
          <cell r="J466" t="str">
            <v>農学</v>
          </cell>
          <cell r="K466" t="str">
            <v>5</v>
          </cell>
          <cell r="L466" t="str">
            <v>0</v>
          </cell>
          <cell r="M466" t="str">
            <v>0</v>
          </cell>
          <cell r="N466" t="str">
            <v>0</v>
          </cell>
          <cell r="O466" t="str">
            <v>0</v>
          </cell>
          <cell r="P466" t="str">
            <v>0</v>
          </cell>
          <cell r="Q466" t="str">
            <v>00</v>
          </cell>
          <cell r="R466" t="str">
            <v>0</v>
          </cell>
          <cell r="S466" t="str">
            <v>0</v>
          </cell>
        </row>
        <row r="467">
          <cell r="C467" t="str">
            <v>131092A01</v>
          </cell>
          <cell r="D467" t="str">
            <v>131092A013RA1</v>
          </cell>
          <cell r="E467" t="str">
            <v>418</v>
          </cell>
          <cell r="F467" t="str">
            <v>131092</v>
          </cell>
          <cell r="G467" t="str">
            <v>A01</v>
          </cell>
          <cell r="H467" t="str">
            <v>3RA</v>
          </cell>
          <cell r="I467" t="str">
            <v>1</v>
          </cell>
          <cell r="J467" t="str">
            <v>会計専門職</v>
          </cell>
          <cell r="K467" t="str">
            <v>5</v>
          </cell>
          <cell r="L467" t="str">
            <v>0</v>
          </cell>
          <cell r="M467" t="str">
            <v>0</v>
          </cell>
          <cell r="N467" t="str">
            <v>0</v>
          </cell>
          <cell r="O467" t="str">
            <v>0</v>
          </cell>
          <cell r="P467" t="str">
            <v>0</v>
          </cell>
          <cell r="Q467" t="str">
            <v>00</v>
          </cell>
          <cell r="R467" t="str">
            <v>0</v>
          </cell>
          <cell r="S467" t="str">
            <v>0</v>
          </cell>
        </row>
        <row r="468">
          <cell r="C468" t="str">
            <v>131092A01</v>
          </cell>
          <cell r="D468" t="str">
            <v>131092A0141B1</v>
          </cell>
          <cell r="E468" t="str">
            <v>418</v>
          </cell>
          <cell r="F468" t="str">
            <v>131092</v>
          </cell>
          <cell r="G468" t="str">
            <v>A01</v>
          </cell>
          <cell r="H468" t="str">
            <v>41B</v>
          </cell>
          <cell r="I468" t="str">
            <v>1</v>
          </cell>
          <cell r="J468" t="str">
            <v>文学</v>
          </cell>
          <cell r="K468" t="str">
            <v>5</v>
          </cell>
          <cell r="L468" t="str">
            <v>0</v>
          </cell>
          <cell r="M468" t="str">
            <v>0</v>
          </cell>
          <cell r="N468" t="str">
            <v>0</v>
          </cell>
          <cell r="O468" t="str">
            <v>0</v>
          </cell>
          <cell r="P468" t="str">
            <v>0</v>
          </cell>
          <cell r="Q468" t="str">
            <v>00</v>
          </cell>
          <cell r="R468" t="str">
            <v>0</v>
          </cell>
          <cell r="S468" t="str">
            <v>0</v>
          </cell>
        </row>
        <row r="469">
          <cell r="C469" t="str">
            <v>131092A01</v>
          </cell>
          <cell r="D469" t="str">
            <v>131092A015IA2</v>
          </cell>
          <cell r="E469" t="str">
            <v>418</v>
          </cell>
          <cell r="F469" t="str">
            <v>131092</v>
          </cell>
          <cell r="G469" t="str">
            <v>A01</v>
          </cell>
          <cell r="H469" t="str">
            <v>5IA</v>
          </cell>
          <cell r="I469" t="str">
            <v>2</v>
          </cell>
          <cell r="J469" t="str">
            <v>グローバル・ビジネス</v>
          </cell>
          <cell r="K469" t="str">
            <v>5</v>
          </cell>
          <cell r="L469" t="str">
            <v>0</v>
          </cell>
          <cell r="M469" t="str">
            <v>0</v>
          </cell>
          <cell r="N469" t="str">
            <v>0</v>
          </cell>
          <cell r="O469" t="str">
            <v>0</v>
          </cell>
          <cell r="P469" t="str">
            <v>0</v>
          </cell>
          <cell r="Q469" t="str">
            <v>00</v>
          </cell>
          <cell r="R469" t="str">
            <v>0</v>
          </cell>
          <cell r="S469" t="str">
            <v>0</v>
          </cell>
        </row>
        <row r="470">
          <cell r="C470" t="str">
            <v>131092A01</v>
          </cell>
          <cell r="D470" t="str">
            <v>131092A0160B1</v>
          </cell>
          <cell r="E470" t="str">
            <v>418</v>
          </cell>
          <cell r="F470" t="str">
            <v>131092</v>
          </cell>
          <cell r="G470" t="str">
            <v>A01</v>
          </cell>
          <cell r="H470" t="str">
            <v>60B</v>
          </cell>
          <cell r="I470" t="str">
            <v>1</v>
          </cell>
          <cell r="J470" t="str">
            <v>法学</v>
          </cell>
          <cell r="K470" t="str">
            <v>5</v>
          </cell>
          <cell r="L470" t="str">
            <v>0</v>
          </cell>
          <cell r="M470" t="str">
            <v>0</v>
          </cell>
          <cell r="N470" t="str">
            <v>0</v>
          </cell>
          <cell r="O470" t="str">
            <v>0</v>
          </cell>
          <cell r="P470" t="str">
            <v>0</v>
          </cell>
          <cell r="Q470" t="str">
            <v>00</v>
          </cell>
          <cell r="R470" t="str">
            <v>0</v>
          </cell>
          <cell r="S470" t="str">
            <v>0</v>
          </cell>
        </row>
        <row r="471">
          <cell r="C471" t="str">
            <v>131092A01</v>
          </cell>
          <cell r="D471" t="str">
            <v>131092A0164B1</v>
          </cell>
          <cell r="E471" t="str">
            <v>418</v>
          </cell>
          <cell r="F471" t="str">
            <v>131092</v>
          </cell>
          <cell r="G471" t="str">
            <v>A01</v>
          </cell>
          <cell r="H471" t="str">
            <v>64B</v>
          </cell>
          <cell r="I471" t="str">
            <v>1</v>
          </cell>
          <cell r="J471" t="str">
            <v>政治経済学</v>
          </cell>
          <cell r="K471" t="str">
            <v>5</v>
          </cell>
          <cell r="L471" t="str">
            <v>0</v>
          </cell>
          <cell r="M471" t="str">
            <v>0</v>
          </cell>
          <cell r="N471" t="str">
            <v>0</v>
          </cell>
          <cell r="O471" t="str">
            <v>0</v>
          </cell>
          <cell r="P471" t="str">
            <v>0</v>
          </cell>
          <cell r="Q471" t="str">
            <v>00</v>
          </cell>
          <cell r="R471" t="str">
            <v>0</v>
          </cell>
          <cell r="S471" t="str">
            <v>0</v>
          </cell>
        </row>
        <row r="472">
          <cell r="C472" t="str">
            <v>131092A01</v>
          </cell>
          <cell r="D472" t="str">
            <v>131092A0166B1</v>
          </cell>
          <cell r="E472" t="str">
            <v>418</v>
          </cell>
          <cell r="F472" t="str">
            <v>131092</v>
          </cell>
          <cell r="G472" t="str">
            <v>A01</v>
          </cell>
          <cell r="H472" t="str">
            <v>66B</v>
          </cell>
          <cell r="I472" t="str">
            <v>1</v>
          </cell>
          <cell r="J472" t="str">
            <v>経営学</v>
          </cell>
          <cell r="K472" t="str">
            <v>5</v>
          </cell>
          <cell r="L472" t="str">
            <v>0</v>
          </cell>
          <cell r="M472" t="str">
            <v>0</v>
          </cell>
          <cell r="N472" t="str">
            <v>0</v>
          </cell>
          <cell r="O472" t="str">
            <v>0</v>
          </cell>
          <cell r="P472" t="str">
            <v>0</v>
          </cell>
          <cell r="Q472" t="str">
            <v>00</v>
          </cell>
          <cell r="R472" t="str">
            <v>0</v>
          </cell>
          <cell r="S472" t="str">
            <v>0</v>
          </cell>
        </row>
        <row r="473">
          <cell r="C473" t="str">
            <v>131092A01</v>
          </cell>
          <cell r="D473" t="str">
            <v>131092A0168B1</v>
          </cell>
          <cell r="E473" t="str">
            <v>418</v>
          </cell>
          <cell r="F473" t="str">
            <v>131092</v>
          </cell>
          <cell r="G473" t="str">
            <v>A01</v>
          </cell>
          <cell r="H473" t="str">
            <v>68B</v>
          </cell>
          <cell r="I473" t="str">
            <v>1</v>
          </cell>
          <cell r="J473" t="str">
            <v>商学</v>
          </cell>
          <cell r="K473" t="str">
            <v>5</v>
          </cell>
          <cell r="L473" t="str">
            <v>0</v>
          </cell>
          <cell r="M473" t="str">
            <v>0</v>
          </cell>
          <cell r="N473" t="str">
            <v>0</v>
          </cell>
          <cell r="O473" t="str">
            <v>0</v>
          </cell>
          <cell r="P473" t="str">
            <v>0</v>
          </cell>
          <cell r="Q473" t="str">
            <v>00</v>
          </cell>
          <cell r="R473" t="str">
            <v>0</v>
          </cell>
          <cell r="S473" t="str">
            <v>0</v>
          </cell>
        </row>
        <row r="474">
          <cell r="C474" t="str">
            <v>131092A01</v>
          </cell>
          <cell r="D474" t="str">
            <v>131092A016LA1</v>
          </cell>
          <cell r="E474" t="str">
            <v>418</v>
          </cell>
          <cell r="F474" t="str">
            <v>131092</v>
          </cell>
          <cell r="G474" t="str">
            <v>A01</v>
          </cell>
          <cell r="H474" t="str">
            <v>6LA</v>
          </cell>
          <cell r="I474" t="str">
            <v>1</v>
          </cell>
          <cell r="J474" t="str">
            <v>法務</v>
          </cell>
          <cell r="K474" t="str">
            <v>5</v>
          </cell>
          <cell r="L474" t="str">
            <v>0</v>
          </cell>
          <cell r="M474" t="str">
            <v>0</v>
          </cell>
          <cell r="N474" t="str">
            <v>0</v>
          </cell>
          <cell r="O474" t="str">
            <v>0</v>
          </cell>
          <cell r="P474" t="str">
            <v>0</v>
          </cell>
          <cell r="Q474" t="str">
            <v>00</v>
          </cell>
          <cell r="R474" t="str">
            <v>0</v>
          </cell>
          <cell r="S474" t="str">
            <v>0</v>
          </cell>
        </row>
        <row r="475">
          <cell r="C475" t="str">
            <v>131092A01</v>
          </cell>
          <cell r="D475" t="str">
            <v>131092A016OA2</v>
          </cell>
          <cell r="E475" t="str">
            <v>418</v>
          </cell>
          <cell r="F475" t="str">
            <v>131092</v>
          </cell>
          <cell r="G475" t="str">
            <v>A01</v>
          </cell>
          <cell r="H475" t="str">
            <v>6OA</v>
          </cell>
          <cell r="I475" t="str">
            <v>2</v>
          </cell>
          <cell r="J475" t="str">
            <v>ガバナンス</v>
          </cell>
          <cell r="K475" t="str">
            <v>5</v>
          </cell>
          <cell r="L475" t="str">
            <v>0</v>
          </cell>
          <cell r="M475" t="str">
            <v>0</v>
          </cell>
          <cell r="N475" t="str">
            <v>0</v>
          </cell>
          <cell r="O475" t="str">
            <v>0</v>
          </cell>
          <cell r="P475" t="str">
            <v>0</v>
          </cell>
          <cell r="Q475" t="str">
            <v>00</v>
          </cell>
          <cell r="R475" t="str">
            <v>0</v>
          </cell>
          <cell r="S475" t="str">
            <v>0</v>
          </cell>
        </row>
        <row r="476">
          <cell r="C476" t="str">
            <v>131093A01</v>
          </cell>
          <cell r="D476" t="str">
            <v>131093A0116B1</v>
          </cell>
          <cell r="E476" t="str">
            <v>418</v>
          </cell>
          <cell r="F476" t="str">
            <v>131093</v>
          </cell>
          <cell r="G476" t="str">
            <v>A01</v>
          </cell>
          <cell r="H476" t="str">
            <v>16B</v>
          </cell>
          <cell r="I476" t="str">
            <v>1</v>
          </cell>
          <cell r="J476" t="str">
            <v>理工学</v>
          </cell>
          <cell r="K476" t="str">
            <v>5</v>
          </cell>
          <cell r="L476" t="str">
            <v>0</v>
          </cell>
          <cell r="M476" t="str">
            <v>0</v>
          </cell>
          <cell r="N476" t="str">
            <v>0</v>
          </cell>
          <cell r="O476" t="str">
            <v>0</v>
          </cell>
          <cell r="P476" t="str">
            <v>0</v>
          </cell>
          <cell r="Q476" t="str">
            <v>00</v>
          </cell>
          <cell r="R476" t="str">
            <v>0</v>
          </cell>
          <cell r="S476" t="str">
            <v>0</v>
          </cell>
        </row>
        <row r="477">
          <cell r="C477" t="str">
            <v>131093A01</v>
          </cell>
          <cell r="D477" t="str">
            <v>131093A0124B1</v>
          </cell>
          <cell r="E477" t="str">
            <v>418</v>
          </cell>
          <cell r="F477" t="str">
            <v>131093</v>
          </cell>
          <cell r="G477" t="str">
            <v>A01</v>
          </cell>
          <cell r="H477" t="str">
            <v>24B</v>
          </cell>
          <cell r="I477" t="str">
            <v>1</v>
          </cell>
          <cell r="J477" t="str">
            <v>情報学</v>
          </cell>
          <cell r="K477" t="str">
            <v>5</v>
          </cell>
          <cell r="L477" t="str">
            <v>0</v>
          </cell>
          <cell r="M477" t="str">
            <v>0</v>
          </cell>
          <cell r="N477" t="str">
            <v>0</v>
          </cell>
          <cell r="O477" t="str">
            <v>0</v>
          </cell>
          <cell r="P477" t="str">
            <v>0</v>
          </cell>
          <cell r="Q477" t="str">
            <v>00</v>
          </cell>
          <cell r="R477" t="str">
            <v>0</v>
          </cell>
          <cell r="S477" t="str">
            <v>0</v>
          </cell>
        </row>
        <row r="478">
          <cell r="C478" t="str">
            <v>131093A01</v>
          </cell>
          <cell r="D478" t="str">
            <v>131093A0147B1</v>
          </cell>
          <cell r="E478" t="str">
            <v>418</v>
          </cell>
          <cell r="F478" t="str">
            <v>131093</v>
          </cell>
          <cell r="G478" t="str">
            <v>A01</v>
          </cell>
          <cell r="H478" t="str">
            <v>47B</v>
          </cell>
          <cell r="I478" t="str">
            <v>1</v>
          </cell>
          <cell r="J478" t="str">
            <v>人文学</v>
          </cell>
          <cell r="K478" t="str">
            <v>5</v>
          </cell>
          <cell r="L478" t="str">
            <v>0</v>
          </cell>
          <cell r="M478" t="str">
            <v>0</v>
          </cell>
          <cell r="N478" t="str">
            <v>0</v>
          </cell>
          <cell r="O478" t="str">
            <v>0</v>
          </cell>
          <cell r="P478" t="str">
            <v>0</v>
          </cell>
          <cell r="Q478" t="str">
            <v>00</v>
          </cell>
          <cell r="R478" t="str">
            <v>0</v>
          </cell>
          <cell r="S478" t="str">
            <v>0</v>
          </cell>
        </row>
        <row r="479">
          <cell r="C479" t="str">
            <v>131093A01</v>
          </cell>
          <cell r="D479" t="str">
            <v>131093A0147B4</v>
          </cell>
          <cell r="E479" t="str">
            <v>418</v>
          </cell>
          <cell r="F479" t="str">
            <v>131093</v>
          </cell>
          <cell r="G479" t="str">
            <v>A01</v>
          </cell>
          <cell r="H479" t="str">
            <v>47B</v>
          </cell>
          <cell r="I479" t="str">
            <v>4</v>
          </cell>
          <cell r="J479" t="str">
            <v>人文学（通信制）</v>
          </cell>
          <cell r="K479" t="str">
            <v>5</v>
          </cell>
          <cell r="L479" t="str">
            <v>0</v>
          </cell>
          <cell r="M479" t="str">
            <v>0</v>
          </cell>
          <cell r="N479" t="str">
            <v>0</v>
          </cell>
          <cell r="O479" t="str">
            <v>0</v>
          </cell>
          <cell r="P479" t="str">
            <v>0</v>
          </cell>
          <cell r="Q479" t="str">
            <v>00</v>
          </cell>
          <cell r="R479" t="str">
            <v>0</v>
          </cell>
          <cell r="S479" t="str">
            <v>0</v>
          </cell>
        </row>
        <row r="480">
          <cell r="C480" t="str">
            <v>131093A01</v>
          </cell>
          <cell r="D480" t="str">
            <v>131093A0165A1</v>
          </cell>
          <cell r="E480" t="str">
            <v>418</v>
          </cell>
          <cell r="F480" t="str">
            <v>131093</v>
          </cell>
          <cell r="G480" t="str">
            <v>A01</v>
          </cell>
          <cell r="H480" t="str">
            <v>65A</v>
          </cell>
          <cell r="I480" t="str">
            <v>1</v>
          </cell>
          <cell r="J480" t="str">
            <v>経済学</v>
          </cell>
          <cell r="K480" t="str">
            <v>5</v>
          </cell>
          <cell r="L480" t="str">
            <v>0</v>
          </cell>
          <cell r="M480" t="str">
            <v>0</v>
          </cell>
          <cell r="N480" t="str">
            <v>0</v>
          </cell>
          <cell r="O480" t="str">
            <v>0</v>
          </cell>
          <cell r="P480" t="str">
            <v>0</v>
          </cell>
          <cell r="Q480" t="str">
            <v>00</v>
          </cell>
          <cell r="R480" t="str">
            <v>0</v>
          </cell>
          <cell r="S480" t="str">
            <v>0</v>
          </cell>
        </row>
        <row r="481">
          <cell r="C481" t="str">
            <v>131093A02</v>
          </cell>
          <cell r="D481" t="str">
            <v>131093A0216B1</v>
          </cell>
          <cell r="E481" t="str">
            <v>418</v>
          </cell>
          <cell r="F481" t="str">
            <v>131093</v>
          </cell>
          <cell r="G481" t="str">
            <v>A02</v>
          </cell>
          <cell r="H481" t="str">
            <v>16B</v>
          </cell>
          <cell r="I481" t="str">
            <v>1</v>
          </cell>
          <cell r="J481" t="str">
            <v>理工学</v>
          </cell>
          <cell r="K481" t="str">
            <v>5</v>
          </cell>
          <cell r="L481" t="str">
            <v>0</v>
          </cell>
          <cell r="M481" t="str">
            <v>0</v>
          </cell>
          <cell r="N481" t="str">
            <v>0</v>
          </cell>
          <cell r="O481" t="str">
            <v>0</v>
          </cell>
          <cell r="P481" t="str">
            <v>0</v>
          </cell>
          <cell r="Q481" t="str">
            <v>00</v>
          </cell>
          <cell r="R481" t="str">
            <v>0</v>
          </cell>
          <cell r="S481" t="str">
            <v>0</v>
          </cell>
        </row>
        <row r="482">
          <cell r="C482" t="str">
            <v>131093A02</v>
          </cell>
          <cell r="D482" t="str">
            <v>131093A0247B1</v>
          </cell>
          <cell r="E482" t="str">
            <v>418</v>
          </cell>
          <cell r="F482" t="str">
            <v>131093</v>
          </cell>
          <cell r="G482" t="str">
            <v>A02</v>
          </cell>
          <cell r="H482" t="str">
            <v>47B</v>
          </cell>
          <cell r="I482" t="str">
            <v>1</v>
          </cell>
          <cell r="J482" t="str">
            <v>人文学</v>
          </cell>
          <cell r="K482" t="str">
            <v>5</v>
          </cell>
          <cell r="L482" t="str">
            <v>0</v>
          </cell>
          <cell r="M482" t="str">
            <v>0</v>
          </cell>
          <cell r="N482" t="str">
            <v>0</v>
          </cell>
          <cell r="O482" t="str">
            <v>0</v>
          </cell>
          <cell r="P482" t="str">
            <v>0</v>
          </cell>
          <cell r="Q482" t="str">
            <v>00</v>
          </cell>
          <cell r="R482" t="str">
            <v>0</v>
          </cell>
          <cell r="S482" t="str">
            <v>0</v>
          </cell>
        </row>
        <row r="483">
          <cell r="C483" t="str">
            <v>131094A01</v>
          </cell>
          <cell r="D483" t="str">
            <v>131094A0106B1</v>
          </cell>
          <cell r="E483" t="str">
            <v>418</v>
          </cell>
          <cell r="F483" t="str">
            <v>131094</v>
          </cell>
          <cell r="G483" t="str">
            <v>A01</v>
          </cell>
          <cell r="H483" t="str">
            <v>06B</v>
          </cell>
          <cell r="I483" t="str">
            <v>1</v>
          </cell>
          <cell r="J483" t="str">
            <v>薬学</v>
          </cell>
          <cell r="K483" t="str">
            <v>5</v>
          </cell>
          <cell r="L483" t="str">
            <v>0</v>
          </cell>
          <cell r="M483" t="str">
            <v>0</v>
          </cell>
          <cell r="N483" t="str">
            <v>0</v>
          </cell>
          <cell r="O483" t="str">
            <v>0</v>
          </cell>
          <cell r="P483" t="str">
            <v>0</v>
          </cell>
          <cell r="Q483" t="str">
            <v>00</v>
          </cell>
          <cell r="R483" t="str">
            <v>0</v>
          </cell>
          <cell r="S483" t="str">
            <v>0</v>
          </cell>
        </row>
        <row r="484">
          <cell r="C484" t="str">
            <v>131095A01</v>
          </cell>
          <cell r="D484" t="str">
            <v>131095A0117B1</v>
          </cell>
          <cell r="E484" t="str">
            <v>418</v>
          </cell>
          <cell r="F484" t="str">
            <v>131095</v>
          </cell>
          <cell r="G484" t="str">
            <v>A01</v>
          </cell>
          <cell r="H484" t="str">
            <v>17B</v>
          </cell>
          <cell r="I484" t="str">
            <v>1</v>
          </cell>
          <cell r="J484" t="str">
            <v>理学</v>
          </cell>
          <cell r="K484" t="str">
            <v>5</v>
          </cell>
          <cell r="L484" t="str">
            <v>0</v>
          </cell>
          <cell r="M484" t="str">
            <v>0</v>
          </cell>
          <cell r="N484" t="str">
            <v>0</v>
          </cell>
          <cell r="O484" t="str">
            <v>0</v>
          </cell>
          <cell r="P484" t="str">
            <v>0</v>
          </cell>
          <cell r="Q484" t="str">
            <v>00</v>
          </cell>
          <cell r="R484" t="str">
            <v>0</v>
          </cell>
          <cell r="S484" t="str">
            <v>0</v>
          </cell>
        </row>
        <row r="485">
          <cell r="C485" t="str">
            <v>131095A01</v>
          </cell>
          <cell r="D485" t="str">
            <v>131095A0141B1</v>
          </cell>
          <cell r="E485" t="str">
            <v>418</v>
          </cell>
          <cell r="F485" t="str">
            <v>131095</v>
          </cell>
          <cell r="G485" t="str">
            <v>A01</v>
          </cell>
          <cell r="H485" t="str">
            <v>41B</v>
          </cell>
          <cell r="I485" t="str">
            <v>1</v>
          </cell>
          <cell r="J485" t="str">
            <v>文学</v>
          </cell>
          <cell r="K485" t="str">
            <v>5</v>
          </cell>
          <cell r="L485" t="str">
            <v>0</v>
          </cell>
          <cell r="M485" t="str">
            <v>0</v>
          </cell>
          <cell r="N485" t="str">
            <v>0</v>
          </cell>
          <cell r="O485" t="str">
            <v>0</v>
          </cell>
          <cell r="P485" t="str">
            <v>0</v>
          </cell>
          <cell r="Q485" t="str">
            <v>00</v>
          </cell>
          <cell r="R485" t="str">
            <v>0</v>
          </cell>
          <cell r="S485" t="str">
            <v>0</v>
          </cell>
        </row>
        <row r="486">
          <cell r="C486" t="str">
            <v>131095A01</v>
          </cell>
          <cell r="D486" t="str">
            <v>131095A014XB1</v>
          </cell>
          <cell r="E486" t="str">
            <v>418</v>
          </cell>
          <cell r="F486" t="str">
            <v>131095</v>
          </cell>
          <cell r="G486" t="str">
            <v>A01</v>
          </cell>
          <cell r="H486" t="str">
            <v>4XB</v>
          </cell>
          <cell r="I486" t="str">
            <v>1</v>
          </cell>
          <cell r="J486" t="str">
            <v>現代心理学</v>
          </cell>
          <cell r="K486" t="str">
            <v>5</v>
          </cell>
          <cell r="L486" t="str">
            <v>0</v>
          </cell>
          <cell r="M486" t="str">
            <v>0</v>
          </cell>
          <cell r="N486" t="str">
            <v>0</v>
          </cell>
          <cell r="O486" t="str">
            <v>0</v>
          </cell>
          <cell r="P486" t="str">
            <v>0</v>
          </cell>
          <cell r="Q486" t="str">
            <v>00</v>
          </cell>
          <cell r="R486" t="str">
            <v>0</v>
          </cell>
          <cell r="S486" t="str">
            <v>0</v>
          </cell>
        </row>
        <row r="487">
          <cell r="C487" t="str">
            <v>131095A01</v>
          </cell>
          <cell r="D487" t="str">
            <v>131095A0156B1</v>
          </cell>
          <cell r="E487" t="str">
            <v>418</v>
          </cell>
          <cell r="F487" t="str">
            <v>131095</v>
          </cell>
          <cell r="G487" t="str">
            <v>A01</v>
          </cell>
          <cell r="H487" t="str">
            <v>56B</v>
          </cell>
          <cell r="I487" t="str">
            <v>1</v>
          </cell>
          <cell r="J487" t="str">
            <v>社会学</v>
          </cell>
          <cell r="K487" t="str">
            <v>5</v>
          </cell>
          <cell r="L487" t="str">
            <v>0</v>
          </cell>
          <cell r="M487" t="str">
            <v>0</v>
          </cell>
          <cell r="N487" t="str">
            <v>0</v>
          </cell>
          <cell r="O487" t="str">
            <v>0</v>
          </cell>
          <cell r="P487" t="str">
            <v>0</v>
          </cell>
          <cell r="Q487" t="str">
            <v>00</v>
          </cell>
          <cell r="R487" t="str">
            <v>0</v>
          </cell>
          <cell r="S487" t="str">
            <v>0</v>
          </cell>
        </row>
        <row r="488">
          <cell r="C488" t="str">
            <v>131095A01</v>
          </cell>
          <cell r="D488" t="str">
            <v>131095A015FB1</v>
          </cell>
          <cell r="E488" t="str">
            <v>418</v>
          </cell>
          <cell r="F488" t="str">
            <v>131095</v>
          </cell>
          <cell r="G488" t="str">
            <v>A01</v>
          </cell>
          <cell r="H488" t="str">
            <v>5FB</v>
          </cell>
          <cell r="I488" t="str">
            <v>1</v>
          </cell>
          <cell r="J488" t="str">
            <v>観光学</v>
          </cell>
          <cell r="K488" t="str">
            <v>5</v>
          </cell>
          <cell r="L488" t="str">
            <v>0</v>
          </cell>
          <cell r="M488" t="str">
            <v>0</v>
          </cell>
          <cell r="N488" t="str">
            <v>0</v>
          </cell>
          <cell r="O488" t="str">
            <v>0</v>
          </cell>
          <cell r="P488" t="str">
            <v>0</v>
          </cell>
          <cell r="Q488" t="str">
            <v>00</v>
          </cell>
          <cell r="R488" t="str">
            <v>0</v>
          </cell>
          <cell r="S488" t="str">
            <v>0</v>
          </cell>
        </row>
        <row r="489">
          <cell r="C489" t="str">
            <v>131095A01</v>
          </cell>
          <cell r="D489" t="str">
            <v>131095A0160B1</v>
          </cell>
          <cell r="E489" t="str">
            <v>418</v>
          </cell>
          <cell r="F489" t="str">
            <v>131095</v>
          </cell>
          <cell r="G489" t="str">
            <v>A01</v>
          </cell>
          <cell r="H489" t="str">
            <v>60B</v>
          </cell>
          <cell r="I489" t="str">
            <v>1</v>
          </cell>
          <cell r="J489" t="str">
            <v>法学</v>
          </cell>
          <cell r="K489" t="str">
            <v>5</v>
          </cell>
          <cell r="L489" t="str">
            <v>0</v>
          </cell>
          <cell r="M489" t="str">
            <v>0</v>
          </cell>
          <cell r="N489" t="str">
            <v>0</v>
          </cell>
          <cell r="O489" t="str">
            <v>0</v>
          </cell>
          <cell r="P489" t="str">
            <v>0</v>
          </cell>
          <cell r="Q489" t="str">
            <v>00</v>
          </cell>
          <cell r="R489" t="str">
            <v>0</v>
          </cell>
          <cell r="S489" t="str">
            <v>0</v>
          </cell>
        </row>
        <row r="490">
          <cell r="C490" t="str">
            <v>131095A01</v>
          </cell>
          <cell r="D490" t="str">
            <v>131095A0165B1</v>
          </cell>
          <cell r="E490" t="str">
            <v>418</v>
          </cell>
          <cell r="F490" t="str">
            <v>131095</v>
          </cell>
          <cell r="G490" t="str">
            <v>A01</v>
          </cell>
          <cell r="H490" t="str">
            <v>65B</v>
          </cell>
          <cell r="I490" t="str">
            <v>1</v>
          </cell>
          <cell r="J490" t="str">
            <v>経済学</v>
          </cell>
          <cell r="K490" t="str">
            <v>5</v>
          </cell>
          <cell r="L490" t="str">
            <v>0</v>
          </cell>
          <cell r="M490" t="str">
            <v>0</v>
          </cell>
          <cell r="N490" t="str">
            <v>0</v>
          </cell>
          <cell r="O490" t="str">
            <v>0</v>
          </cell>
          <cell r="P490" t="str">
            <v>0</v>
          </cell>
          <cell r="Q490" t="str">
            <v>00</v>
          </cell>
          <cell r="R490" t="str">
            <v>0</v>
          </cell>
          <cell r="S490" t="str">
            <v>0</v>
          </cell>
        </row>
        <row r="491">
          <cell r="C491" t="str">
            <v>131095A01</v>
          </cell>
          <cell r="D491" t="str">
            <v>131095A0166B1</v>
          </cell>
          <cell r="E491" t="str">
            <v>418</v>
          </cell>
          <cell r="F491" t="str">
            <v>131095</v>
          </cell>
          <cell r="G491" t="str">
            <v>A01</v>
          </cell>
          <cell r="H491" t="str">
            <v>66B</v>
          </cell>
          <cell r="I491" t="str">
            <v>1</v>
          </cell>
          <cell r="J491" t="str">
            <v>経営学</v>
          </cell>
          <cell r="K491" t="str">
            <v>5</v>
          </cell>
          <cell r="L491" t="str">
            <v>0</v>
          </cell>
          <cell r="M491" t="str">
            <v>0</v>
          </cell>
          <cell r="N491" t="str">
            <v>0</v>
          </cell>
          <cell r="O491" t="str">
            <v>0</v>
          </cell>
          <cell r="P491" t="str">
            <v>0</v>
          </cell>
          <cell r="Q491" t="str">
            <v>00</v>
          </cell>
          <cell r="R491" t="str">
            <v>0</v>
          </cell>
          <cell r="S491" t="str">
            <v>0</v>
          </cell>
        </row>
        <row r="492">
          <cell r="C492" t="str">
            <v>131095A01</v>
          </cell>
          <cell r="D492" t="str">
            <v>131095A016AA1</v>
          </cell>
          <cell r="E492" t="str">
            <v>418</v>
          </cell>
          <cell r="F492" t="str">
            <v>131095</v>
          </cell>
          <cell r="G492" t="str">
            <v>A01</v>
          </cell>
          <cell r="H492" t="str">
            <v>6AA</v>
          </cell>
          <cell r="I492" t="str">
            <v>1</v>
          </cell>
          <cell r="J492" t="str">
            <v>ビジネスデザイン</v>
          </cell>
          <cell r="K492" t="str">
            <v>5</v>
          </cell>
          <cell r="L492" t="str">
            <v>0</v>
          </cell>
          <cell r="M492" t="str">
            <v>0</v>
          </cell>
          <cell r="N492" t="str">
            <v>0</v>
          </cell>
          <cell r="O492" t="str">
            <v>0</v>
          </cell>
          <cell r="P492" t="str">
            <v>0</v>
          </cell>
          <cell r="Q492" t="str">
            <v>00</v>
          </cell>
          <cell r="R492" t="str">
            <v>0</v>
          </cell>
          <cell r="S492" t="str">
            <v>0</v>
          </cell>
        </row>
        <row r="493">
          <cell r="C493" t="str">
            <v>131095A01</v>
          </cell>
          <cell r="D493" t="str">
            <v>131095A016LA1</v>
          </cell>
          <cell r="E493" t="str">
            <v>418</v>
          </cell>
          <cell r="F493" t="str">
            <v>131095</v>
          </cell>
          <cell r="G493" t="str">
            <v>A01</v>
          </cell>
          <cell r="H493" t="str">
            <v>6LA</v>
          </cell>
          <cell r="I493" t="str">
            <v>1</v>
          </cell>
          <cell r="J493" t="str">
            <v>法務</v>
          </cell>
          <cell r="K493" t="str">
            <v>5</v>
          </cell>
          <cell r="L493" t="str">
            <v>0</v>
          </cell>
          <cell r="M493" t="str">
            <v>0</v>
          </cell>
          <cell r="N493" t="str">
            <v>0</v>
          </cell>
          <cell r="O493" t="str">
            <v>0</v>
          </cell>
          <cell r="P493" t="str">
            <v>0</v>
          </cell>
          <cell r="Q493" t="str">
            <v>00</v>
          </cell>
          <cell r="R493" t="str">
            <v>0</v>
          </cell>
          <cell r="S493" t="str">
            <v>0</v>
          </cell>
        </row>
        <row r="494">
          <cell r="C494" t="str">
            <v>131095A01</v>
          </cell>
          <cell r="D494" t="str">
            <v>131095A019CA1</v>
          </cell>
          <cell r="E494" t="str">
            <v>418</v>
          </cell>
          <cell r="F494" t="str">
            <v>131095</v>
          </cell>
          <cell r="G494" t="str">
            <v>A01</v>
          </cell>
          <cell r="H494" t="str">
            <v>9CA</v>
          </cell>
          <cell r="I494" t="str">
            <v>1</v>
          </cell>
          <cell r="J494" t="str">
            <v>２１世紀社会デザイン</v>
          </cell>
          <cell r="K494" t="str">
            <v>5</v>
          </cell>
          <cell r="L494" t="str">
            <v>0</v>
          </cell>
          <cell r="M494" t="str">
            <v>0</v>
          </cell>
          <cell r="N494" t="str">
            <v>0</v>
          </cell>
          <cell r="O494" t="str">
            <v>0</v>
          </cell>
          <cell r="P494" t="str">
            <v>0</v>
          </cell>
          <cell r="Q494" t="str">
            <v>00</v>
          </cell>
          <cell r="R494" t="str">
            <v>0</v>
          </cell>
          <cell r="S494" t="str">
            <v>0</v>
          </cell>
        </row>
        <row r="495">
          <cell r="C495" t="str">
            <v>131095A01</v>
          </cell>
          <cell r="D495" t="str">
            <v>131095A019DB1</v>
          </cell>
          <cell r="E495" t="str">
            <v>418</v>
          </cell>
          <cell r="F495" t="str">
            <v>131095</v>
          </cell>
          <cell r="G495" t="str">
            <v>A01</v>
          </cell>
          <cell r="H495" t="str">
            <v>9DB</v>
          </cell>
          <cell r="I495" t="str">
            <v>1</v>
          </cell>
          <cell r="J495" t="str">
            <v>異文化コミュニケーション</v>
          </cell>
          <cell r="K495" t="str">
            <v>5</v>
          </cell>
          <cell r="L495" t="str">
            <v>0</v>
          </cell>
          <cell r="M495" t="str">
            <v>0</v>
          </cell>
          <cell r="N495" t="str">
            <v>0</v>
          </cell>
          <cell r="O495" t="str">
            <v>0</v>
          </cell>
          <cell r="P495" t="str">
            <v>0</v>
          </cell>
          <cell r="Q495" t="str">
            <v>00</v>
          </cell>
          <cell r="R495" t="str">
            <v>0</v>
          </cell>
          <cell r="S495" t="str">
            <v>0</v>
          </cell>
        </row>
        <row r="496">
          <cell r="C496" t="str">
            <v>131095A01</v>
          </cell>
          <cell r="D496" t="str">
            <v>131095A019EB1</v>
          </cell>
          <cell r="E496" t="str">
            <v>418</v>
          </cell>
          <cell r="F496" t="str">
            <v>131095</v>
          </cell>
          <cell r="G496" t="str">
            <v>A01</v>
          </cell>
          <cell r="H496" t="str">
            <v>9EB</v>
          </cell>
          <cell r="I496" t="str">
            <v>1</v>
          </cell>
          <cell r="J496" t="str">
            <v>コミュニティ福祉学</v>
          </cell>
          <cell r="K496" t="str">
            <v>5</v>
          </cell>
          <cell r="L496" t="str">
            <v>0</v>
          </cell>
          <cell r="M496" t="str">
            <v>0</v>
          </cell>
          <cell r="N496" t="str">
            <v>0</v>
          </cell>
          <cell r="O496" t="str">
            <v>0</v>
          </cell>
          <cell r="P496" t="str">
            <v>0</v>
          </cell>
          <cell r="Q496" t="str">
            <v>00</v>
          </cell>
          <cell r="R496" t="str">
            <v>0</v>
          </cell>
          <cell r="S496" t="str">
            <v>0</v>
          </cell>
        </row>
        <row r="497">
          <cell r="C497" t="str">
            <v>131096A01</v>
          </cell>
          <cell r="D497" t="str">
            <v>131096A0122B1</v>
          </cell>
          <cell r="E497" t="str">
            <v>418</v>
          </cell>
          <cell r="F497" t="str">
            <v>131096</v>
          </cell>
          <cell r="G497" t="str">
            <v>A01</v>
          </cell>
          <cell r="H497" t="str">
            <v>22B</v>
          </cell>
          <cell r="I497" t="str">
            <v>1</v>
          </cell>
          <cell r="J497" t="str">
            <v>人間科学</v>
          </cell>
          <cell r="K497" t="str">
            <v>5</v>
          </cell>
          <cell r="L497" t="str">
            <v>0</v>
          </cell>
          <cell r="M497" t="str">
            <v>0</v>
          </cell>
          <cell r="N497" t="str">
            <v>0</v>
          </cell>
          <cell r="O497" t="str">
            <v>0</v>
          </cell>
          <cell r="P497" t="str">
            <v>0</v>
          </cell>
          <cell r="Q497" t="str">
            <v>00</v>
          </cell>
          <cell r="R497" t="str">
            <v>0</v>
          </cell>
          <cell r="S497" t="str">
            <v>0</v>
          </cell>
        </row>
        <row r="498">
          <cell r="C498" t="str">
            <v>131096A01</v>
          </cell>
          <cell r="D498" t="str">
            <v>131096A0124A1</v>
          </cell>
          <cell r="E498" t="str">
            <v>418</v>
          </cell>
          <cell r="F498" t="str">
            <v>131096</v>
          </cell>
          <cell r="G498" t="str">
            <v>A01</v>
          </cell>
          <cell r="H498" t="str">
            <v>24A</v>
          </cell>
          <cell r="I498" t="str">
            <v>1</v>
          </cell>
          <cell r="J498" t="str">
            <v>情報学</v>
          </cell>
          <cell r="K498" t="str">
            <v>5</v>
          </cell>
          <cell r="L498" t="str">
            <v>0</v>
          </cell>
          <cell r="M498" t="str">
            <v>0</v>
          </cell>
          <cell r="N498" t="str">
            <v>0</v>
          </cell>
          <cell r="O498" t="str">
            <v>0</v>
          </cell>
          <cell r="P498" t="str">
            <v>0</v>
          </cell>
          <cell r="Q498" t="str">
            <v>00</v>
          </cell>
          <cell r="R498" t="str">
            <v>0</v>
          </cell>
          <cell r="S498" t="str">
            <v>0</v>
          </cell>
        </row>
        <row r="499">
          <cell r="C499" t="str">
            <v>131096A01</v>
          </cell>
          <cell r="D499" t="str">
            <v>131096A0153A1</v>
          </cell>
          <cell r="E499" t="str">
            <v>418</v>
          </cell>
          <cell r="F499" t="str">
            <v>131096</v>
          </cell>
          <cell r="G499" t="str">
            <v>A01</v>
          </cell>
          <cell r="H499" t="str">
            <v>53A</v>
          </cell>
          <cell r="I499" t="str">
            <v>1</v>
          </cell>
          <cell r="J499" t="str">
            <v>言語文化</v>
          </cell>
          <cell r="K499" t="str">
            <v>5</v>
          </cell>
          <cell r="L499" t="str">
            <v>0</v>
          </cell>
          <cell r="M499" t="str">
            <v>0</v>
          </cell>
          <cell r="N499" t="str">
            <v>0</v>
          </cell>
          <cell r="O499" t="str">
            <v>0</v>
          </cell>
          <cell r="P499" t="str">
            <v>0</v>
          </cell>
          <cell r="Q499" t="str">
            <v>00</v>
          </cell>
          <cell r="R499" t="str">
            <v>0</v>
          </cell>
          <cell r="S499" t="str">
            <v>0</v>
          </cell>
        </row>
        <row r="500">
          <cell r="C500" t="str">
            <v>131096A01</v>
          </cell>
          <cell r="D500" t="str">
            <v>131096A0196A1</v>
          </cell>
          <cell r="E500" t="str">
            <v>418</v>
          </cell>
          <cell r="F500" t="str">
            <v>131096</v>
          </cell>
          <cell r="G500" t="str">
            <v>A01</v>
          </cell>
          <cell r="H500" t="str">
            <v>96A</v>
          </cell>
          <cell r="I500" t="str">
            <v>1</v>
          </cell>
          <cell r="J500" t="str">
            <v>国際協力学</v>
          </cell>
          <cell r="K500" t="str">
            <v>5</v>
          </cell>
          <cell r="L500" t="str">
            <v>0</v>
          </cell>
          <cell r="M500" t="str">
            <v>0</v>
          </cell>
          <cell r="N500" t="str">
            <v>0</v>
          </cell>
          <cell r="O500" t="str">
            <v>0</v>
          </cell>
          <cell r="P500" t="str">
            <v>0</v>
          </cell>
          <cell r="Q500" t="str">
            <v>00</v>
          </cell>
          <cell r="R500" t="str">
            <v>0</v>
          </cell>
          <cell r="S500" t="str">
            <v>0</v>
          </cell>
        </row>
        <row r="501">
          <cell r="C501" t="str">
            <v>131097A01</v>
          </cell>
          <cell r="D501" t="str">
            <v>131097A011AB1</v>
          </cell>
          <cell r="E501" t="str">
            <v>418</v>
          </cell>
          <cell r="F501" t="str">
            <v>131097</v>
          </cell>
          <cell r="G501" t="str">
            <v>A01</v>
          </cell>
          <cell r="H501" t="str">
            <v>1AB</v>
          </cell>
          <cell r="I501" t="str">
            <v>1</v>
          </cell>
          <cell r="J501" t="str">
            <v>地球環境科学</v>
          </cell>
          <cell r="K501" t="str">
            <v>5</v>
          </cell>
          <cell r="L501" t="str">
            <v>0</v>
          </cell>
          <cell r="M501" t="str">
            <v>0</v>
          </cell>
          <cell r="N501" t="str">
            <v>0</v>
          </cell>
          <cell r="O501" t="str">
            <v>0</v>
          </cell>
          <cell r="P501" t="str">
            <v>0</v>
          </cell>
          <cell r="Q501" t="str">
            <v>00</v>
          </cell>
          <cell r="R501" t="str">
            <v>0</v>
          </cell>
          <cell r="S501" t="str">
            <v>0</v>
          </cell>
        </row>
        <row r="502">
          <cell r="C502" t="str">
            <v>131097A01</v>
          </cell>
          <cell r="D502" t="str">
            <v>131097A0141B1</v>
          </cell>
          <cell r="E502" t="str">
            <v>418</v>
          </cell>
          <cell r="F502" t="str">
            <v>131097</v>
          </cell>
          <cell r="G502" t="str">
            <v>A01</v>
          </cell>
          <cell r="H502" t="str">
            <v>41B</v>
          </cell>
          <cell r="I502" t="str">
            <v>1</v>
          </cell>
          <cell r="J502" t="str">
            <v>文学</v>
          </cell>
          <cell r="K502" t="str">
            <v>5</v>
          </cell>
          <cell r="L502" t="str">
            <v>0</v>
          </cell>
          <cell r="M502" t="str">
            <v>0</v>
          </cell>
          <cell r="N502" t="str">
            <v>0</v>
          </cell>
          <cell r="O502" t="str">
            <v>0</v>
          </cell>
          <cell r="P502" t="str">
            <v>0</v>
          </cell>
          <cell r="Q502" t="str">
            <v>00</v>
          </cell>
          <cell r="R502" t="str">
            <v>0</v>
          </cell>
          <cell r="S502" t="str">
            <v>0</v>
          </cell>
        </row>
        <row r="503">
          <cell r="C503" t="str">
            <v>131097A01</v>
          </cell>
          <cell r="D503" t="str">
            <v>131097A014CB1</v>
          </cell>
          <cell r="E503" t="str">
            <v>418</v>
          </cell>
          <cell r="F503" t="str">
            <v>131097</v>
          </cell>
          <cell r="G503" t="str">
            <v>A01</v>
          </cell>
          <cell r="H503" t="str">
            <v>4CB</v>
          </cell>
          <cell r="I503" t="str">
            <v>1</v>
          </cell>
          <cell r="J503" t="str">
            <v>心理学</v>
          </cell>
          <cell r="K503" t="str">
            <v>5</v>
          </cell>
          <cell r="L503" t="str">
            <v>0</v>
          </cell>
          <cell r="M503" t="str">
            <v>0</v>
          </cell>
          <cell r="N503" t="str">
            <v>0</v>
          </cell>
          <cell r="O503" t="str">
            <v>0</v>
          </cell>
          <cell r="P503" t="str">
            <v>0</v>
          </cell>
          <cell r="Q503" t="str">
            <v>00</v>
          </cell>
          <cell r="R503" t="str">
            <v>0</v>
          </cell>
          <cell r="S503" t="str">
            <v>0</v>
          </cell>
        </row>
        <row r="504">
          <cell r="C504" t="str">
            <v>131097A01</v>
          </cell>
          <cell r="D504" t="str">
            <v>131097A0159A1</v>
          </cell>
          <cell r="E504" t="str">
            <v>418</v>
          </cell>
          <cell r="F504" t="str">
            <v>131097</v>
          </cell>
          <cell r="G504" t="str">
            <v>A01</v>
          </cell>
          <cell r="H504" t="str">
            <v>59A</v>
          </cell>
          <cell r="I504" t="str">
            <v>1</v>
          </cell>
          <cell r="J504" t="str">
            <v>社会福祉学</v>
          </cell>
          <cell r="K504" t="str">
            <v>5</v>
          </cell>
          <cell r="L504" t="str">
            <v>0</v>
          </cell>
          <cell r="M504" t="str">
            <v>0</v>
          </cell>
          <cell r="N504" t="str">
            <v>0</v>
          </cell>
          <cell r="O504" t="str">
            <v>0</v>
          </cell>
          <cell r="P504" t="str">
            <v>0</v>
          </cell>
          <cell r="Q504" t="str">
            <v>00</v>
          </cell>
          <cell r="R504" t="str">
            <v>0</v>
          </cell>
          <cell r="S504" t="str">
            <v>0</v>
          </cell>
        </row>
        <row r="505">
          <cell r="C505" t="str">
            <v>131097A01</v>
          </cell>
          <cell r="D505" t="str">
            <v>131097A0160A1</v>
          </cell>
          <cell r="E505" t="str">
            <v>418</v>
          </cell>
          <cell r="F505" t="str">
            <v>131097</v>
          </cell>
          <cell r="G505" t="str">
            <v>A01</v>
          </cell>
          <cell r="H505" t="str">
            <v>60A</v>
          </cell>
          <cell r="I505" t="str">
            <v>1</v>
          </cell>
          <cell r="J505" t="str">
            <v>法学</v>
          </cell>
          <cell r="K505" t="str">
            <v>5</v>
          </cell>
          <cell r="L505" t="str">
            <v>0</v>
          </cell>
          <cell r="M505" t="str">
            <v>0</v>
          </cell>
          <cell r="N505" t="str">
            <v>0</v>
          </cell>
          <cell r="O505" t="str">
            <v>0</v>
          </cell>
          <cell r="P505" t="str">
            <v>0</v>
          </cell>
          <cell r="Q505" t="str">
            <v>00</v>
          </cell>
          <cell r="R505" t="str">
            <v>0</v>
          </cell>
          <cell r="S505" t="str">
            <v>0</v>
          </cell>
        </row>
        <row r="506">
          <cell r="C506" t="str">
            <v>131097A01</v>
          </cell>
          <cell r="D506" t="str">
            <v>131097A0165B1</v>
          </cell>
          <cell r="E506" t="str">
            <v>418</v>
          </cell>
          <cell r="F506" t="str">
            <v>131097</v>
          </cell>
          <cell r="G506" t="str">
            <v>A01</v>
          </cell>
          <cell r="H506" t="str">
            <v>65B</v>
          </cell>
          <cell r="I506" t="str">
            <v>1</v>
          </cell>
          <cell r="J506" t="str">
            <v>経済学</v>
          </cell>
          <cell r="K506" t="str">
            <v>5</v>
          </cell>
          <cell r="L506" t="str">
            <v>0</v>
          </cell>
          <cell r="M506" t="str">
            <v>0</v>
          </cell>
          <cell r="N506" t="str">
            <v>0</v>
          </cell>
          <cell r="O506" t="str">
            <v>0</v>
          </cell>
          <cell r="P506" t="str">
            <v>0</v>
          </cell>
          <cell r="Q506" t="str">
            <v>00</v>
          </cell>
          <cell r="R506" t="str">
            <v>0</v>
          </cell>
          <cell r="S506" t="str">
            <v>0</v>
          </cell>
        </row>
        <row r="507">
          <cell r="C507" t="str">
            <v>131097A01</v>
          </cell>
          <cell r="D507" t="str">
            <v>131097A0166A2</v>
          </cell>
          <cell r="E507" t="str">
            <v>418</v>
          </cell>
          <cell r="F507" t="str">
            <v>131097</v>
          </cell>
          <cell r="G507" t="str">
            <v>A01</v>
          </cell>
          <cell r="H507" t="str">
            <v>66A</v>
          </cell>
          <cell r="I507" t="str">
            <v>2</v>
          </cell>
          <cell r="J507" t="str">
            <v>経営学</v>
          </cell>
          <cell r="K507" t="str">
            <v>5</v>
          </cell>
          <cell r="L507" t="str">
            <v>0</v>
          </cell>
          <cell r="M507" t="str">
            <v>0</v>
          </cell>
          <cell r="N507" t="str">
            <v>0</v>
          </cell>
          <cell r="O507" t="str">
            <v>0</v>
          </cell>
          <cell r="P507" t="str">
            <v>0</v>
          </cell>
          <cell r="Q507" t="str">
            <v>00</v>
          </cell>
          <cell r="R507" t="str">
            <v>0</v>
          </cell>
          <cell r="S507" t="str">
            <v>0</v>
          </cell>
        </row>
        <row r="508">
          <cell r="C508" t="str">
            <v>131098A01</v>
          </cell>
          <cell r="D508" t="str">
            <v>131098A019IA1</v>
          </cell>
          <cell r="E508" t="str">
            <v>418</v>
          </cell>
          <cell r="F508" t="str">
            <v>131098</v>
          </cell>
          <cell r="G508" t="str">
            <v>A01</v>
          </cell>
          <cell r="H508" t="str">
            <v>9IA</v>
          </cell>
          <cell r="I508" t="str">
            <v>1</v>
          </cell>
          <cell r="J508" t="str">
            <v>社会文化総合</v>
          </cell>
          <cell r="K508" t="str">
            <v>5</v>
          </cell>
          <cell r="L508" t="str">
            <v>0</v>
          </cell>
          <cell r="M508" t="str">
            <v>0</v>
          </cell>
          <cell r="N508" t="str">
            <v>0</v>
          </cell>
          <cell r="O508" t="str">
            <v>0</v>
          </cell>
          <cell r="P508" t="str">
            <v>0</v>
          </cell>
          <cell r="Q508" t="str">
            <v>00</v>
          </cell>
          <cell r="R508" t="str">
            <v>0</v>
          </cell>
          <cell r="S508" t="str">
            <v>0</v>
          </cell>
        </row>
        <row r="509">
          <cell r="C509" t="str">
            <v>131100A01</v>
          </cell>
          <cell r="D509" t="str">
            <v>131100A0116B1</v>
          </cell>
          <cell r="E509" t="str">
            <v>418</v>
          </cell>
          <cell r="F509" t="str">
            <v>131100</v>
          </cell>
          <cell r="G509" t="str">
            <v>A01</v>
          </cell>
          <cell r="H509" t="str">
            <v>16B</v>
          </cell>
          <cell r="I509" t="str">
            <v>1</v>
          </cell>
          <cell r="J509" t="str">
            <v>理工学</v>
          </cell>
          <cell r="K509" t="str">
            <v>5</v>
          </cell>
          <cell r="L509" t="str">
            <v>0</v>
          </cell>
          <cell r="M509" t="str">
            <v>0</v>
          </cell>
          <cell r="N509" t="str">
            <v>0</v>
          </cell>
          <cell r="O509" t="str">
            <v>0</v>
          </cell>
          <cell r="P509" t="str">
            <v>0</v>
          </cell>
          <cell r="Q509" t="str">
            <v>00</v>
          </cell>
          <cell r="R509" t="str">
            <v>0</v>
          </cell>
          <cell r="S509" t="str">
            <v>0</v>
          </cell>
        </row>
        <row r="510">
          <cell r="C510" t="str">
            <v>131100A01</v>
          </cell>
          <cell r="D510" t="str">
            <v>131100A011BB1</v>
          </cell>
          <cell r="E510" t="str">
            <v>418</v>
          </cell>
          <cell r="F510" t="str">
            <v>131100</v>
          </cell>
          <cell r="G510" t="str">
            <v>A01</v>
          </cell>
          <cell r="H510" t="str">
            <v>1BB</v>
          </cell>
          <cell r="I510" t="str">
            <v>1</v>
          </cell>
          <cell r="J510" t="str">
            <v>国際情報通信</v>
          </cell>
          <cell r="K510" t="str">
            <v>5</v>
          </cell>
          <cell r="L510" t="str">
            <v>0</v>
          </cell>
          <cell r="M510" t="str">
            <v>0</v>
          </cell>
          <cell r="N510" t="str">
            <v>0</v>
          </cell>
          <cell r="O510" t="str">
            <v>0</v>
          </cell>
          <cell r="P510" t="str">
            <v>0</v>
          </cell>
          <cell r="Q510" t="str">
            <v>00</v>
          </cell>
          <cell r="R510" t="str">
            <v>0</v>
          </cell>
          <cell r="S510" t="str">
            <v>0</v>
          </cell>
        </row>
        <row r="511">
          <cell r="C511" t="str">
            <v>131100A01</v>
          </cell>
          <cell r="D511" t="str">
            <v>131100A0122B1</v>
          </cell>
          <cell r="E511" t="str">
            <v>418</v>
          </cell>
          <cell r="F511" t="str">
            <v>131100</v>
          </cell>
          <cell r="G511" t="str">
            <v>A01</v>
          </cell>
          <cell r="H511" t="str">
            <v>22B</v>
          </cell>
          <cell r="I511" t="str">
            <v>1</v>
          </cell>
          <cell r="J511" t="str">
            <v>人間科学</v>
          </cell>
          <cell r="K511" t="str">
            <v>5</v>
          </cell>
          <cell r="L511" t="str">
            <v>0</v>
          </cell>
          <cell r="M511" t="str">
            <v>0</v>
          </cell>
          <cell r="N511" t="str">
            <v>0</v>
          </cell>
          <cell r="O511" t="str">
            <v>0</v>
          </cell>
          <cell r="P511" t="str">
            <v>0</v>
          </cell>
          <cell r="Q511" t="str">
            <v>00</v>
          </cell>
          <cell r="R511" t="str">
            <v>0</v>
          </cell>
          <cell r="S511" t="str">
            <v>0</v>
          </cell>
        </row>
        <row r="512">
          <cell r="C512" t="str">
            <v>131100A01</v>
          </cell>
          <cell r="D512" t="str">
            <v>131100A013FB1</v>
          </cell>
          <cell r="E512" t="str">
            <v>418</v>
          </cell>
          <cell r="F512" t="str">
            <v>131100</v>
          </cell>
          <cell r="G512" t="str">
            <v>A01</v>
          </cell>
          <cell r="H512" t="str">
            <v>3FB</v>
          </cell>
          <cell r="I512" t="str">
            <v>1</v>
          </cell>
          <cell r="J512" t="str">
            <v>情報生産システム</v>
          </cell>
          <cell r="K512" t="str">
            <v>5</v>
          </cell>
          <cell r="L512" t="str">
            <v>0</v>
          </cell>
          <cell r="M512" t="str">
            <v>0</v>
          </cell>
          <cell r="N512" t="str">
            <v>0</v>
          </cell>
          <cell r="O512" t="str">
            <v>0</v>
          </cell>
          <cell r="P512" t="str">
            <v>0</v>
          </cell>
          <cell r="Q512" t="str">
            <v>00</v>
          </cell>
          <cell r="R512" t="str">
            <v>0</v>
          </cell>
          <cell r="S512" t="str">
            <v>0</v>
          </cell>
        </row>
        <row r="513">
          <cell r="C513" t="str">
            <v>131100A01</v>
          </cell>
          <cell r="D513" t="str">
            <v>131100A013TA1</v>
          </cell>
          <cell r="E513" t="str">
            <v>418</v>
          </cell>
          <cell r="F513" t="str">
            <v>131100</v>
          </cell>
          <cell r="G513" t="str">
            <v>A01</v>
          </cell>
          <cell r="H513" t="str">
            <v>3TA</v>
          </cell>
          <cell r="I513" t="str">
            <v>1</v>
          </cell>
          <cell r="J513" t="str">
            <v>会計</v>
          </cell>
          <cell r="K513" t="str">
            <v>5</v>
          </cell>
          <cell r="L513" t="str">
            <v>0</v>
          </cell>
          <cell r="M513" t="str">
            <v>0</v>
          </cell>
          <cell r="N513" t="str">
            <v>0</v>
          </cell>
          <cell r="O513" t="str">
            <v>0</v>
          </cell>
          <cell r="P513" t="str">
            <v>0</v>
          </cell>
          <cell r="Q513" t="str">
            <v>00</v>
          </cell>
          <cell r="R513" t="str">
            <v>0</v>
          </cell>
          <cell r="S513" t="str">
            <v>0</v>
          </cell>
        </row>
        <row r="514">
          <cell r="C514" t="str">
            <v>131100A01</v>
          </cell>
          <cell r="D514" t="str">
            <v>131100A0141B1</v>
          </cell>
          <cell r="E514" t="str">
            <v>418</v>
          </cell>
          <cell r="F514" t="str">
            <v>131100</v>
          </cell>
          <cell r="G514" t="str">
            <v>A01</v>
          </cell>
          <cell r="H514" t="str">
            <v>41B</v>
          </cell>
          <cell r="I514" t="str">
            <v>1</v>
          </cell>
          <cell r="J514" t="str">
            <v>文学</v>
          </cell>
          <cell r="K514" t="str">
            <v>5</v>
          </cell>
          <cell r="L514" t="str">
            <v>0</v>
          </cell>
          <cell r="M514" t="str">
            <v>0</v>
          </cell>
          <cell r="N514" t="str">
            <v>0</v>
          </cell>
          <cell r="O514" t="str">
            <v>0</v>
          </cell>
          <cell r="P514" t="str">
            <v>0</v>
          </cell>
          <cell r="Q514" t="str">
            <v>00</v>
          </cell>
          <cell r="R514" t="str">
            <v>0</v>
          </cell>
          <cell r="S514" t="str">
            <v>0</v>
          </cell>
        </row>
        <row r="515">
          <cell r="C515" t="str">
            <v>131100A01</v>
          </cell>
          <cell r="D515" t="str">
            <v>131100A0158B1</v>
          </cell>
          <cell r="E515" t="str">
            <v>418</v>
          </cell>
          <cell r="F515" t="str">
            <v>131100</v>
          </cell>
          <cell r="G515" t="str">
            <v>A01</v>
          </cell>
          <cell r="H515" t="str">
            <v>58B</v>
          </cell>
          <cell r="I515" t="str">
            <v>1</v>
          </cell>
          <cell r="J515" t="str">
            <v>社会科学</v>
          </cell>
          <cell r="K515" t="str">
            <v>5</v>
          </cell>
          <cell r="L515" t="str">
            <v>0</v>
          </cell>
          <cell r="M515" t="str">
            <v>0</v>
          </cell>
          <cell r="N515" t="str">
            <v>0</v>
          </cell>
          <cell r="O515" t="str">
            <v>0</v>
          </cell>
          <cell r="P515" t="str">
            <v>0</v>
          </cell>
          <cell r="Q515" t="str">
            <v>00</v>
          </cell>
          <cell r="R515" t="str">
            <v>0</v>
          </cell>
          <cell r="S515" t="str">
            <v>0</v>
          </cell>
        </row>
        <row r="516">
          <cell r="C516" t="str">
            <v>131100A01</v>
          </cell>
          <cell r="D516" t="str">
            <v>131100A0160B1</v>
          </cell>
          <cell r="E516" t="str">
            <v>418</v>
          </cell>
          <cell r="F516" t="str">
            <v>131100</v>
          </cell>
          <cell r="G516" t="str">
            <v>A01</v>
          </cell>
          <cell r="H516" t="str">
            <v>60B</v>
          </cell>
          <cell r="I516" t="str">
            <v>1</v>
          </cell>
          <cell r="J516" t="str">
            <v>法学</v>
          </cell>
          <cell r="K516" t="str">
            <v>5</v>
          </cell>
          <cell r="L516" t="str">
            <v>0</v>
          </cell>
          <cell r="M516" t="str">
            <v>0</v>
          </cell>
          <cell r="N516" t="str">
            <v>0</v>
          </cell>
          <cell r="O516" t="str">
            <v>0</v>
          </cell>
          <cell r="P516" t="str">
            <v>0</v>
          </cell>
          <cell r="Q516" t="str">
            <v>00</v>
          </cell>
          <cell r="R516" t="str">
            <v>0</v>
          </cell>
          <cell r="S516" t="str">
            <v>0</v>
          </cell>
        </row>
        <row r="517">
          <cell r="C517" t="str">
            <v>131100A01</v>
          </cell>
          <cell r="D517" t="str">
            <v>131100A0163B1</v>
          </cell>
          <cell r="E517" t="str">
            <v>418</v>
          </cell>
          <cell r="F517" t="str">
            <v>131100</v>
          </cell>
          <cell r="G517" t="str">
            <v>A01</v>
          </cell>
          <cell r="H517" t="str">
            <v>63B</v>
          </cell>
          <cell r="I517" t="str">
            <v>1</v>
          </cell>
          <cell r="J517" t="str">
            <v>政治学</v>
          </cell>
          <cell r="K517" t="str">
            <v>5</v>
          </cell>
          <cell r="L517" t="str">
            <v>0</v>
          </cell>
          <cell r="M517" t="str">
            <v>0</v>
          </cell>
          <cell r="N517" t="str">
            <v>0</v>
          </cell>
          <cell r="O517" t="str">
            <v>0</v>
          </cell>
          <cell r="P517" t="str">
            <v>0</v>
          </cell>
          <cell r="Q517" t="str">
            <v>00</v>
          </cell>
          <cell r="R517" t="str">
            <v>0</v>
          </cell>
          <cell r="S517" t="str">
            <v>0</v>
          </cell>
        </row>
        <row r="518">
          <cell r="C518" t="str">
            <v>131100A01</v>
          </cell>
          <cell r="D518" t="str">
            <v>131100A0165B1</v>
          </cell>
          <cell r="E518" t="str">
            <v>418</v>
          </cell>
          <cell r="F518" t="str">
            <v>131100</v>
          </cell>
          <cell r="G518" t="str">
            <v>A01</v>
          </cell>
          <cell r="H518" t="str">
            <v>65B</v>
          </cell>
          <cell r="I518" t="str">
            <v>1</v>
          </cell>
          <cell r="J518" t="str">
            <v>経済学</v>
          </cell>
          <cell r="K518" t="str">
            <v>5</v>
          </cell>
          <cell r="L518" t="str">
            <v>0</v>
          </cell>
          <cell r="M518" t="str">
            <v>0</v>
          </cell>
          <cell r="N518" t="str">
            <v>0</v>
          </cell>
          <cell r="O518" t="str">
            <v>0</v>
          </cell>
          <cell r="P518" t="str">
            <v>0</v>
          </cell>
          <cell r="Q518" t="str">
            <v>00</v>
          </cell>
          <cell r="R518" t="str">
            <v>0</v>
          </cell>
          <cell r="S518" t="str">
            <v>0</v>
          </cell>
        </row>
        <row r="519">
          <cell r="C519" t="str">
            <v>131100A01</v>
          </cell>
          <cell r="D519" t="str">
            <v>131100A0168B1</v>
          </cell>
          <cell r="E519" t="str">
            <v>418</v>
          </cell>
          <cell r="F519" t="str">
            <v>131100</v>
          </cell>
          <cell r="G519" t="str">
            <v>A01</v>
          </cell>
          <cell r="H519" t="str">
            <v>68B</v>
          </cell>
          <cell r="I519" t="str">
            <v>1</v>
          </cell>
          <cell r="J519" t="str">
            <v>商学</v>
          </cell>
          <cell r="K519" t="str">
            <v>5</v>
          </cell>
          <cell r="L519" t="str">
            <v>0</v>
          </cell>
          <cell r="M519" t="str">
            <v>0</v>
          </cell>
          <cell r="N519" t="str">
            <v>0</v>
          </cell>
          <cell r="O519" t="str">
            <v>0</v>
          </cell>
          <cell r="P519" t="str">
            <v>0</v>
          </cell>
          <cell r="Q519" t="str">
            <v>00</v>
          </cell>
          <cell r="R519" t="str">
            <v>0</v>
          </cell>
          <cell r="S519" t="str">
            <v>0</v>
          </cell>
        </row>
        <row r="520">
          <cell r="C520" t="str">
            <v>131100A01</v>
          </cell>
          <cell r="D520" t="str">
            <v>131100A016HB1</v>
          </cell>
          <cell r="E520" t="str">
            <v>418</v>
          </cell>
          <cell r="F520" t="str">
            <v>131100</v>
          </cell>
          <cell r="G520" t="str">
            <v>A01</v>
          </cell>
          <cell r="H520" t="str">
            <v>6HB</v>
          </cell>
          <cell r="I520" t="str">
            <v>1</v>
          </cell>
          <cell r="J520" t="str">
            <v>公共経営</v>
          </cell>
          <cell r="K520" t="str">
            <v>5</v>
          </cell>
          <cell r="L520" t="str">
            <v>0</v>
          </cell>
          <cell r="M520" t="str">
            <v>0</v>
          </cell>
          <cell r="N520" t="str">
            <v>0</v>
          </cell>
          <cell r="O520" t="str">
            <v>0</v>
          </cell>
          <cell r="P520" t="str">
            <v>0</v>
          </cell>
          <cell r="Q520" t="str">
            <v>00</v>
          </cell>
          <cell r="R520" t="str">
            <v>0</v>
          </cell>
          <cell r="S520" t="str">
            <v>0</v>
          </cell>
        </row>
        <row r="521">
          <cell r="C521" t="str">
            <v>131100A01</v>
          </cell>
          <cell r="D521" t="str">
            <v>131100A016LA1</v>
          </cell>
          <cell r="E521" t="str">
            <v>418</v>
          </cell>
          <cell r="F521" t="str">
            <v>131100</v>
          </cell>
          <cell r="G521" t="str">
            <v>A01</v>
          </cell>
          <cell r="H521" t="str">
            <v>6LA</v>
          </cell>
          <cell r="I521" t="str">
            <v>1</v>
          </cell>
          <cell r="J521" t="str">
            <v>法務</v>
          </cell>
          <cell r="K521" t="str">
            <v>5</v>
          </cell>
          <cell r="L521" t="str">
            <v>0</v>
          </cell>
          <cell r="M521" t="str">
            <v>0</v>
          </cell>
          <cell r="N521" t="str">
            <v>0</v>
          </cell>
          <cell r="O521" t="str">
            <v>0</v>
          </cell>
          <cell r="P521" t="str">
            <v>0</v>
          </cell>
          <cell r="Q521" t="str">
            <v>00</v>
          </cell>
          <cell r="R521" t="str">
            <v>0</v>
          </cell>
          <cell r="S521" t="str">
            <v>0</v>
          </cell>
        </row>
        <row r="522">
          <cell r="C522" t="str">
            <v>131100A01</v>
          </cell>
          <cell r="D522" t="str">
            <v>131100A016QA2</v>
          </cell>
          <cell r="E522" t="str">
            <v>418</v>
          </cell>
          <cell r="F522" t="str">
            <v>131100</v>
          </cell>
          <cell r="G522" t="str">
            <v>A01</v>
          </cell>
          <cell r="H522" t="str">
            <v>6QA</v>
          </cell>
          <cell r="I522" t="str">
            <v>2</v>
          </cell>
          <cell r="J522" t="str">
            <v>ファイナンス</v>
          </cell>
          <cell r="K522" t="str">
            <v>5</v>
          </cell>
          <cell r="L522" t="str">
            <v>0</v>
          </cell>
          <cell r="M522" t="str">
            <v>0</v>
          </cell>
          <cell r="N522" t="str">
            <v>0</v>
          </cell>
          <cell r="O522" t="str">
            <v>0</v>
          </cell>
          <cell r="P522" t="str">
            <v>0</v>
          </cell>
          <cell r="Q522" t="str">
            <v>00</v>
          </cell>
          <cell r="R522" t="str">
            <v>0</v>
          </cell>
          <cell r="S522" t="str">
            <v>0</v>
          </cell>
        </row>
        <row r="523">
          <cell r="C523" t="str">
            <v>131100A01</v>
          </cell>
          <cell r="D523" t="str">
            <v>131100A017GB1</v>
          </cell>
          <cell r="E523" t="str">
            <v>418</v>
          </cell>
          <cell r="F523" t="str">
            <v>131100</v>
          </cell>
          <cell r="G523" t="str">
            <v>A01</v>
          </cell>
          <cell r="H523" t="str">
            <v>7GB</v>
          </cell>
          <cell r="I523" t="str">
            <v>1</v>
          </cell>
          <cell r="J523" t="str">
            <v>日本語教育</v>
          </cell>
          <cell r="K523" t="str">
            <v>5</v>
          </cell>
          <cell r="L523" t="str">
            <v>0</v>
          </cell>
          <cell r="M523" t="str">
            <v>0</v>
          </cell>
          <cell r="N523" t="str">
            <v>0</v>
          </cell>
          <cell r="O523" t="str">
            <v>0</v>
          </cell>
          <cell r="P523" t="str">
            <v>0</v>
          </cell>
          <cell r="Q523" t="str">
            <v>00</v>
          </cell>
          <cell r="R523" t="str">
            <v>0</v>
          </cell>
          <cell r="S523" t="str">
            <v>0</v>
          </cell>
        </row>
        <row r="524">
          <cell r="C524" t="str">
            <v>131100A01</v>
          </cell>
          <cell r="D524" t="str">
            <v>131100A0181B1</v>
          </cell>
          <cell r="E524" t="str">
            <v>418</v>
          </cell>
          <cell r="F524" t="str">
            <v>131100</v>
          </cell>
          <cell r="G524" t="str">
            <v>A01</v>
          </cell>
          <cell r="H524" t="str">
            <v>81B</v>
          </cell>
          <cell r="I524" t="str">
            <v>1</v>
          </cell>
          <cell r="J524" t="str">
            <v>教育学</v>
          </cell>
          <cell r="K524" t="str">
            <v>5</v>
          </cell>
          <cell r="L524" t="str">
            <v>0</v>
          </cell>
          <cell r="M524" t="str">
            <v>0</v>
          </cell>
          <cell r="N524" t="str">
            <v>0</v>
          </cell>
          <cell r="O524" t="str">
            <v>0</v>
          </cell>
          <cell r="P524" t="str">
            <v>0</v>
          </cell>
          <cell r="Q524" t="str">
            <v>00</v>
          </cell>
          <cell r="R524" t="str">
            <v>0</v>
          </cell>
          <cell r="S524" t="str">
            <v>0</v>
          </cell>
        </row>
        <row r="525">
          <cell r="C525" t="str">
            <v>131100A01</v>
          </cell>
          <cell r="D525" t="str">
            <v>131100A0183B1</v>
          </cell>
          <cell r="E525" t="str">
            <v>418</v>
          </cell>
          <cell r="F525" t="str">
            <v>131100</v>
          </cell>
          <cell r="G525" t="str">
            <v>A01</v>
          </cell>
          <cell r="H525" t="str">
            <v>83B</v>
          </cell>
          <cell r="I525" t="str">
            <v>1</v>
          </cell>
          <cell r="J525" t="str">
            <v>スポーツ科学</v>
          </cell>
          <cell r="K525" t="str">
            <v>5</v>
          </cell>
          <cell r="L525" t="str">
            <v>0</v>
          </cell>
          <cell r="M525" t="str">
            <v>0</v>
          </cell>
          <cell r="N525" t="str">
            <v>0</v>
          </cell>
          <cell r="O525" t="str">
            <v>0</v>
          </cell>
          <cell r="P525" t="str">
            <v>0</v>
          </cell>
          <cell r="Q525" t="str">
            <v>00</v>
          </cell>
          <cell r="R525" t="str">
            <v>0</v>
          </cell>
          <cell r="S525" t="str">
            <v>0</v>
          </cell>
        </row>
        <row r="526">
          <cell r="C526" t="str">
            <v>131100A01</v>
          </cell>
          <cell r="D526" t="str">
            <v>131100A018JB1</v>
          </cell>
          <cell r="E526" t="str">
            <v>418</v>
          </cell>
          <cell r="F526" t="str">
            <v>131100</v>
          </cell>
          <cell r="G526" t="str">
            <v>A01</v>
          </cell>
          <cell r="H526" t="str">
            <v>8JB</v>
          </cell>
          <cell r="I526" t="str">
            <v>1</v>
          </cell>
          <cell r="J526" t="str">
            <v>アジア太平洋</v>
          </cell>
          <cell r="K526" t="str">
            <v>5</v>
          </cell>
          <cell r="L526" t="str">
            <v>0</v>
          </cell>
          <cell r="M526" t="str">
            <v>0</v>
          </cell>
          <cell r="N526" t="str">
            <v>0</v>
          </cell>
          <cell r="O526" t="str">
            <v>0</v>
          </cell>
          <cell r="P526" t="str">
            <v>0</v>
          </cell>
          <cell r="Q526" t="str">
            <v>00</v>
          </cell>
          <cell r="R526" t="str">
            <v>0</v>
          </cell>
          <cell r="S526" t="str">
            <v>0</v>
          </cell>
        </row>
        <row r="527">
          <cell r="C527" t="str">
            <v>131101A01</v>
          </cell>
          <cell r="D527" t="str">
            <v>131101A0141A1</v>
          </cell>
          <cell r="E527" t="str">
            <v>418</v>
          </cell>
          <cell r="F527" t="str">
            <v>131101</v>
          </cell>
          <cell r="G527" t="str">
            <v>A01</v>
          </cell>
          <cell r="H527" t="str">
            <v>41A</v>
          </cell>
          <cell r="I527" t="str">
            <v>1</v>
          </cell>
          <cell r="J527" t="str">
            <v>文学</v>
          </cell>
          <cell r="K527" t="str">
            <v>5</v>
          </cell>
          <cell r="L527" t="str">
            <v>0</v>
          </cell>
          <cell r="M527" t="str">
            <v>0</v>
          </cell>
          <cell r="N527" t="str">
            <v>0</v>
          </cell>
          <cell r="O527" t="str">
            <v>0</v>
          </cell>
          <cell r="P527" t="str">
            <v>0</v>
          </cell>
          <cell r="Q527" t="str">
            <v>00</v>
          </cell>
          <cell r="R527" t="str">
            <v>0</v>
          </cell>
          <cell r="S527" t="str">
            <v>0</v>
          </cell>
        </row>
        <row r="528">
          <cell r="C528" t="str">
            <v>131101A01</v>
          </cell>
          <cell r="D528" t="str">
            <v>131101A0176B1</v>
          </cell>
          <cell r="E528" t="str">
            <v>418</v>
          </cell>
          <cell r="F528" t="str">
            <v>131101</v>
          </cell>
          <cell r="G528" t="str">
            <v>A01</v>
          </cell>
          <cell r="H528" t="str">
            <v>76B</v>
          </cell>
          <cell r="I528" t="str">
            <v>1</v>
          </cell>
          <cell r="J528" t="str">
            <v>家政学</v>
          </cell>
          <cell r="K528" t="str">
            <v>5</v>
          </cell>
          <cell r="L528" t="str">
            <v>0</v>
          </cell>
          <cell r="M528" t="str">
            <v>0</v>
          </cell>
          <cell r="N528" t="str">
            <v>0</v>
          </cell>
          <cell r="O528" t="str">
            <v>0</v>
          </cell>
          <cell r="P528" t="str">
            <v>0</v>
          </cell>
          <cell r="Q528" t="str">
            <v>00</v>
          </cell>
          <cell r="R528" t="str">
            <v>0</v>
          </cell>
          <cell r="S528" t="str">
            <v>0</v>
          </cell>
        </row>
        <row r="529">
          <cell r="C529" t="str">
            <v>131102A01</v>
          </cell>
          <cell r="D529" t="str">
            <v>131102A0101A1</v>
          </cell>
          <cell r="E529" t="str">
            <v>418</v>
          </cell>
          <cell r="F529" t="str">
            <v>131102</v>
          </cell>
          <cell r="G529" t="str">
            <v>A01</v>
          </cell>
          <cell r="H529" t="str">
            <v>01A</v>
          </cell>
          <cell r="I529" t="str">
            <v>1</v>
          </cell>
          <cell r="J529" t="str">
            <v>医学</v>
          </cell>
          <cell r="K529" t="str">
            <v>5</v>
          </cell>
          <cell r="L529" t="str">
            <v>0</v>
          </cell>
          <cell r="M529" t="str">
            <v>0</v>
          </cell>
          <cell r="N529" t="str">
            <v>0</v>
          </cell>
          <cell r="O529" t="str">
            <v>0</v>
          </cell>
          <cell r="P529" t="str">
            <v>0</v>
          </cell>
          <cell r="Q529" t="str">
            <v>00</v>
          </cell>
          <cell r="R529" t="str">
            <v>0</v>
          </cell>
          <cell r="S529" t="str">
            <v>0</v>
          </cell>
        </row>
        <row r="530">
          <cell r="C530" t="str">
            <v>131102A01</v>
          </cell>
          <cell r="D530" t="str">
            <v>131102A0101D1</v>
          </cell>
          <cell r="E530" t="str">
            <v>418</v>
          </cell>
          <cell r="F530" t="str">
            <v>131102</v>
          </cell>
          <cell r="G530" t="str">
            <v>A01</v>
          </cell>
          <cell r="H530" t="str">
            <v>01D</v>
          </cell>
          <cell r="I530" t="str">
            <v>1</v>
          </cell>
          <cell r="J530" t="str">
            <v>医学</v>
          </cell>
          <cell r="K530" t="str">
            <v>5</v>
          </cell>
          <cell r="L530" t="str">
            <v>0</v>
          </cell>
          <cell r="M530" t="str">
            <v>0</v>
          </cell>
          <cell r="N530" t="str">
            <v>0</v>
          </cell>
          <cell r="O530" t="str">
            <v>0</v>
          </cell>
          <cell r="P530" t="str">
            <v>0</v>
          </cell>
          <cell r="Q530" t="str">
            <v>00</v>
          </cell>
          <cell r="R530" t="str">
            <v>0</v>
          </cell>
          <cell r="S530" t="str">
            <v>0</v>
          </cell>
        </row>
        <row r="531">
          <cell r="C531" t="str">
            <v>131102A01</v>
          </cell>
          <cell r="D531" t="str">
            <v>131102A0107A1</v>
          </cell>
          <cell r="E531" t="str">
            <v>418</v>
          </cell>
          <cell r="F531" t="str">
            <v>131102</v>
          </cell>
          <cell r="G531" t="str">
            <v>A01</v>
          </cell>
          <cell r="H531" t="str">
            <v>07A</v>
          </cell>
          <cell r="I531" t="str">
            <v>1</v>
          </cell>
          <cell r="J531" t="str">
            <v>看護学</v>
          </cell>
          <cell r="K531" t="str">
            <v>5</v>
          </cell>
          <cell r="L531" t="str">
            <v>0</v>
          </cell>
          <cell r="M531" t="str">
            <v>0</v>
          </cell>
          <cell r="N531" t="str">
            <v>0</v>
          </cell>
          <cell r="O531" t="str">
            <v>0</v>
          </cell>
          <cell r="P531" t="str">
            <v>0</v>
          </cell>
          <cell r="Q531" t="str">
            <v>00</v>
          </cell>
          <cell r="R531" t="str">
            <v>0</v>
          </cell>
          <cell r="S531" t="str">
            <v>0</v>
          </cell>
        </row>
        <row r="532">
          <cell r="C532" t="str">
            <v>131104A01</v>
          </cell>
          <cell r="D532" t="str">
            <v>131104A0171A1</v>
          </cell>
          <cell r="E532" t="str">
            <v>418</v>
          </cell>
          <cell r="F532" t="str">
            <v>131104</v>
          </cell>
          <cell r="G532" t="str">
            <v>A01</v>
          </cell>
          <cell r="H532" t="str">
            <v>71A</v>
          </cell>
          <cell r="I532" t="str">
            <v>1</v>
          </cell>
          <cell r="J532" t="str">
            <v>経営情報学</v>
          </cell>
          <cell r="K532" t="str">
            <v>5</v>
          </cell>
          <cell r="L532" t="str">
            <v>0</v>
          </cell>
          <cell r="M532" t="str">
            <v>0</v>
          </cell>
          <cell r="N532" t="str">
            <v>0</v>
          </cell>
          <cell r="O532" t="str">
            <v>0</v>
          </cell>
          <cell r="P532" t="str">
            <v>0</v>
          </cell>
          <cell r="Q532" t="str">
            <v>00</v>
          </cell>
          <cell r="R532" t="str">
            <v>0</v>
          </cell>
          <cell r="S532" t="str">
            <v>0</v>
          </cell>
        </row>
        <row r="533">
          <cell r="C533" t="str">
            <v>131106A01</v>
          </cell>
          <cell r="D533" t="str">
            <v>131106A0107B1</v>
          </cell>
          <cell r="E533" t="str">
            <v>418</v>
          </cell>
          <cell r="F533" t="str">
            <v>131106</v>
          </cell>
          <cell r="G533" t="str">
            <v>A01</v>
          </cell>
          <cell r="H533" t="str">
            <v>07B</v>
          </cell>
          <cell r="I533" t="str">
            <v>1</v>
          </cell>
          <cell r="J533" t="str">
            <v>看護学</v>
          </cell>
          <cell r="K533" t="str">
            <v>5</v>
          </cell>
          <cell r="L533" t="str">
            <v>0</v>
          </cell>
          <cell r="M533" t="str">
            <v>0</v>
          </cell>
          <cell r="N533" t="str">
            <v>0</v>
          </cell>
          <cell r="O533" t="str">
            <v>0</v>
          </cell>
          <cell r="P533" t="str">
            <v>0</v>
          </cell>
          <cell r="Q533" t="str">
            <v>00</v>
          </cell>
          <cell r="R533" t="str">
            <v>0</v>
          </cell>
          <cell r="S533" t="str">
            <v>0</v>
          </cell>
        </row>
        <row r="534">
          <cell r="C534" t="str">
            <v>131106A02</v>
          </cell>
          <cell r="D534" t="str">
            <v>131106A0207A1</v>
          </cell>
          <cell r="E534" t="str">
            <v>418</v>
          </cell>
          <cell r="F534" t="str">
            <v>131106</v>
          </cell>
          <cell r="G534" t="str">
            <v>A02</v>
          </cell>
          <cell r="H534" t="str">
            <v>07A</v>
          </cell>
          <cell r="I534" t="str">
            <v>1</v>
          </cell>
          <cell r="J534" t="str">
            <v>看護学</v>
          </cell>
          <cell r="K534" t="str">
            <v>5</v>
          </cell>
          <cell r="L534" t="str">
            <v>0</v>
          </cell>
          <cell r="M534" t="str">
            <v>0</v>
          </cell>
          <cell r="N534" t="str">
            <v>0</v>
          </cell>
          <cell r="O534" t="str">
            <v>0</v>
          </cell>
          <cell r="P534" t="str">
            <v>0</v>
          </cell>
          <cell r="Q534" t="str">
            <v>00</v>
          </cell>
          <cell r="R534" t="str">
            <v>0</v>
          </cell>
          <cell r="S534" t="str">
            <v>0</v>
          </cell>
        </row>
        <row r="535">
          <cell r="C535" t="str">
            <v>131106A03</v>
          </cell>
          <cell r="D535" t="str">
            <v>131106A0307A1</v>
          </cell>
          <cell r="E535" t="str">
            <v>418</v>
          </cell>
          <cell r="F535" t="str">
            <v>131106</v>
          </cell>
          <cell r="G535" t="str">
            <v>A03</v>
          </cell>
          <cell r="H535" t="str">
            <v>07A</v>
          </cell>
          <cell r="I535" t="str">
            <v>1</v>
          </cell>
          <cell r="J535" t="str">
            <v>看護学</v>
          </cell>
          <cell r="K535" t="str">
            <v>5</v>
          </cell>
          <cell r="L535" t="str">
            <v>0</v>
          </cell>
          <cell r="M535" t="str">
            <v>0</v>
          </cell>
          <cell r="N535" t="str">
            <v>0</v>
          </cell>
          <cell r="O535" t="str">
            <v>0</v>
          </cell>
          <cell r="P535" t="str">
            <v>0</v>
          </cell>
          <cell r="Q535" t="str">
            <v>00</v>
          </cell>
          <cell r="R535" t="str">
            <v>0</v>
          </cell>
          <cell r="S535" t="str">
            <v>0</v>
          </cell>
        </row>
        <row r="536">
          <cell r="C536" t="str">
            <v>131107A01</v>
          </cell>
          <cell r="D536" t="str">
            <v>131107A014PB1</v>
          </cell>
          <cell r="E536" t="str">
            <v>418</v>
          </cell>
          <cell r="F536" t="str">
            <v>131107</v>
          </cell>
          <cell r="G536" t="str">
            <v>A01</v>
          </cell>
          <cell r="H536" t="str">
            <v>4PB</v>
          </cell>
          <cell r="I536" t="str">
            <v>1</v>
          </cell>
          <cell r="J536" t="str">
            <v>バイオ・情報メディア</v>
          </cell>
          <cell r="K536" t="str">
            <v>5</v>
          </cell>
          <cell r="L536" t="str">
            <v>0</v>
          </cell>
          <cell r="M536" t="str">
            <v>0</v>
          </cell>
          <cell r="N536" t="str">
            <v>0</v>
          </cell>
          <cell r="O536" t="str">
            <v>0</v>
          </cell>
          <cell r="P536" t="str">
            <v>0</v>
          </cell>
          <cell r="Q536" t="str">
            <v>00</v>
          </cell>
          <cell r="R536" t="str">
            <v>0</v>
          </cell>
          <cell r="S536" t="str">
            <v>0</v>
          </cell>
        </row>
        <row r="537">
          <cell r="C537" t="str">
            <v>131108A01</v>
          </cell>
          <cell r="D537" t="str">
            <v>131108A0149B1</v>
          </cell>
          <cell r="E537" t="str">
            <v>418</v>
          </cell>
          <cell r="F537" t="str">
            <v>131108</v>
          </cell>
          <cell r="G537" t="str">
            <v>A01</v>
          </cell>
          <cell r="H537" t="str">
            <v>49B</v>
          </cell>
          <cell r="I537" t="str">
            <v>1</v>
          </cell>
          <cell r="J537" t="str">
            <v>言語科学</v>
          </cell>
          <cell r="K537" t="str">
            <v>5</v>
          </cell>
          <cell r="L537" t="str">
            <v>0</v>
          </cell>
          <cell r="M537" t="str">
            <v>0</v>
          </cell>
          <cell r="N537" t="str">
            <v>0</v>
          </cell>
          <cell r="O537" t="str">
            <v>0</v>
          </cell>
          <cell r="P537" t="str">
            <v>0</v>
          </cell>
          <cell r="Q537" t="str">
            <v>00</v>
          </cell>
          <cell r="R537" t="str">
            <v>0</v>
          </cell>
          <cell r="S537" t="str">
            <v>0</v>
          </cell>
        </row>
        <row r="538">
          <cell r="C538" t="str">
            <v>131110A01</v>
          </cell>
          <cell r="D538" t="str">
            <v>131110A0146B1</v>
          </cell>
          <cell r="E538" t="str">
            <v>418</v>
          </cell>
          <cell r="F538" t="str">
            <v>131110</v>
          </cell>
          <cell r="G538" t="str">
            <v>A01</v>
          </cell>
          <cell r="H538" t="str">
            <v>46B</v>
          </cell>
          <cell r="I538" t="str">
            <v>1</v>
          </cell>
          <cell r="J538" t="str">
            <v>人文科学</v>
          </cell>
          <cell r="K538" t="str">
            <v>5</v>
          </cell>
          <cell r="L538" t="str">
            <v>0</v>
          </cell>
          <cell r="M538" t="str">
            <v>0</v>
          </cell>
          <cell r="N538" t="str">
            <v>0</v>
          </cell>
          <cell r="O538" t="str">
            <v>0</v>
          </cell>
          <cell r="P538" t="str">
            <v>0</v>
          </cell>
          <cell r="Q538" t="str">
            <v>00</v>
          </cell>
          <cell r="R538" t="str">
            <v>0</v>
          </cell>
          <cell r="S538" t="str">
            <v>0</v>
          </cell>
        </row>
        <row r="539">
          <cell r="C539" t="str">
            <v>131111A01</v>
          </cell>
          <cell r="D539" t="str">
            <v>131111A0147A1</v>
          </cell>
          <cell r="E539" t="str">
            <v>418</v>
          </cell>
          <cell r="F539" t="str">
            <v>131111</v>
          </cell>
          <cell r="G539" t="str">
            <v>A01</v>
          </cell>
          <cell r="H539" t="str">
            <v>47A</v>
          </cell>
          <cell r="I539" t="str">
            <v>1</v>
          </cell>
          <cell r="J539" t="str">
            <v>人文学</v>
          </cell>
          <cell r="K539" t="str">
            <v>5</v>
          </cell>
          <cell r="L539" t="str">
            <v>0</v>
          </cell>
          <cell r="M539" t="str">
            <v>0</v>
          </cell>
          <cell r="N539" t="str">
            <v>0</v>
          </cell>
          <cell r="O539" t="str">
            <v>0</v>
          </cell>
          <cell r="P539" t="str">
            <v>0</v>
          </cell>
          <cell r="Q539" t="str">
            <v>00</v>
          </cell>
          <cell r="R539" t="str">
            <v>0</v>
          </cell>
          <cell r="S539" t="str">
            <v>0</v>
          </cell>
        </row>
        <row r="540">
          <cell r="C540" t="str">
            <v>131112A01</v>
          </cell>
          <cell r="D540" t="str">
            <v>131112A0154A1</v>
          </cell>
          <cell r="E540" t="str">
            <v>418</v>
          </cell>
          <cell r="F540" t="str">
            <v>131112</v>
          </cell>
          <cell r="G540" t="str">
            <v>A01</v>
          </cell>
          <cell r="H540" t="str">
            <v>54A</v>
          </cell>
          <cell r="I540" t="str">
            <v>1</v>
          </cell>
          <cell r="J540" t="str">
            <v>政治政策学</v>
          </cell>
          <cell r="K540" t="str">
            <v>5</v>
          </cell>
          <cell r="L540" t="str">
            <v>0</v>
          </cell>
          <cell r="M540" t="str">
            <v>0</v>
          </cell>
          <cell r="N540" t="str">
            <v>0</v>
          </cell>
          <cell r="O540" t="str">
            <v>0</v>
          </cell>
          <cell r="P540" t="str">
            <v>0</v>
          </cell>
          <cell r="Q540" t="str">
            <v>00</v>
          </cell>
          <cell r="R540" t="str">
            <v>0</v>
          </cell>
          <cell r="S540" t="str">
            <v>0</v>
          </cell>
        </row>
        <row r="541">
          <cell r="C541" t="str">
            <v>131112A01</v>
          </cell>
          <cell r="D541" t="str">
            <v>131112A015RA1</v>
          </cell>
          <cell r="E541" t="str">
            <v>418</v>
          </cell>
          <cell r="F541" t="str">
            <v>131112</v>
          </cell>
          <cell r="G541" t="str">
            <v>A01</v>
          </cell>
          <cell r="H541" t="str">
            <v>5RA</v>
          </cell>
          <cell r="I541" t="str">
            <v>1</v>
          </cell>
          <cell r="J541" t="str">
            <v>人間福祉学</v>
          </cell>
          <cell r="K541" t="str">
            <v>5</v>
          </cell>
          <cell r="L541" t="str">
            <v>0</v>
          </cell>
          <cell r="M541" t="str">
            <v>0</v>
          </cell>
          <cell r="N541" t="str">
            <v>0</v>
          </cell>
          <cell r="O541" t="str">
            <v>0</v>
          </cell>
          <cell r="P541" t="str">
            <v>0</v>
          </cell>
          <cell r="Q541" t="str">
            <v>00</v>
          </cell>
          <cell r="R541" t="str">
            <v>0</v>
          </cell>
          <cell r="S541" t="str">
            <v>0</v>
          </cell>
        </row>
        <row r="542">
          <cell r="C542" t="str">
            <v>131112A01</v>
          </cell>
          <cell r="D542" t="str">
            <v>131112A018QB1</v>
          </cell>
          <cell r="E542" t="str">
            <v>418</v>
          </cell>
          <cell r="F542" t="str">
            <v>131112</v>
          </cell>
          <cell r="G542" t="str">
            <v>A01</v>
          </cell>
          <cell r="H542" t="str">
            <v>8QB</v>
          </cell>
          <cell r="I542" t="str">
            <v>1</v>
          </cell>
          <cell r="J542" t="str">
            <v>アメリカ・ヨーロッパ文化学</v>
          </cell>
          <cell r="K542" t="str">
            <v>5</v>
          </cell>
          <cell r="L542" t="str">
            <v>0</v>
          </cell>
          <cell r="M542" t="str">
            <v>0</v>
          </cell>
          <cell r="N542" t="str">
            <v>0</v>
          </cell>
          <cell r="O542" t="str">
            <v>0</v>
          </cell>
          <cell r="P542" t="str">
            <v>0</v>
          </cell>
          <cell r="Q542" t="str">
            <v>00</v>
          </cell>
          <cell r="R542" t="str">
            <v>0</v>
          </cell>
          <cell r="S542" t="str">
            <v>0</v>
          </cell>
        </row>
        <row r="543">
          <cell r="C543" t="str">
            <v>131113A01</v>
          </cell>
          <cell r="D543" t="str">
            <v>131113A0122B2</v>
          </cell>
          <cell r="E543" t="str">
            <v>418</v>
          </cell>
          <cell r="F543" t="str">
            <v>131113</v>
          </cell>
          <cell r="G543" t="str">
            <v>A01</v>
          </cell>
          <cell r="H543" t="str">
            <v>22B</v>
          </cell>
          <cell r="I543" t="str">
            <v>2</v>
          </cell>
          <cell r="J543" t="str">
            <v>人間科学</v>
          </cell>
          <cell r="K543" t="str">
            <v>5</v>
          </cell>
          <cell r="L543" t="str">
            <v>0</v>
          </cell>
          <cell r="M543" t="str">
            <v>0</v>
          </cell>
          <cell r="N543" t="str">
            <v>0</v>
          </cell>
          <cell r="O543" t="str">
            <v>0</v>
          </cell>
          <cell r="P543" t="str">
            <v>0</v>
          </cell>
          <cell r="Q543" t="str">
            <v>00</v>
          </cell>
          <cell r="R543" t="str">
            <v>0</v>
          </cell>
          <cell r="S543" t="str">
            <v>0</v>
          </cell>
        </row>
        <row r="544">
          <cell r="C544" t="str">
            <v>131113A01</v>
          </cell>
          <cell r="D544" t="str">
            <v>131113A0194A2</v>
          </cell>
          <cell r="E544" t="str">
            <v>418</v>
          </cell>
          <cell r="F544" t="str">
            <v>131113</v>
          </cell>
          <cell r="G544" t="str">
            <v>A01</v>
          </cell>
          <cell r="H544" t="str">
            <v>94A</v>
          </cell>
          <cell r="I544" t="str">
            <v>2</v>
          </cell>
          <cell r="J544" t="str">
            <v>国際協力</v>
          </cell>
          <cell r="K544" t="str">
            <v>5</v>
          </cell>
          <cell r="L544" t="str">
            <v>0</v>
          </cell>
          <cell r="M544" t="str">
            <v>0</v>
          </cell>
          <cell r="N544" t="str">
            <v>0</v>
          </cell>
          <cell r="O544" t="str">
            <v>0</v>
          </cell>
          <cell r="P544" t="str">
            <v>0</v>
          </cell>
          <cell r="Q544" t="str">
            <v>00</v>
          </cell>
          <cell r="R544" t="str">
            <v>0</v>
          </cell>
          <cell r="S544" t="str">
            <v>0</v>
          </cell>
        </row>
        <row r="545">
          <cell r="C545" t="str">
            <v>131114A01</v>
          </cell>
          <cell r="D545" t="str">
            <v>131114A0171B2</v>
          </cell>
          <cell r="E545" t="str">
            <v>418</v>
          </cell>
          <cell r="F545" t="str">
            <v>131114</v>
          </cell>
          <cell r="G545" t="str">
            <v>A01</v>
          </cell>
          <cell r="H545" t="str">
            <v>71B</v>
          </cell>
          <cell r="I545" t="str">
            <v>2</v>
          </cell>
          <cell r="J545" t="str">
            <v>経営情報学</v>
          </cell>
          <cell r="K545" t="str">
            <v>5</v>
          </cell>
          <cell r="L545" t="str">
            <v>0</v>
          </cell>
          <cell r="M545" t="str">
            <v>0</v>
          </cell>
          <cell r="N545" t="str">
            <v>0</v>
          </cell>
          <cell r="O545" t="str">
            <v>0</v>
          </cell>
          <cell r="P545" t="str">
            <v>0</v>
          </cell>
          <cell r="Q545" t="str">
            <v>00</v>
          </cell>
          <cell r="R545" t="str">
            <v>0</v>
          </cell>
          <cell r="S545" t="str">
            <v>0</v>
          </cell>
        </row>
        <row r="546">
          <cell r="C546" t="str">
            <v>131115A01</v>
          </cell>
          <cell r="D546" t="str">
            <v>131115A0153B1</v>
          </cell>
          <cell r="E546" t="str">
            <v>418</v>
          </cell>
          <cell r="F546" t="str">
            <v>131115</v>
          </cell>
          <cell r="G546" t="str">
            <v>A01</v>
          </cell>
          <cell r="H546" t="str">
            <v>53B</v>
          </cell>
          <cell r="I546" t="str">
            <v>1</v>
          </cell>
          <cell r="J546" t="str">
            <v>言語文化</v>
          </cell>
          <cell r="K546" t="str">
            <v>5</v>
          </cell>
          <cell r="L546" t="str">
            <v>0</v>
          </cell>
          <cell r="M546" t="str">
            <v>0</v>
          </cell>
          <cell r="N546" t="str">
            <v>0</v>
          </cell>
          <cell r="O546" t="str">
            <v>0</v>
          </cell>
          <cell r="P546" t="str">
            <v>0</v>
          </cell>
          <cell r="Q546" t="str">
            <v>00</v>
          </cell>
          <cell r="R546" t="str">
            <v>0</v>
          </cell>
          <cell r="S546" t="str">
            <v>0</v>
          </cell>
        </row>
        <row r="547">
          <cell r="C547" t="str">
            <v>131115A01</v>
          </cell>
          <cell r="D547" t="str">
            <v>131115A017CB1</v>
          </cell>
          <cell r="E547" t="str">
            <v>418</v>
          </cell>
          <cell r="F547" t="str">
            <v>131115</v>
          </cell>
          <cell r="G547" t="str">
            <v>A01</v>
          </cell>
          <cell r="H547" t="str">
            <v>7CB</v>
          </cell>
          <cell r="I547" t="str">
            <v>1</v>
          </cell>
          <cell r="J547" t="str">
            <v>児童学</v>
          </cell>
          <cell r="K547" t="str">
            <v>5</v>
          </cell>
          <cell r="L547" t="str">
            <v>0</v>
          </cell>
          <cell r="M547" t="str">
            <v>0</v>
          </cell>
          <cell r="N547" t="str">
            <v>0</v>
          </cell>
          <cell r="O547" t="str">
            <v>0</v>
          </cell>
          <cell r="P547" t="str">
            <v>0</v>
          </cell>
          <cell r="Q547" t="str">
            <v>00</v>
          </cell>
          <cell r="R547" t="str">
            <v>0</v>
          </cell>
          <cell r="S547" t="str">
            <v>0</v>
          </cell>
        </row>
        <row r="548">
          <cell r="C548" t="str">
            <v>131115A01</v>
          </cell>
          <cell r="D548" t="str">
            <v>131115A017CB4</v>
          </cell>
          <cell r="E548" t="str">
            <v>418</v>
          </cell>
          <cell r="F548" t="str">
            <v>131115</v>
          </cell>
          <cell r="G548" t="str">
            <v>A01</v>
          </cell>
          <cell r="H548" t="str">
            <v>7CB</v>
          </cell>
          <cell r="I548" t="str">
            <v>4</v>
          </cell>
          <cell r="J548" t="str">
            <v>児童学（通信制）</v>
          </cell>
          <cell r="K548" t="str">
            <v>5</v>
          </cell>
          <cell r="L548" t="str">
            <v>0</v>
          </cell>
          <cell r="M548" t="str">
            <v>0</v>
          </cell>
          <cell r="N548" t="str">
            <v>0</v>
          </cell>
          <cell r="O548" t="str">
            <v>0</v>
          </cell>
          <cell r="P548" t="str">
            <v>0</v>
          </cell>
          <cell r="Q548" t="str">
            <v>00</v>
          </cell>
          <cell r="R548" t="str">
            <v>0</v>
          </cell>
          <cell r="S548" t="str">
            <v>0</v>
          </cell>
        </row>
        <row r="549">
          <cell r="C549" t="str">
            <v>131115A01</v>
          </cell>
          <cell r="D549" t="str">
            <v>131115A017JB1</v>
          </cell>
          <cell r="E549" t="str">
            <v>418</v>
          </cell>
          <cell r="F549" t="str">
            <v>131115</v>
          </cell>
          <cell r="G549" t="str">
            <v>A01</v>
          </cell>
          <cell r="H549" t="str">
            <v>7JB</v>
          </cell>
          <cell r="I549" t="str">
            <v>1</v>
          </cell>
          <cell r="J549" t="str">
            <v>人間栄養学</v>
          </cell>
          <cell r="K549" t="str">
            <v>5</v>
          </cell>
          <cell r="L549" t="str">
            <v>0</v>
          </cell>
          <cell r="M549" t="str">
            <v>0</v>
          </cell>
          <cell r="N549" t="str">
            <v>0</v>
          </cell>
          <cell r="O549" t="str">
            <v>0</v>
          </cell>
          <cell r="P549" t="str">
            <v>0</v>
          </cell>
          <cell r="Q549" t="str">
            <v>00</v>
          </cell>
          <cell r="R549" t="str">
            <v>0</v>
          </cell>
          <cell r="S549" t="str">
            <v>0</v>
          </cell>
        </row>
        <row r="550">
          <cell r="C550" t="str">
            <v>131115A01</v>
          </cell>
          <cell r="D550" t="str">
            <v>131115A018TB1</v>
          </cell>
          <cell r="E550" t="str">
            <v>418</v>
          </cell>
          <cell r="F550" t="str">
            <v>131115</v>
          </cell>
          <cell r="G550" t="str">
            <v>A01</v>
          </cell>
          <cell r="H550" t="str">
            <v>8TB</v>
          </cell>
          <cell r="I550" t="str">
            <v>1</v>
          </cell>
          <cell r="J550" t="str">
            <v>臨床心理学</v>
          </cell>
          <cell r="K550" t="str">
            <v>5</v>
          </cell>
          <cell r="L550" t="str">
            <v>0</v>
          </cell>
          <cell r="M550" t="str">
            <v>0</v>
          </cell>
          <cell r="N550" t="str">
            <v>0</v>
          </cell>
          <cell r="O550" t="str">
            <v>0</v>
          </cell>
          <cell r="P550" t="str">
            <v>0</v>
          </cell>
          <cell r="Q550" t="str">
            <v>00</v>
          </cell>
          <cell r="R550" t="str">
            <v>0</v>
          </cell>
          <cell r="S550" t="str">
            <v>0</v>
          </cell>
        </row>
        <row r="551">
          <cell r="C551" t="str">
            <v>131115A01</v>
          </cell>
          <cell r="D551" t="str">
            <v>131115A019BB1</v>
          </cell>
          <cell r="E551" t="str">
            <v>418</v>
          </cell>
          <cell r="F551" t="str">
            <v>131115</v>
          </cell>
          <cell r="G551" t="str">
            <v>A01</v>
          </cell>
          <cell r="H551" t="str">
            <v>9BB</v>
          </cell>
          <cell r="I551" t="str">
            <v>1</v>
          </cell>
          <cell r="J551" t="str">
            <v>音楽文化</v>
          </cell>
          <cell r="K551" t="str">
            <v>5</v>
          </cell>
          <cell r="L551" t="str">
            <v>0</v>
          </cell>
          <cell r="M551" t="str">
            <v>0</v>
          </cell>
          <cell r="N551" t="str">
            <v>0</v>
          </cell>
          <cell r="O551" t="str">
            <v>0</v>
          </cell>
          <cell r="P551" t="str">
            <v>0</v>
          </cell>
          <cell r="Q551" t="str">
            <v>00</v>
          </cell>
          <cell r="R551" t="str">
            <v>0</v>
          </cell>
          <cell r="S551" t="str">
            <v>0</v>
          </cell>
        </row>
        <row r="552">
          <cell r="C552" t="str">
            <v>131117A01</v>
          </cell>
          <cell r="D552" t="str">
            <v>131117A0145A1</v>
          </cell>
          <cell r="E552" t="str">
            <v>418</v>
          </cell>
          <cell r="F552" t="str">
            <v>131117</v>
          </cell>
          <cell r="G552" t="str">
            <v>A01</v>
          </cell>
          <cell r="H552" t="str">
            <v>45A</v>
          </cell>
          <cell r="I552" t="str">
            <v>1</v>
          </cell>
          <cell r="J552" t="str">
            <v>外国語学</v>
          </cell>
          <cell r="K552" t="str">
            <v>5</v>
          </cell>
          <cell r="L552" t="str">
            <v>0</v>
          </cell>
          <cell r="M552" t="str">
            <v>0</v>
          </cell>
          <cell r="N552" t="str">
            <v>0</v>
          </cell>
          <cell r="O552" t="str">
            <v>0</v>
          </cell>
          <cell r="P552" t="str">
            <v>0</v>
          </cell>
          <cell r="Q552" t="str">
            <v>00</v>
          </cell>
          <cell r="R552" t="str">
            <v>0</v>
          </cell>
          <cell r="S552" t="str">
            <v>0</v>
          </cell>
        </row>
        <row r="553">
          <cell r="C553" t="str">
            <v>131117A01</v>
          </cell>
          <cell r="D553" t="str">
            <v>131117A0166A1</v>
          </cell>
          <cell r="E553" t="str">
            <v>418</v>
          </cell>
          <cell r="F553" t="str">
            <v>131117</v>
          </cell>
          <cell r="G553" t="str">
            <v>A01</v>
          </cell>
          <cell r="H553" t="str">
            <v>66A</v>
          </cell>
          <cell r="I553" t="str">
            <v>1</v>
          </cell>
          <cell r="J553" t="str">
            <v>経営学</v>
          </cell>
          <cell r="K553" t="str">
            <v>5</v>
          </cell>
          <cell r="L553" t="str">
            <v>0</v>
          </cell>
          <cell r="M553" t="str">
            <v>0</v>
          </cell>
          <cell r="N553" t="str">
            <v>0</v>
          </cell>
          <cell r="O553" t="str">
            <v>0</v>
          </cell>
          <cell r="P553" t="str">
            <v>0</v>
          </cell>
          <cell r="Q553" t="str">
            <v>00</v>
          </cell>
          <cell r="R553" t="str">
            <v>0</v>
          </cell>
          <cell r="S553" t="str">
            <v>0</v>
          </cell>
        </row>
        <row r="554">
          <cell r="C554" t="str">
            <v>131117A01</v>
          </cell>
          <cell r="D554" t="str">
            <v>131117A018RA1</v>
          </cell>
          <cell r="E554" t="str">
            <v>418</v>
          </cell>
          <cell r="F554" t="str">
            <v>131117</v>
          </cell>
          <cell r="G554" t="str">
            <v>A01</v>
          </cell>
          <cell r="H554" t="str">
            <v>8RA</v>
          </cell>
          <cell r="I554" t="str">
            <v>1</v>
          </cell>
          <cell r="J554" t="str">
            <v>人間学</v>
          </cell>
          <cell r="K554" t="str">
            <v>5</v>
          </cell>
          <cell r="L554" t="str">
            <v>0</v>
          </cell>
          <cell r="M554" t="str">
            <v>0</v>
          </cell>
          <cell r="N554" t="str">
            <v>0</v>
          </cell>
          <cell r="O554" t="str">
            <v>0</v>
          </cell>
          <cell r="P554" t="str">
            <v>0</v>
          </cell>
          <cell r="Q554" t="str">
            <v>00</v>
          </cell>
          <cell r="R554" t="str">
            <v>0</v>
          </cell>
          <cell r="S554" t="str">
            <v>0</v>
          </cell>
        </row>
        <row r="555">
          <cell r="C555" t="str">
            <v>131119A01</v>
          </cell>
          <cell r="D555" t="str">
            <v>131119A0106B1</v>
          </cell>
          <cell r="E555" t="str">
            <v>418</v>
          </cell>
          <cell r="F555" t="str">
            <v>131119</v>
          </cell>
          <cell r="G555" t="str">
            <v>A01</v>
          </cell>
          <cell r="H555" t="str">
            <v>06B</v>
          </cell>
          <cell r="I555" t="str">
            <v>1</v>
          </cell>
          <cell r="J555" t="str">
            <v>薬学</v>
          </cell>
          <cell r="K555" t="str">
            <v>5</v>
          </cell>
          <cell r="L555" t="str">
            <v>0</v>
          </cell>
          <cell r="M555" t="str">
            <v>0</v>
          </cell>
          <cell r="N555" t="str">
            <v>0</v>
          </cell>
          <cell r="O555" t="str">
            <v>0</v>
          </cell>
          <cell r="P555" t="str">
            <v>0</v>
          </cell>
          <cell r="Q555" t="str">
            <v>00</v>
          </cell>
          <cell r="R555" t="str">
            <v>0</v>
          </cell>
          <cell r="S555" t="str">
            <v>0</v>
          </cell>
        </row>
        <row r="556">
          <cell r="C556" t="str">
            <v>131119A01</v>
          </cell>
          <cell r="D556" t="str">
            <v>131119A0117A1</v>
          </cell>
          <cell r="E556" t="str">
            <v>418</v>
          </cell>
          <cell r="F556" t="str">
            <v>131119</v>
          </cell>
          <cell r="G556" t="str">
            <v>A01</v>
          </cell>
          <cell r="H556" t="str">
            <v>17A</v>
          </cell>
          <cell r="I556" t="str">
            <v>1</v>
          </cell>
          <cell r="J556" t="str">
            <v>理学</v>
          </cell>
          <cell r="K556" t="str">
            <v>5</v>
          </cell>
          <cell r="L556" t="str">
            <v>0</v>
          </cell>
          <cell r="M556" t="str">
            <v>0</v>
          </cell>
          <cell r="N556" t="str">
            <v>0</v>
          </cell>
          <cell r="O556" t="str">
            <v>0</v>
          </cell>
          <cell r="P556" t="str">
            <v>0</v>
          </cell>
          <cell r="Q556" t="str">
            <v>00</v>
          </cell>
          <cell r="R556" t="str">
            <v>0</v>
          </cell>
          <cell r="S556" t="str">
            <v>0</v>
          </cell>
        </row>
        <row r="557">
          <cell r="C557" t="str">
            <v>131119A01</v>
          </cell>
          <cell r="D557" t="str">
            <v>131119A0165A1</v>
          </cell>
          <cell r="E557" t="str">
            <v>418</v>
          </cell>
          <cell r="F557" t="str">
            <v>131119</v>
          </cell>
          <cell r="G557" t="str">
            <v>A01</v>
          </cell>
          <cell r="H557" t="str">
            <v>65A</v>
          </cell>
          <cell r="I557" t="str">
            <v>1</v>
          </cell>
          <cell r="J557" t="str">
            <v>経済学</v>
          </cell>
          <cell r="K557" t="str">
            <v>5</v>
          </cell>
          <cell r="L557" t="str">
            <v>0</v>
          </cell>
          <cell r="M557" t="str">
            <v>0</v>
          </cell>
          <cell r="N557" t="str">
            <v>0</v>
          </cell>
          <cell r="O557" t="str">
            <v>0</v>
          </cell>
          <cell r="P557" t="str">
            <v>0</v>
          </cell>
          <cell r="Q557" t="str">
            <v>00</v>
          </cell>
          <cell r="R557" t="str">
            <v>0</v>
          </cell>
          <cell r="S557" t="str">
            <v>0</v>
          </cell>
        </row>
        <row r="558">
          <cell r="C558" t="str">
            <v>131119A01</v>
          </cell>
          <cell r="D558" t="str">
            <v>131119A0166A1</v>
          </cell>
          <cell r="E558" t="str">
            <v>418</v>
          </cell>
          <cell r="F558" t="str">
            <v>131119</v>
          </cell>
          <cell r="G558" t="str">
            <v>A01</v>
          </cell>
          <cell r="H558" t="str">
            <v>66A</v>
          </cell>
          <cell r="I558" t="str">
            <v>1</v>
          </cell>
          <cell r="J558" t="str">
            <v>経営学</v>
          </cell>
          <cell r="K558" t="str">
            <v>5</v>
          </cell>
          <cell r="L558" t="str">
            <v>0</v>
          </cell>
          <cell r="M558" t="str">
            <v>0</v>
          </cell>
          <cell r="N558" t="str">
            <v>0</v>
          </cell>
          <cell r="O558" t="str">
            <v>0</v>
          </cell>
          <cell r="P558" t="str">
            <v>0</v>
          </cell>
          <cell r="Q558" t="str">
            <v>00</v>
          </cell>
          <cell r="R558" t="str">
            <v>0</v>
          </cell>
          <cell r="S558" t="str">
            <v>0</v>
          </cell>
        </row>
        <row r="559">
          <cell r="C559" t="str">
            <v>131119A02</v>
          </cell>
          <cell r="D559" t="str">
            <v>131119A0246B1</v>
          </cell>
          <cell r="E559" t="str">
            <v>418</v>
          </cell>
          <cell r="F559" t="str">
            <v>131119</v>
          </cell>
          <cell r="G559" t="str">
            <v>A02</v>
          </cell>
          <cell r="H559" t="str">
            <v>46B</v>
          </cell>
          <cell r="I559" t="str">
            <v>1</v>
          </cell>
          <cell r="J559" t="str">
            <v>人文科学</v>
          </cell>
          <cell r="K559" t="str">
            <v>5</v>
          </cell>
          <cell r="L559" t="str">
            <v>0</v>
          </cell>
          <cell r="M559" t="str">
            <v>0</v>
          </cell>
          <cell r="N559" t="str">
            <v>0</v>
          </cell>
          <cell r="O559" t="str">
            <v>0</v>
          </cell>
          <cell r="P559" t="str">
            <v>0</v>
          </cell>
          <cell r="Q559" t="str">
            <v>00</v>
          </cell>
          <cell r="R559" t="str">
            <v>0</v>
          </cell>
          <cell r="S559" t="str">
            <v>0</v>
          </cell>
        </row>
        <row r="560">
          <cell r="C560" t="str">
            <v>131119A02</v>
          </cell>
          <cell r="D560" t="str">
            <v>131119A024YA1</v>
          </cell>
          <cell r="E560" t="str">
            <v>418</v>
          </cell>
          <cell r="F560" t="str">
            <v>131119</v>
          </cell>
          <cell r="G560" t="str">
            <v>A02</v>
          </cell>
          <cell r="H560" t="str">
            <v>4YA</v>
          </cell>
          <cell r="I560" t="str">
            <v>1</v>
          </cell>
          <cell r="J560" t="str">
            <v>福祉総合学</v>
          </cell>
          <cell r="K560" t="str">
            <v>5</v>
          </cell>
          <cell r="L560" t="str">
            <v>0</v>
          </cell>
          <cell r="M560" t="str">
            <v>0</v>
          </cell>
          <cell r="N560" t="str">
            <v>0</v>
          </cell>
          <cell r="O560" t="str">
            <v>0</v>
          </cell>
          <cell r="P560" t="str">
            <v>0</v>
          </cell>
          <cell r="Q560" t="str">
            <v>00</v>
          </cell>
          <cell r="R560" t="str">
            <v>0</v>
          </cell>
          <cell r="S560" t="str">
            <v>0</v>
          </cell>
        </row>
        <row r="561">
          <cell r="C561" t="str">
            <v>131119A02</v>
          </cell>
          <cell r="D561" t="str">
            <v>131119A026AA1</v>
          </cell>
          <cell r="E561" t="str">
            <v>418</v>
          </cell>
          <cell r="F561" t="str">
            <v>131119</v>
          </cell>
          <cell r="G561" t="str">
            <v>A02</v>
          </cell>
          <cell r="H561" t="str">
            <v>6AA</v>
          </cell>
          <cell r="I561" t="str">
            <v>1</v>
          </cell>
          <cell r="J561" t="str">
            <v>ビジネスデザイン</v>
          </cell>
          <cell r="K561" t="str">
            <v>5</v>
          </cell>
          <cell r="L561" t="str">
            <v>0</v>
          </cell>
          <cell r="M561" t="str">
            <v>0</v>
          </cell>
          <cell r="N561" t="str">
            <v>0</v>
          </cell>
          <cell r="O561" t="str">
            <v>0</v>
          </cell>
          <cell r="P561" t="str">
            <v>0</v>
          </cell>
          <cell r="Q561" t="str">
            <v>00</v>
          </cell>
          <cell r="R561" t="str">
            <v>0</v>
          </cell>
          <cell r="S561" t="str">
            <v>0</v>
          </cell>
        </row>
        <row r="562">
          <cell r="C562" t="str">
            <v>131119A02</v>
          </cell>
          <cell r="D562" t="str">
            <v>131119A0271B1</v>
          </cell>
          <cell r="E562" t="str">
            <v>418</v>
          </cell>
          <cell r="F562" t="str">
            <v>131119</v>
          </cell>
          <cell r="G562" t="str">
            <v>A02</v>
          </cell>
          <cell r="H562" t="str">
            <v>71B</v>
          </cell>
          <cell r="I562" t="str">
            <v>1</v>
          </cell>
          <cell r="J562" t="str">
            <v>経営情報学</v>
          </cell>
          <cell r="K562" t="str">
            <v>5</v>
          </cell>
          <cell r="L562" t="str">
            <v>0</v>
          </cell>
          <cell r="M562" t="str">
            <v>0</v>
          </cell>
          <cell r="N562" t="str">
            <v>0</v>
          </cell>
          <cell r="O562" t="str">
            <v>0</v>
          </cell>
          <cell r="P562" t="str">
            <v>0</v>
          </cell>
          <cell r="Q562" t="str">
            <v>00</v>
          </cell>
          <cell r="R562" t="str">
            <v>0</v>
          </cell>
          <cell r="S562" t="str">
            <v>0</v>
          </cell>
        </row>
        <row r="563">
          <cell r="C563" t="str">
            <v>131120A01</v>
          </cell>
          <cell r="D563" t="str">
            <v>131120A0146A1</v>
          </cell>
          <cell r="E563" t="str">
            <v>418</v>
          </cell>
          <cell r="F563" t="str">
            <v>131120</v>
          </cell>
          <cell r="G563" t="str">
            <v>A01</v>
          </cell>
          <cell r="H563" t="str">
            <v>46A</v>
          </cell>
          <cell r="I563" t="str">
            <v>1</v>
          </cell>
          <cell r="J563" t="str">
            <v>人文科学</v>
          </cell>
          <cell r="K563" t="str">
            <v>5</v>
          </cell>
          <cell r="L563" t="str">
            <v>0</v>
          </cell>
          <cell r="M563" t="str">
            <v>0</v>
          </cell>
          <cell r="N563" t="str">
            <v>0</v>
          </cell>
          <cell r="O563" t="str">
            <v>0</v>
          </cell>
          <cell r="P563" t="str">
            <v>0</v>
          </cell>
          <cell r="Q563" t="str">
            <v>00</v>
          </cell>
          <cell r="R563" t="str">
            <v>0</v>
          </cell>
          <cell r="S563" t="str">
            <v>0</v>
          </cell>
        </row>
        <row r="564">
          <cell r="C564" t="str">
            <v>131121A01</v>
          </cell>
          <cell r="D564" t="str">
            <v>131121A014CB1</v>
          </cell>
          <cell r="E564" t="str">
            <v>418</v>
          </cell>
          <cell r="F564" t="str">
            <v>131121</v>
          </cell>
          <cell r="G564" t="str">
            <v>A01</v>
          </cell>
          <cell r="H564" t="str">
            <v>4CB</v>
          </cell>
          <cell r="I564" t="str">
            <v>1</v>
          </cell>
          <cell r="J564" t="str">
            <v>心理学</v>
          </cell>
          <cell r="K564" t="str">
            <v>5</v>
          </cell>
          <cell r="L564" t="str">
            <v>0</v>
          </cell>
          <cell r="M564" t="str">
            <v>0</v>
          </cell>
          <cell r="N564" t="str">
            <v>0</v>
          </cell>
          <cell r="O564" t="str">
            <v>0</v>
          </cell>
          <cell r="P564" t="str">
            <v>0</v>
          </cell>
          <cell r="Q564" t="str">
            <v>00</v>
          </cell>
          <cell r="R564" t="str">
            <v>0</v>
          </cell>
          <cell r="S564" t="str">
            <v>0</v>
          </cell>
        </row>
        <row r="565">
          <cell r="C565" t="str">
            <v>131122A01</v>
          </cell>
          <cell r="D565" t="str">
            <v>131122A014CB1</v>
          </cell>
          <cell r="E565" t="str">
            <v>418</v>
          </cell>
          <cell r="F565" t="str">
            <v>131122</v>
          </cell>
          <cell r="G565" t="str">
            <v>A01</v>
          </cell>
          <cell r="H565" t="str">
            <v>4CB</v>
          </cell>
          <cell r="I565" t="str">
            <v>1</v>
          </cell>
          <cell r="J565" t="str">
            <v>心理学</v>
          </cell>
          <cell r="K565" t="str">
            <v>5</v>
          </cell>
          <cell r="L565" t="str">
            <v>0</v>
          </cell>
          <cell r="M565" t="str">
            <v>0</v>
          </cell>
          <cell r="N565" t="str">
            <v>0</v>
          </cell>
          <cell r="O565" t="str">
            <v>0</v>
          </cell>
          <cell r="P565" t="str">
            <v>0</v>
          </cell>
          <cell r="Q565" t="str">
            <v>00</v>
          </cell>
          <cell r="R565" t="str">
            <v>0</v>
          </cell>
          <cell r="S565" t="str">
            <v>0</v>
          </cell>
        </row>
        <row r="566">
          <cell r="C566" t="str">
            <v>131122A01</v>
          </cell>
          <cell r="D566" t="str">
            <v>131122A014EA1</v>
          </cell>
          <cell r="E566" t="str">
            <v>418</v>
          </cell>
          <cell r="F566" t="str">
            <v>131122</v>
          </cell>
          <cell r="G566" t="str">
            <v>A01</v>
          </cell>
          <cell r="H566" t="str">
            <v>4EA</v>
          </cell>
          <cell r="I566" t="str">
            <v>1</v>
          </cell>
          <cell r="J566" t="str">
            <v>国際交流</v>
          </cell>
          <cell r="K566" t="str">
            <v>5</v>
          </cell>
          <cell r="L566" t="str">
            <v>0</v>
          </cell>
          <cell r="M566" t="str">
            <v>0</v>
          </cell>
          <cell r="N566" t="str">
            <v>0</v>
          </cell>
          <cell r="O566" t="str">
            <v>0</v>
          </cell>
          <cell r="P566" t="str">
            <v>0</v>
          </cell>
          <cell r="Q566" t="str">
            <v>00</v>
          </cell>
          <cell r="R566" t="str">
            <v>0</v>
          </cell>
          <cell r="S566" t="str">
            <v>0</v>
          </cell>
        </row>
        <row r="567">
          <cell r="C567" t="str">
            <v>131122A01</v>
          </cell>
          <cell r="D567" t="str">
            <v>131122A0166A1</v>
          </cell>
          <cell r="E567" t="str">
            <v>418</v>
          </cell>
          <cell r="F567" t="str">
            <v>131122</v>
          </cell>
          <cell r="G567" t="str">
            <v>A01</v>
          </cell>
          <cell r="H567" t="str">
            <v>66A</v>
          </cell>
          <cell r="I567" t="str">
            <v>1</v>
          </cell>
          <cell r="J567" t="str">
            <v>経営学</v>
          </cell>
          <cell r="K567" t="str">
            <v>5</v>
          </cell>
          <cell r="L567" t="str">
            <v>0</v>
          </cell>
          <cell r="M567" t="str">
            <v>0</v>
          </cell>
          <cell r="N567" t="str">
            <v>0</v>
          </cell>
          <cell r="O567" t="str">
            <v>0</v>
          </cell>
          <cell r="P567" t="str">
            <v>0</v>
          </cell>
          <cell r="Q567" t="str">
            <v>00</v>
          </cell>
          <cell r="R567" t="str">
            <v>0</v>
          </cell>
          <cell r="S567" t="str">
            <v>0</v>
          </cell>
        </row>
        <row r="568">
          <cell r="C568" t="str">
            <v>131125A01</v>
          </cell>
          <cell r="D568" t="str">
            <v>131125A014AB1</v>
          </cell>
          <cell r="E568" t="str">
            <v>418</v>
          </cell>
          <cell r="F568" t="str">
            <v>131125</v>
          </cell>
          <cell r="G568" t="str">
            <v>A01</v>
          </cell>
          <cell r="H568" t="str">
            <v>4AB</v>
          </cell>
          <cell r="I568" t="str">
            <v>1</v>
          </cell>
          <cell r="J568" t="str">
            <v>仏教学</v>
          </cell>
          <cell r="K568" t="str">
            <v>5</v>
          </cell>
          <cell r="L568" t="str">
            <v>0</v>
          </cell>
          <cell r="M568" t="str">
            <v>0</v>
          </cell>
          <cell r="N568" t="str">
            <v>0</v>
          </cell>
          <cell r="O568" t="str">
            <v>0</v>
          </cell>
          <cell r="P568" t="str">
            <v>0</v>
          </cell>
          <cell r="Q568" t="str">
            <v>00</v>
          </cell>
          <cell r="R568" t="str">
            <v>0</v>
          </cell>
          <cell r="S568" t="str">
            <v>0</v>
          </cell>
        </row>
        <row r="569">
          <cell r="C569" t="str">
            <v>131127A01</v>
          </cell>
          <cell r="D569" t="str">
            <v>131127A0167A1</v>
          </cell>
          <cell r="E569" t="str">
            <v>418</v>
          </cell>
          <cell r="F569" t="str">
            <v>131127</v>
          </cell>
          <cell r="G569" t="str">
            <v>A01</v>
          </cell>
          <cell r="H569" t="str">
            <v>67A</v>
          </cell>
          <cell r="I569" t="str">
            <v>1</v>
          </cell>
          <cell r="J569" t="str">
            <v>経営管理</v>
          </cell>
          <cell r="K569" t="str">
            <v>5</v>
          </cell>
          <cell r="L569" t="str">
            <v>0</v>
          </cell>
          <cell r="M569" t="str">
            <v>0</v>
          </cell>
          <cell r="N569" t="str">
            <v>0</v>
          </cell>
          <cell r="O569" t="str">
            <v>0</v>
          </cell>
          <cell r="P569" t="str">
            <v>0</v>
          </cell>
          <cell r="Q569" t="str">
            <v>00</v>
          </cell>
          <cell r="R569" t="str">
            <v>0</v>
          </cell>
          <cell r="S569" t="str">
            <v>0</v>
          </cell>
        </row>
        <row r="570">
          <cell r="C570" t="str">
            <v>131128A01</v>
          </cell>
          <cell r="D570" t="str">
            <v>131128A011IA1</v>
          </cell>
          <cell r="E570" t="str">
            <v>418</v>
          </cell>
          <cell r="F570" t="str">
            <v>131128</v>
          </cell>
          <cell r="G570" t="str">
            <v>A01</v>
          </cell>
          <cell r="H570" t="str">
            <v>1IA</v>
          </cell>
          <cell r="I570" t="str">
            <v>1</v>
          </cell>
          <cell r="J570" t="str">
            <v>芸術情報</v>
          </cell>
          <cell r="K570" t="str">
            <v>5</v>
          </cell>
          <cell r="L570" t="str">
            <v>0</v>
          </cell>
          <cell r="M570" t="str">
            <v>0</v>
          </cell>
          <cell r="N570" t="str">
            <v>0</v>
          </cell>
          <cell r="O570" t="str">
            <v>0</v>
          </cell>
          <cell r="P570" t="str">
            <v>0</v>
          </cell>
          <cell r="Q570" t="str">
            <v>00</v>
          </cell>
          <cell r="R570" t="str">
            <v>0</v>
          </cell>
          <cell r="S570" t="str">
            <v>0</v>
          </cell>
        </row>
        <row r="571">
          <cell r="C571" t="str">
            <v>131128A01</v>
          </cell>
          <cell r="D571" t="str">
            <v>131128A015DA1</v>
          </cell>
          <cell r="E571" t="str">
            <v>418</v>
          </cell>
          <cell r="F571" t="str">
            <v>131128</v>
          </cell>
          <cell r="G571" t="str">
            <v>A01</v>
          </cell>
          <cell r="H571" t="str">
            <v>5DA</v>
          </cell>
          <cell r="I571" t="str">
            <v>1</v>
          </cell>
          <cell r="J571" t="str">
            <v>総合政策</v>
          </cell>
          <cell r="K571" t="str">
            <v>5</v>
          </cell>
          <cell r="L571" t="str">
            <v>0</v>
          </cell>
          <cell r="M571" t="str">
            <v>0</v>
          </cell>
          <cell r="N571" t="str">
            <v>0</v>
          </cell>
          <cell r="O571" t="str">
            <v>0</v>
          </cell>
          <cell r="P571" t="str">
            <v>0</v>
          </cell>
          <cell r="Q571" t="str">
            <v>00</v>
          </cell>
          <cell r="R571" t="str">
            <v>0</v>
          </cell>
          <cell r="S571" t="str">
            <v>0</v>
          </cell>
        </row>
        <row r="572">
          <cell r="C572" t="str">
            <v>131130A01</v>
          </cell>
          <cell r="D572" t="str">
            <v>131130A017WA4</v>
          </cell>
          <cell r="E572" t="str">
            <v>418</v>
          </cell>
          <cell r="F572" t="str">
            <v>131130</v>
          </cell>
          <cell r="G572" t="str">
            <v>A01</v>
          </cell>
          <cell r="H572" t="str">
            <v>7WA</v>
          </cell>
          <cell r="I572" t="str">
            <v>4</v>
          </cell>
          <cell r="J572" t="str">
            <v>人間総合科学</v>
          </cell>
          <cell r="K572" t="str">
            <v>5</v>
          </cell>
          <cell r="L572" t="str">
            <v>0</v>
          </cell>
          <cell r="M572" t="str">
            <v>0</v>
          </cell>
          <cell r="N572" t="str">
            <v>0</v>
          </cell>
          <cell r="O572" t="str">
            <v>0</v>
          </cell>
          <cell r="P572" t="str">
            <v>0</v>
          </cell>
          <cell r="Q572" t="str">
            <v>00</v>
          </cell>
          <cell r="R572" t="str">
            <v>0</v>
          </cell>
          <cell r="S572" t="str">
            <v>0</v>
          </cell>
        </row>
        <row r="573">
          <cell r="C573" t="str">
            <v>131142A01</v>
          </cell>
          <cell r="D573" t="str">
            <v>131142A012IA1</v>
          </cell>
          <cell r="E573" t="str">
            <v>418</v>
          </cell>
          <cell r="F573" t="str">
            <v>131142</v>
          </cell>
          <cell r="G573" t="str">
            <v>A01</v>
          </cell>
          <cell r="H573" t="str">
            <v>2IA</v>
          </cell>
          <cell r="I573" t="str">
            <v>1</v>
          </cell>
          <cell r="J573" t="str">
            <v>映画プロデュース</v>
          </cell>
          <cell r="K573" t="str">
            <v>5</v>
          </cell>
          <cell r="L573" t="str">
            <v>0</v>
          </cell>
          <cell r="M573" t="str">
            <v>0</v>
          </cell>
          <cell r="N573" t="str">
            <v>0</v>
          </cell>
          <cell r="O573" t="str">
            <v>0</v>
          </cell>
          <cell r="P573" t="str">
            <v>0</v>
          </cell>
          <cell r="Q573" t="str">
            <v>00</v>
          </cell>
          <cell r="R573" t="str">
            <v>0</v>
          </cell>
          <cell r="S573" t="str">
            <v>0</v>
          </cell>
        </row>
        <row r="574">
          <cell r="C574" t="str">
            <v>131143A01</v>
          </cell>
          <cell r="D574" t="str">
            <v>131143A013TA1</v>
          </cell>
          <cell r="E574" t="str">
            <v>418</v>
          </cell>
          <cell r="F574" t="str">
            <v>131143</v>
          </cell>
          <cell r="G574" t="str">
            <v>A01</v>
          </cell>
          <cell r="H574" t="str">
            <v>3TA</v>
          </cell>
          <cell r="I574" t="str">
            <v>1</v>
          </cell>
          <cell r="J574" t="str">
            <v>会計</v>
          </cell>
          <cell r="K574" t="str">
            <v>5</v>
          </cell>
          <cell r="L574" t="str">
            <v>0</v>
          </cell>
          <cell r="M574" t="str">
            <v>0</v>
          </cell>
          <cell r="N574" t="str">
            <v>0</v>
          </cell>
          <cell r="O574" t="str">
            <v>0</v>
          </cell>
          <cell r="P574" t="str">
            <v>0</v>
          </cell>
          <cell r="Q574" t="str">
            <v>00</v>
          </cell>
          <cell r="R574" t="str">
            <v>0</v>
          </cell>
          <cell r="S574" t="str">
            <v>0</v>
          </cell>
        </row>
        <row r="575">
          <cell r="C575" t="str">
            <v>141001A01</v>
          </cell>
          <cell r="D575" t="str">
            <v>141001A0114B1</v>
          </cell>
          <cell r="E575" t="str">
            <v>418</v>
          </cell>
          <cell r="F575" t="str">
            <v>141001</v>
          </cell>
          <cell r="G575" t="str">
            <v>A01</v>
          </cell>
          <cell r="H575" t="str">
            <v>14B</v>
          </cell>
          <cell r="I575" t="str">
            <v>1</v>
          </cell>
          <cell r="J575" t="str">
            <v>環境保健学</v>
          </cell>
          <cell r="K575" t="str">
            <v>5</v>
          </cell>
          <cell r="L575" t="str">
            <v>0</v>
          </cell>
          <cell r="M575" t="str">
            <v>0</v>
          </cell>
          <cell r="N575" t="str">
            <v>0</v>
          </cell>
          <cell r="O575" t="str">
            <v>0</v>
          </cell>
          <cell r="P575" t="str">
            <v>0</v>
          </cell>
          <cell r="Q575" t="str">
            <v>00</v>
          </cell>
          <cell r="R575" t="str">
            <v>0</v>
          </cell>
          <cell r="S575" t="str">
            <v>0</v>
          </cell>
        </row>
        <row r="576">
          <cell r="C576" t="str">
            <v>141001A01</v>
          </cell>
          <cell r="D576" t="str">
            <v>141001A0133B1</v>
          </cell>
          <cell r="E576" t="str">
            <v>418</v>
          </cell>
          <cell r="F576" t="str">
            <v>141001</v>
          </cell>
          <cell r="G576" t="str">
            <v>A01</v>
          </cell>
          <cell r="H576" t="str">
            <v>33B</v>
          </cell>
          <cell r="I576" t="str">
            <v>1</v>
          </cell>
          <cell r="J576" t="str">
            <v>獣医学</v>
          </cell>
          <cell r="K576" t="str">
            <v>5</v>
          </cell>
          <cell r="L576" t="str">
            <v>0</v>
          </cell>
          <cell r="M576" t="str">
            <v>0</v>
          </cell>
          <cell r="N576" t="str">
            <v>0</v>
          </cell>
          <cell r="O576" t="str">
            <v>0</v>
          </cell>
          <cell r="P576" t="str">
            <v>0</v>
          </cell>
          <cell r="Q576" t="str">
            <v>00</v>
          </cell>
          <cell r="R576" t="str">
            <v>0</v>
          </cell>
          <cell r="S576" t="str">
            <v>0</v>
          </cell>
        </row>
        <row r="577">
          <cell r="C577" t="str">
            <v>141002A01</v>
          </cell>
          <cell r="D577" t="str">
            <v>141002A0117B1</v>
          </cell>
          <cell r="E577" t="str">
            <v>418</v>
          </cell>
          <cell r="F577" t="str">
            <v>141002</v>
          </cell>
          <cell r="G577" t="str">
            <v>A01</v>
          </cell>
          <cell r="H577" t="str">
            <v>17B</v>
          </cell>
          <cell r="I577" t="str">
            <v>1</v>
          </cell>
          <cell r="J577" t="str">
            <v>理学</v>
          </cell>
          <cell r="K577" t="str">
            <v>5</v>
          </cell>
          <cell r="L577" t="str">
            <v>0</v>
          </cell>
          <cell r="M577" t="str">
            <v>0</v>
          </cell>
          <cell r="N577" t="str">
            <v>0</v>
          </cell>
          <cell r="O577" t="str">
            <v>0</v>
          </cell>
          <cell r="P577" t="str">
            <v>0</v>
          </cell>
          <cell r="Q577" t="str">
            <v>00</v>
          </cell>
          <cell r="R577" t="str">
            <v>0</v>
          </cell>
          <cell r="S577" t="str">
            <v>0</v>
          </cell>
        </row>
        <row r="578">
          <cell r="C578" t="str">
            <v>141002A01</v>
          </cell>
          <cell r="D578" t="str">
            <v>141002A0120B1</v>
          </cell>
          <cell r="E578" t="str">
            <v>418</v>
          </cell>
          <cell r="F578" t="str">
            <v>141002</v>
          </cell>
          <cell r="G578" t="str">
            <v>A01</v>
          </cell>
          <cell r="H578" t="str">
            <v>20B</v>
          </cell>
          <cell r="I578" t="str">
            <v>1</v>
          </cell>
          <cell r="J578" t="str">
            <v>工学</v>
          </cell>
          <cell r="K578" t="str">
            <v>5</v>
          </cell>
          <cell r="L578" t="str">
            <v>0</v>
          </cell>
          <cell r="M578" t="str">
            <v>0</v>
          </cell>
          <cell r="N578" t="str">
            <v>0</v>
          </cell>
          <cell r="O578" t="str">
            <v>0</v>
          </cell>
          <cell r="P578" t="str">
            <v>0</v>
          </cell>
          <cell r="Q578" t="str">
            <v>00</v>
          </cell>
          <cell r="R578" t="str">
            <v>0</v>
          </cell>
          <cell r="S578" t="str">
            <v>0</v>
          </cell>
        </row>
        <row r="579">
          <cell r="C579" t="str">
            <v>141002A01</v>
          </cell>
          <cell r="D579" t="str">
            <v>141002A0145B1</v>
          </cell>
          <cell r="E579" t="str">
            <v>418</v>
          </cell>
          <cell r="F579" t="str">
            <v>141002</v>
          </cell>
          <cell r="G579" t="str">
            <v>A01</v>
          </cell>
          <cell r="H579" t="str">
            <v>45B</v>
          </cell>
          <cell r="I579" t="str">
            <v>1</v>
          </cell>
          <cell r="J579" t="str">
            <v>外国語学</v>
          </cell>
          <cell r="K579" t="str">
            <v>5</v>
          </cell>
          <cell r="L579" t="str">
            <v>0</v>
          </cell>
          <cell r="M579" t="str">
            <v>0</v>
          </cell>
          <cell r="N579" t="str">
            <v>0</v>
          </cell>
          <cell r="O579" t="str">
            <v>0</v>
          </cell>
          <cell r="P579" t="str">
            <v>0</v>
          </cell>
          <cell r="Q579" t="str">
            <v>00</v>
          </cell>
          <cell r="R579" t="str">
            <v>0</v>
          </cell>
          <cell r="S579" t="str">
            <v>0</v>
          </cell>
        </row>
        <row r="580">
          <cell r="C580" t="str">
            <v>141002A01</v>
          </cell>
          <cell r="D580" t="str">
            <v>141002A0151B1</v>
          </cell>
          <cell r="E580" t="str">
            <v>418</v>
          </cell>
          <cell r="F580" t="str">
            <v>141002</v>
          </cell>
          <cell r="G580" t="str">
            <v>A01</v>
          </cell>
          <cell r="H580" t="str">
            <v>51B</v>
          </cell>
          <cell r="I580" t="str">
            <v>1</v>
          </cell>
          <cell r="J580" t="str">
            <v>歴史民俗資料学</v>
          </cell>
          <cell r="K580" t="str">
            <v>5</v>
          </cell>
          <cell r="L580" t="str">
            <v>0</v>
          </cell>
          <cell r="M580" t="str">
            <v>0</v>
          </cell>
          <cell r="N580" t="str">
            <v>0</v>
          </cell>
          <cell r="O580" t="str">
            <v>0</v>
          </cell>
          <cell r="P580" t="str">
            <v>0</v>
          </cell>
          <cell r="Q580" t="str">
            <v>00</v>
          </cell>
          <cell r="R580" t="str">
            <v>0</v>
          </cell>
          <cell r="S580" t="str">
            <v>0</v>
          </cell>
        </row>
        <row r="581">
          <cell r="C581" t="str">
            <v>141002A01</v>
          </cell>
          <cell r="D581" t="str">
            <v>141002A0160B1</v>
          </cell>
          <cell r="E581" t="str">
            <v>418</v>
          </cell>
          <cell r="F581" t="str">
            <v>141002</v>
          </cell>
          <cell r="G581" t="str">
            <v>A01</v>
          </cell>
          <cell r="H581" t="str">
            <v>60B</v>
          </cell>
          <cell r="I581" t="str">
            <v>1</v>
          </cell>
          <cell r="J581" t="str">
            <v>法学</v>
          </cell>
          <cell r="K581" t="str">
            <v>5</v>
          </cell>
          <cell r="L581" t="str">
            <v>0</v>
          </cell>
          <cell r="M581" t="str">
            <v>0</v>
          </cell>
          <cell r="N581" t="str">
            <v>0</v>
          </cell>
          <cell r="O581" t="str">
            <v>0</v>
          </cell>
          <cell r="P581" t="str">
            <v>0</v>
          </cell>
          <cell r="Q581" t="str">
            <v>00</v>
          </cell>
          <cell r="R581" t="str">
            <v>0</v>
          </cell>
          <cell r="S581" t="str">
            <v>0</v>
          </cell>
        </row>
        <row r="582">
          <cell r="C582" t="str">
            <v>141002A01</v>
          </cell>
          <cell r="D582" t="str">
            <v>141002A0165B1</v>
          </cell>
          <cell r="E582" t="str">
            <v>418</v>
          </cell>
          <cell r="F582" t="str">
            <v>141002</v>
          </cell>
          <cell r="G582" t="str">
            <v>A01</v>
          </cell>
          <cell r="H582" t="str">
            <v>65B</v>
          </cell>
          <cell r="I582" t="str">
            <v>1</v>
          </cell>
          <cell r="J582" t="str">
            <v>経済学</v>
          </cell>
          <cell r="K582" t="str">
            <v>5</v>
          </cell>
          <cell r="L582" t="str">
            <v>0</v>
          </cell>
          <cell r="M582" t="str">
            <v>0</v>
          </cell>
          <cell r="N582" t="str">
            <v>0</v>
          </cell>
          <cell r="O582" t="str">
            <v>0</v>
          </cell>
          <cell r="P582" t="str">
            <v>0</v>
          </cell>
          <cell r="Q582" t="str">
            <v>00</v>
          </cell>
          <cell r="R582" t="str">
            <v>0</v>
          </cell>
          <cell r="S582" t="str">
            <v>0</v>
          </cell>
        </row>
        <row r="583">
          <cell r="C583" t="str">
            <v>141002A01</v>
          </cell>
          <cell r="D583" t="str">
            <v>141002A0166B1</v>
          </cell>
          <cell r="E583" t="str">
            <v>418</v>
          </cell>
          <cell r="F583" t="str">
            <v>141002</v>
          </cell>
          <cell r="G583" t="str">
            <v>A01</v>
          </cell>
          <cell r="H583" t="str">
            <v>66B</v>
          </cell>
          <cell r="I583" t="str">
            <v>1</v>
          </cell>
          <cell r="J583" t="str">
            <v>経営学</v>
          </cell>
          <cell r="K583" t="str">
            <v>5</v>
          </cell>
          <cell r="L583" t="str">
            <v>0</v>
          </cell>
          <cell r="M583" t="str">
            <v>0</v>
          </cell>
          <cell r="N583" t="str">
            <v>0</v>
          </cell>
          <cell r="O583" t="str">
            <v>0</v>
          </cell>
          <cell r="P583" t="str">
            <v>0</v>
          </cell>
          <cell r="Q583" t="str">
            <v>00</v>
          </cell>
          <cell r="R583" t="str">
            <v>0</v>
          </cell>
          <cell r="S583" t="str">
            <v>0</v>
          </cell>
        </row>
        <row r="584">
          <cell r="C584" t="str">
            <v>141002A01</v>
          </cell>
          <cell r="D584" t="str">
            <v>141002A016LA1</v>
          </cell>
          <cell r="E584" t="str">
            <v>418</v>
          </cell>
          <cell r="F584" t="str">
            <v>141002</v>
          </cell>
          <cell r="G584" t="str">
            <v>A01</v>
          </cell>
          <cell r="H584" t="str">
            <v>6LA</v>
          </cell>
          <cell r="I584" t="str">
            <v>1</v>
          </cell>
          <cell r="J584" t="str">
            <v>法務</v>
          </cell>
          <cell r="K584" t="str">
            <v>5</v>
          </cell>
          <cell r="L584" t="str">
            <v>0</v>
          </cell>
          <cell r="M584" t="str">
            <v>0</v>
          </cell>
          <cell r="N584" t="str">
            <v>0</v>
          </cell>
          <cell r="O584" t="str">
            <v>0</v>
          </cell>
          <cell r="P584" t="str">
            <v>0</v>
          </cell>
          <cell r="Q584" t="str">
            <v>00</v>
          </cell>
          <cell r="R584" t="str">
            <v>0</v>
          </cell>
          <cell r="S584" t="str">
            <v>0</v>
          </cell>
        </row>
        <row r="585">
          <cell r="C585" t="str">
            <v>141003A01</v>
          </cell>
          <cell r="D585" t="str">
            <v>141003A0102D1</v>
          </cell>
          <cell r="E585" t="str">
            <v>418</v>
          </cell>
          <cell r="F585" t="str">
            <v>141003</v>
          </cell>
          <cell r="G585" t="str">
            <v>A01</v>
          </cell>
          <cell r="H585" t="str">
            <v>02D</v>
          </cell>
          <cell r="I585" t="str">
            <v>1</v>
          </cell>
          <cell r="J585" t="str">
            <v>歯学</v>
          </cell>
          <cell r="K585" t="str">
            <v>5</v>
          </cell>
          <cell r="L585" t="str">
            <v>0</v>
          </cell>
          <cell r="M585" t="str">
            <v>0</v>
          </cell>
          <cell r="N585" t="str">
            <v>0</v>
          </cell>
          <cell r="O585" t="str">
            <v>0</v>
          </cell>
          <cell r="P585" t="str">
            <v>0</v>
          </cell>
          <cell r="Q585" t="str">
            <v>00</v>
          </cell>
          <cell r="R585" t="str">
            <v>0</v>
          </cell>
          <cell r="S585" t="str">
            <v>0</v>
          </cell>
        </row>
        <row r="586">
          <cell r="C586" t="str">
            <v>141004A01</v>
          </cell>
          <cell r="D586" t="str">
            <v>141004A0120B1</v>
          </cell>
          <cell r="E586" t="str">
            <v>418</v>
          </cell>
          <cell r="F586" t="str">
            <v>141004</v>
          </cell>
          <cell r="G586" t="str">
            <v>A01</v>
          </cell>
          <cell r="H586" t="str">
            <v>20B</v>
          </cell>
          <cell r="I586" t="str">
            <v>1</v>
          </cell>
          <cell r="J586" t="str">
            <v>工学</v>
          </cell>
          <cell r="K586" t="str">
            <v>5</v>
          </cell>
          <cell r="L586" t="str">
            <v>0</v>
          </cell>
          <cell r="M586" t="str">
            <v>0</v>
          </cell>
          <cell r="N586" t="str">
            <v>0</v>
          </cell>
          <cell r="O586" t="str">
            <v>0</v>
          </cell>
          <cell r="P586" t="str">
            <v>0</v>
          </cell>
          <cell r="Q586" t="str">
            <v>00</v>
          </cell>
          <cell r="R586" t="str">
            <v>0</v>
          </cell>
          <cell r="S586" t="str">
            <v>0</v>
          </cell>
        </row>
        <row r="587">
          <cell r="C587" t="str">
            <v>141004A01</v>
          </cell>
          <cell r="D587" t="str">
            <v>141004A0141B1</v>
          </cell>
          <cell r="E587" t="str">
            <v>418</v>
          </cell>
          <cell r="F587" t="str">
            <v>141004</v>
          </cell>
          <cell r="G587" t="str">
            <v>A01</v>
          </cell>
          <cell r="H587" t="str">
            <v>41B</v>
          </cell>
          <cell r="I587" t="str">
            <v>1</v>
          </cell>
          <cell r="J587" t="str">
            <v>文学</v>
          </cell>
          <cell r="K587" t="str">
            <v>5</v>
          </cell>
          <cell r="L587" t="str">
            <v>0</v>
          </cell>
          <cell r="M587" t="str">
            <v>0</v>
          </cell>
          <cell r="N587" t="str">
            <v>0</v>
          </cell>
          <cell r="O587" t="str">
            <v>0</v>
          </cell>
          <cell r="P587" t="str">
            <v>0</v>
          </cell>
          <cell r="Q587" t="str">
            <v>00</v>
          </cell>
          <cell r="R587" t="str">
            <v>0</v>
          </cell>
          <cell r="S587" t="str">
            <v>0</v>
          </cell>
        </row>
        <row r="588">
          <cell r="C588" t="str">
            <v>141004A01</v>
          </cell>
          <cell r="D588" t="str">
            <v>141004A0160B1</v>
          </cell>
          <cell r="E588" t="str">
            <v>418</v>
          </cell>
          <cell r="F588" t="str">
            <v>141004</v>
          </cell>
          <cell r="G588" t="str">
            <v>A01</v>
          </cell>
          <cell r="H588" t="str">
            <v>60B</v>
          </cell>
          <cell r="I588" t="str">
            <v>1</v>
          </cell>
          <cell r="J588" t="str">
            <v>法学</v>
          </cell>
          <cell r="K588" t="str">
            <v>5</v>
          </cell>
          <cell r="L588" t="str">
            <v>0</v>
          </cell>
          <cell r="M588" t="str">
            <v>0</v>
          </cell>
          <cell r="N588" t="str">
            <v>0</v>
          </cell>
          <cell r="O588" t="str">
            <v>0</v>
          </cell>
          <cell r="P588" t="str">
            <v>0</v>
          </cell>
          <cell r="Q588" t="str">
            <v>00</v>
          </cell>
          <cell r="R588" t="str">
            <v>0</v>
          </cell>
          <cell r="S588" t="str">
            <v>0</v>
          </cell>
        </row>
        <row r="589">
          <cell r="C589" t="str">
            <v>141004A01</v>
          </cell>
          <cell r="D589" t="str">
            <v>141004A0165B1</v>
          </cell>
          <cell r="E589" t="str">
            <v>418</v>
          </cell>
          <cell r="F589" t="str">
            <v>141004</v>
          </cell>
          <cell r="G589" t="str">
            <v>A01</v>
          </cell>
          <cell r="H589" t="str">
            <v>65B</v>
          </cell>
          <cell r="I589" t="str">
            <v>1</v>
          </cell>
          <cell r="J589" t="str">
            <v>経済学</v>
          </cell>
          <cell r="K589" t="str">
            <v>5</v>
          </cell>
          <cell r="L589" t="str">
            <v>0</v>
          </cell>
          <cell r="M589" t="str">
            <v>0</v>
          </cell>
          <cell r="N589" t="str">
            <v>0</v>
          </cell>
          <cell r="O589" t="str">
            <v>0</v>
          </cell>
          <cell r="P589" t="str">
            <v>0</v>
          </cell>
          <cell r="Q589" t="str">
            <v>00</v>
          </cell>
          <cell r="R589" t="str">
            <v>0</v>
          </cell>
          <cell r="S589" t="str">
            <v>0</v>
          </cell>
        </row>
        <row r="590">
          <cell r="C590" t="str">
            <v>141004A01</v>
          </cell>
          <cell r="D590" t="str">
            <v>141004A016LA1</v>
          </cell>
          <cell r="E590" t="str">
            <v>418</v>
          </cell>
          <cell r="F590" t="str">
            <v>141004</v>
          </cell>
          <cell r="G590" t="str">
            <v>A01</v>
          </cell>
          <cell r="H590" t="str">
            <v>6LA</v>
          </cell>
          <cell r="I590" t="str">
            <v>1</v>
          </cell>
          <cell r="J590" t="str">
            <v>法務</v>
          </cell>
          <cell r="K590" t="str">
            <v>5</v>
          </cell>
          <cell r="L590" t="str">
            <v>0</v>
          </cell>
          <cell r="M590" t="str">
            <v>0</v>
          </cell>
          <cell r="N590" t="str">
            <v>0</v>
          </cell>
          <cell r="O590" t="str">
            <v>0</v>
          </cell>
          <cell r="P590" t="str">
            <v>0</v>
          </cell>
          <cell r="Q590" t="str">
            <v>00</v>
          </cell>
          <cell r="R590" t="str">
            <v>0</v>
          </cell>
          <cell r="S590" t="str">
            <v>0</v>
          </cell>
        </row>
        <row r="591">
          <cell r="C591" t="str">
            <v>141005A01</v>
          </cell>
          <cell r="D591" t="str">
            <v>141005A0120B1</v>
          </cell>
          <cell r="E591" t="str">
            <v>418</v>
          </cell>
          <cell r="F591" t="str">
            <v>141005</v>
          </cell>
          <cell r="G591" t="str">
            <v>A01</v>
          </cell>
          <cell r="H591" t="str">
            <v>20B</v>
          </cell>
          <cell r="I591" t="str">
            <v>1</v>
          </cell>
          <cell r="J591" t="str">
            <v>工学</v>
          </cell>
          <cell r="K591" t="str">
            <v>5</v>
          </cell>
          <cell r="L591" t="str">
            <v>0</v>
          </cell>
          <cell r="M591" t="str">
            <v>0</v>
          </cell>
          <cell r="N591" t="str">
            <v>0</v>
          </cell>
          <cell r="O591" t="str">
            <v>0</v>
          </cell>
          <cell r="P591" t="str">
            <v>0</v>
          </cell>
          <cell r="Q591" t="str">
            <v>00</v>
          </cell>
          <cell r="R591" t="str">
            <v>0</v>
          </cell>
          <cell r="S591" t="str">
            <v>0</v>
          </cell>
        </row>
        <row r="592">
          <cell r="C592" t="str">
            <v>141007A01</v>
          </cell>
          <cell r="D592" t="str">
            <v>141007A0102D1</v>
          </cell>
          <cell r="E592" t="str">
            <v>418</v>
          </cell>
          <cell r="F592" t="str">
            <v>141007</v>
          </cell>
          <cell r="G592" t="str">
            <v>A01</v>
          </cell>
          <cell r="H592" t="str">
            <v>02D</v>
          </cell>
          <cell r="I592" t="str">
            <v>1</v>
          </cell>
          <cell r="J592" t="str">
            <v>歯学</v>
          </cell>
          <cell r="K592" t="str">
            <v>5</v>
          </cell>
          <cell r="L592" t="str">
            <v>0</v>
          </cell>
          <cell r="M592" t="str">
            <v>0</v>
          </cell>
          <cell r="N592" t="str">
            <v>0</v>
          </cell>
          <cell r="O592" t="str">
            <v>0</v>
          </cell>
          <cell r="P592" t="str">
            <v>0</v>
          </cell>
          <cell r="Q592" t="str">
            <v>00</v>
          </cell>
          <cell r="R592" t="str">
            <v>0</v>
          </cell>
          <cell r="S592" t="str">
            <v>0</v>
          </cell>
        </row>
        <row r="593">
          <cell r="C593" t="str">
            <v>141007A01</v>
          </cell>
          <cell r="D593" t="str">
            <v>141007A0141B1</v>
          </cell>
          <cell r="E593" t="str">
            <v>418</v>
          </cell>
          <cell r="F593" t="str">
            <v>141007</v>
          </cell>
          <cell r="G593" t="str">
            <v>A01</v>
          </cell>
          <cell r="H593" t="str">
            <v>41B</v>
          </cell>
          <cell r="I593" t="str">
            <v>1</v>
          </cell>
          <cell r="J593" t="str">
            <v>文学</v>
          </cell>
          <cell r="K593" t="str">
            <v>5</v>
          </cell>
          <cell r="L593" t="str">
            <v>0</v>
          </cell>
          <cell r="M593" t="str">
            <v>0</v>
          </cell>
          <cell r="N593" t="str">
            <v>0</v>
          </cell>
          <cell r="O593" t="str">
            <v>0</v>
          </cell>
          <cell r="P593" t="str">
            <v>0</v>
          </cell>
          <cell r="Q593" t="str">
            <v>00</v>
          </cell>
          <cell r="R593" t="str">
            <v>0</v>
          </cell>
          <cell r="S593" t="str">
            <v>0</v>
          </cell>
        </row>
        <row r="594">
          <cell r="C594" t="str">
            <v>141008A01</v>
          </cell>
          <cell r="D594" t="str">
            <v>141008A0101D1</v>
          </cell>
          <cell r="E594" t="str">
            <v>418</v>
          </cell>
          <cell r="F594" t="str">
            <v>141008</v>
          </cell>
          <cell r="G594" t="str">
            <v>A01</v>
          </cell>
          <cell r="H594" t="str">
            <v>01D</v>
          </cell>
          <cell r="I594" t="str">
            <v>1</v>
          </cell>
          <cell r="J594" t="str">
            <v>医学</v>
          </cell>
          <cell r="K594" t="str">
            <v>5</v>
          </cell>
          <cell r="L594" t="str">
            <v>0</v>
          </cell>
          <cell r="M594" t="str">
            <v>0</v>
          </cell>
          <cell r="N594" t="str">
            <v>0</v>
          </cell>
          <cell r="O594" t="str">
            <v>0</v>
          </cell>
          <cell r="P594" t="str">
            <v>0</v>
          </cell>
          <cell r="Q594" t="str">
            <v>00</v>
          </cell>
          <cell r="R594" t="str">
            <v>0</v>
          </cell>
          <cell r="S594" t="str">
            <v>0</v>
          </cell>
        </row>
        <row r="595">
          <cell r="C595" t="str">
            <v>141009A01</v>
          </cell>
          <cell r="D595" t="str">
            <v>141009A0146B1</v>
          </cell>
          <cell r="E595" t="str">
            <v>418</v>
          </cell>
          <cell r="F595" t="str">
            <v>141009</v>
          </cell>
          <cell r="G595" t="str">
            <v>A01</v>
          </cell>
          <cell r="H595" t="str">
            <v>46B</v>
          </cell>
          <cell r="I595" t="str">
            <v>1</v>
          </cell>
          <cell r="J595" t="str">
            <v>人文科学</v>
          </cell>
          <cell r="K595" t="str">
            <v>5</v>
          </cell>
          <cell r="L595" t="str">
            <v>0</v>
          </cell>
          <cell r="M595" t="str">
            <v>0</v>
          </cell>
          <cell r="N595" t="str">
            <v>0</v>
          </cell>
          <cell r="O595" t="str">
            <v>0</v>
          </cell>
          <cell r="P595" t="str">
            <v>0</v>
          </cell>
          <cell r="Q595" t="str">
            <v>00</v>
          </cell>
          <cell r="R595" t="str">
            <v>0</v>
          </cell>
          <cell r="S595" t="str">
            <v>0</v>
          </cell>
        </row>
        <row r="596">
          <cell r="C596" t="str">
            <v>141009A01</v>
          </cell>
          <cell r="D596" t="str">
            <v>141009A014EB1</v>
          </cell>
          <cell r="E596" t="str">
            <v>418</v>
          </cell>
          <cell r="F596" t="str">
            <v>141009</v>
          </cell>
          <cell r="G596" t="str">
            <v>A01</v>
          </cell>
          <cell r="H596" t="str">
            <v>4EB</v>
          </cell>
          <cell r="I596" t="str">
            <v>1</v>
          </cell>
          <cell r="J596" t="str">
            <v>国際交流</v>
          </cell>
          <cell r="K596" t="str">
            <v>5</v>
          </cell>
          <cell r="L596" t="str">
            <v>0</v>
          </cell>
          <cell r="M596" t="str">
            <v>0</v>
          </cell>
          <cell r="N596" t="str">
            <v>0</v>
          </cell>
          <cell r="O596" t="str">
            <v>0</v>
          </cell>
          <cell r="P596" t="str">
            <v>0</v>
          </cell>
          <cell r="Q596" t="str">
            <v>00</v>
          </cell>
          <cell r="R596" t="str">
            <v>0</v>
          </cell>
          <cell r="S596" t="str">
            <v>0</v>
          </cell>
        </row>
        <row r="597">
          <cell r="C597" t="str">
            <v>141009A01</v>
          </cell>
          <cell r="D597" t="str">
            <v>141009A0190A1</v>
          </cell>
          <cell r="E597" t="str">
            <v>418</v>
          </cell>
          <cell r="F597" t="str">
            <v>141009</v>
          </cell>
          <cell r="G597" t="str">
            <v>A01</v>
          </cell>
          <cell r="H597" t="str">
            <v>90A</v>
          </cell>
          <cell r="I597" t="str">
            <v>1</v>
          </cell>
          <cell r="J597" t="str">
            <v>音楽</v>
          </cell>
          <cell r="K597" t="str">
            <v>5</v>
          </cell>
          <cell r="L597" t="str">
            <v>0</v>
          </cell>
          <cell r="M597" t="str">
            <v>0</v>
          </cell>
          <cell r="N597" t="str">
            <v>0</v>
          </cell>
          <cell r="O597" t="str">
            <v>0</v>
          </cell>
          <cell r="P597" t="str">
            <v>0</v>
          </cell>
          <cell r="Q597" t="str">
            <v>00</v>
          </cell>
          <cell r="R597" t="str">
            <v>0</v>
          </cell>
          <cell r="S597" t="str">
            <v>0</v>
          </cell>
        </row>
        <row r="598">
          <cell r="C598" t="str">
            <v>141012A01</v>
          </cell>
          <cell r="D598" t="str">
            <v>141012A0190A1</v>
          </cell>
          <cell r="E598" t="str">
            <v>418</v>
          </cell>
          <cell r="F598" t="str">
            <v>141012</v>
          </cell>
          <cell r="G598" t="str">
            <v>A01</v>
          </cell>
          <cell r="H598" t="str">
            <v>90A</v>
          </cell>
          <cell r="I598" t="str">
            <v>1</v>
          </cell>
          <cell r="J598" t="str">
            <v>音楽</v>
          </cell>
          <cell r="K598" t="str">
            <v>5</v>
          </cell>
          <cell r="L598" t="str">
            <v>0</v>
          </cell>
          <cell r="M598" t="str">
            <v>0</v>
          </cell>
          <cell r="N598" t="str">
            <v>0</v>
          </cell>
          <cell r="O598" t="str">
            <v>0</v>
          </cell>
          <cell r="P598" t="str">
            <v>0</v>
          </cell>
          <cell r="Q598" t="str">
            <v>00</v>
          </cell>
          <cell r="R598" t="str">
            <v>0</v>
          </cell>
          <cell r="S598" t="str">
            <v>0</v>
          </cell>
        </row>
        <row r="599">
          <cell r="C599" t="str">
            <v>141013A01</v>
          </cell>
          <cell r="D599" t="str">
            <v>141013A017CA1</v>
          </cell>
          <cell r="E599" t="str">
            <v>418</v>
          </cell>
          <cell r="F599" t="str">
            <v>141013</v>
          </cell>
          <cell r="G599" t="str">
            <v>A01</v>
          </cell>
          <cell r="H599" t="str">
            <v>7CA</v>
          </cell>
          <cell r="I599" t="str">
            <v>1</v>
          </cell>
          <cell r="J599" t="str">
            <v>児童学</v>
          </cell>
          <cell r="K599" t="str">
            <v>5</v>
          </cell>
          <cell r="L599" t="str">
            <v>0</v>
          </cell>
          <cell r="M599" t="str">
            <v>0</v>
          </cell>
          <cell r="N599" t="str">
            <v>0</v>
          </cell>
          <cell r="O599" t="str">
            <v>0</v>
          </cell>
          <cell r="P599" t="str">
            <v>0</v>
          </cell>
          <cell r="Q599" t="str">
            <v>00</v>
          </cell>
          <cell r="R599" t="str">
            <v>0</v>
          </cell>
          <cell r="S599" t="str">
            <v>0</v>
          </cell>
        </row>
        <row r="600">
          <cell r="C600" t="str">
            <v>141014A01</v>
          </cell>
          <cell r="D600" t="str">
            <v>141014A0120B1</v>
          </cell>
          <cell r="E600" t="str">
            <v>418</v>
          </cell>
          <cell r="F600" t="str">
            <v>141014</v>
          </cell>
          <cell r="G600" t="str">
            <v>A01</v>
          </cell>
          <cell r="H600" t="str">
            <v>20B</v>
          </cell>
          <cell r="I600" t="str">
            <v>1</v>
          </cell>
          <cell r="J600" t="str">
            <v>工学</v>
          </cell>
          <cell r="K600" t="str">
            <v>5</v>
          </cell>
          <cell r="L600" t="str">
            <v>0</v>
          </cell>
          <cell r="M600" t="str">
            <v>0</v>
          </cell>
          <cell r="N600" t="str">
            <v>0</v>
          </cell>
          <cell r="O600" t="str">
            <v>0</v>
          </cell>
          <cell r="P600" t="str">
            <v>0</v>
          </cell>
          <cell r="Q600" t="str">
            <v>00</v>
          </cell>
          <cell r="R600" t="str">
            <v>0</v>
          </cell>
          <cell r="S600" t="str">
            <v>0</v>
          </cell>
        </row>
        <row r="601">
          <cell r="C601" t="str">
            <v>141015A01</v>
          </cell>
          <cell r="D601" t="str">
            <v>141015A0120B1</v>
          </cell>
          <cell r="E601" t="str">
            <v>418</v>
          </cell>
          <cell r="F601" t="str">
            <v>141015</v>
          </cell>
          <cell r="G601" t="str">
            <v>A01</v>
          </cell>
          <cell r="H601" t="str">
            <v>20B</v>
          </cell>
          <cell r="I601" t="str">
            <v>1</v>
          </cell>
          <cell r="J601" t="str">
            <v>工学</v>
          </cell>
          <cell r="K601" t="str">
            <v>5</v>
          </cell>
          <cell r="L601" t="str">
            <v>0</v>
          </cell>
          <cell r="M601" t="str">
            <v>0</v>
          </cell>
          <cell r="N601" t="str">
            <v>0</v>
          </cell>
          <cell r="O601" t="str">
            <v>0</v>
          </cell>
          <cell r="P601" t="str">
            <v>0</v>
          </cell>
          <cell r="Q601" t="str">
            <v>00</v>
          </cell>
          <cell r="R601" t="str">
            <v>0</v>
          </cell>
          <cell r="S601" t="str">
            <v>0</v>
          </cell>
        </row>
        <row r="602">
          <cell r="C602" t="str">
            <v>141015A01</v>
          </cell>
          <cell r="D602" t="str">
            <v>141015A0160B1</v>
          </cell>
          <cell r="E602" t="str">
            <v>418</v>
          </cell>
          <cell r="F602" t="str">
            <v>141015</v>
          </cell>
          <cell r="G602" t="str">
            <v>A01</v>
          </cell>
          <cell r="H602" t="str">
            <v>60B</v>
          </cell>
          <cell r="I602" t="str">
            <v>1</v>
          </cell>
          <cell r="J602" t="str">
            <v>法学</v>
          </cell>
          <cell r="K602" t="str">
            <v>5</v>
          </cell>
          <cell r="L602" t="str">
            <v>0</v>
          </cell>
          <cell r="M602" t="str">
            <v>0</v>
          </cell>
          <cell r="N602" t="str">
            <v>0</v>
          </cell>
          <cell r="O602" t="str">
            <v>0</v>
          </cell>
          <cell r="P602" t="str">
            <v>0</v>
          </cell>
          <cell r="Q602" t="str">
            <v>00</v>
          </cell>
          <cell r="R602" t="str">
            <v>0</v>
          </cell>
          <cell r="S602" t="str">
            <v>0</v>
          </cell>
        </row>
        <row r="603">
          <cell r="C603" t="str">
            <v>141015A01</v>
          </cell>
          <cell r="D603" t="str">
            <v>141015A016LA1</v>
          </cell>
          <cell r="E603" t="str">
            <v>418</v>
          </cell>
          <cell r="F603" t="str">
            <v>141015</v>
          </cell>
          <cell r="G603" t="str">
            <v>A01</v>
          </cell>
          <cell r="H603" t="str">
            <v>6LA</v>
          </cell>
          <cell r="I603" t="str">
            <v>1</v>
          </cell>
          <cell r="J603" t="str">
            <v>法務</v>
          </cell>
          <cell r="K603" t="str">
            <v>5</v>
          </cell>
          <cell r="L603" t="str">
            <v>0</v>
          </cell>
          <cell r="M603" t="str">
            <v>0</v>
          </cell>
          <cell r="N603" t="str">
            <v>0</v>
          </cell>
          <cell r="O603" t="str">
            <v>0</v>
          </cell>
          <cell r="P603" t="str">
            <v>0</v>
          </cell>
          <cell r="Q603" t="str">
            <v>00</v>
          </cell>
          <cell r="R603" t="str">
            <v>0</v>
          </cell>
          <cell r="S603" t="str">
            <v>0</v>
          </cell>
        </row>
        <row r="604">
          <cell r="C604" t="str">
            <v>141016A01</v>
          </cell>
          <cell r="D604" t="str">
            <v>141016A0190A1</v>
          </cell>
          <cell r="E604" t="str">
            <v>418</v>
          </cell>
          <cell r="F604" t="str">
            <v>141016</v>
          </cell>
          <cell r="G604" t="str">
            <v>A01</v>
          </cell>
          <cell r="H604" t="str">
            <v>90A</v>
          </cell>
          <cell r="I604" t="str">
            <v>1</v>
          </cell>
          <cell r="J604" t="str">
            <v>音楽</v>
          </cell>
          <cell r="K604" t="str">
            <v>5</v>
          </cell>
          <cell r="L604" t="str">
            <v>0</v>
          </cell>
          <cell r="M604" t="str">
            <v>0</v>
          </cell>
          <cell r="N604" t="str">
            <v>0</v>
          </cell>
          <cell r="O604" t="str">
            <v>0</v>
          </cell>
          <cell r="P604" t="str">
            <v>0</v>
          </cell>
          <cell r="Q604" t="str">
            <v>00</v>
          </cell>
          <cell r="R604" t="str">
            <v>0</v>
          </cell>
          <cell r="S604" t="str">
            <v>0</v>
          </cell>
        </row>
        <row r="605">
          <cell r="C605" t="str">
            <v>141018A01</v>
          </cell>
          <cell r="D605" t="str">
            <v>141018A019RB1</v>
          </cell>
          <cell r="E605" t="str">
            <v>418</v>
          </cell>
          <cell r="F605" t="str">
            <v>141018</v>
          </cell>
          <cell r="G605" t="str">
            <v>A01</v>
          </cell>
          <cell r="H605" t="str">
            <v>9RB</v>
          </cell>
          <cell r="I605" t="str">
            <v>1</v>
          </cell>
          <cell r="J605" t="str">
            <v>情報セキュリティ</v>
          </cell>
          <cell r="K605" t="str">
            <v>5</v>
          </cell>
          <cell r="L605" t="str">
            <v>0</v>
          </cell>
          <cell r="M605" t="str">
            <v>0</v>
          </cell>
          <cell r="N605" t="str">
            <v>0</v>
          </cell>
          <cell r="O605" t="str">
            <v>0</v>
          </cell>
          <cell r="P605" t="str">
            <v>0</v>
          </cell>
          <cell r="Q605" t="str">
            <v>00</v>
          </cell>
          <cell r="R605" t="str">
            <v>0</v>
          </cell>
          <cell r="S605" t="str">
            <v>0</v>
          </cell>
        </row>
        <row r="606">
          <cell r="C606" t="str">
            <v>151001A01</v>
          </cell>
          <cell r="D606" t="str">
            <v>151001A0106B1</v>
          </cell>
          <cell r="E606" t="str">
            <v>418</v>
          </cell>
          <cell r="F606" t="str">
            <v>151001</v>
          </cell>
          <cell r="G606" t="str">
            <v>A01</v>
          </cell>
          <cell r="H606" t="str">
            <v>06B</v>
          </cell>
          <cell r="I606" t="str">
            <v>1</v>
          </cell>
          <cell r="J606" t="str">
            <v>薬学</v>
          </cell>
          <cell r="K606" t="str">
            <v>5</v>
          </cell>
          <cell r="L606" t="str">
            <v>0</v>
          </cell>
          <cell r="M606" t="str">
            <v>0</v>
          </cell>
          <cell r="N606" t="str">
            <v>0</v>
          </cell>
          <cell r="O606" t="str">
            <v>0</v>
          </cell>
          <cell r="P606" t="str">
            <v>0</v>
          </cell>
          <cell r="Q606" t="str">
            <v>00</v>
          </cell>
          <cell r="R606" t="str">
            <v>0</v>
          </cell>
          <cell r="S606" t="str">
            <v>0</v>
          </cell>
        </row>
        <row r="607">
          <cell r="C607" t="str">
            <v>151001A01</v>
          </cell>
          <cell r="D607" t="str">
            <v>151001A011KA1</v>
          </cell>
          <cell r="E607" t="str">
            <v>418</v>
          </cell>
          <cell r="F607" t="str">
            <v>151001</v>
          </cell>
          <cell r="G607" t="str">
            <v>A01</v>
          </cell>
          <cell r="H607" t="str">
            <v>1KA</v>
          </cell>
          <cell r="I607" t="str">
            <v>1</v>
          </cell>
          <cell r="J607" t="str">
            <v>応用生命科学</v>
          </cell>
          <cell r="K607" t="str">
            <v>5</v>
          </cell>
          <cell r="L607" t="str">
            <v>0</v>
          </cell>
          <cell r="M607" t="str">
            <v>0</v>
          </cell>
          <cell r="N607" t="str">
            <v>0</v>
          </cell>
          <cell r="O607" t="str">
            <v>0</v>
          </cell>
          <cell r="P607" t="str">
            <v>0</v>
          </cell>
          <cell r="Q607" t="str">
            <v>00</v>
          </cell>
          <cell r="R607" t="str">
            <v>0</v>
          </cell>
          <cell r="S607" t="str">
            <v>0</v>
          </cell>
        </row>
        <row r="608">
          <cell r="C608" t="str">
            <v>151002A01</v>
          </cell>
          <cell r="D608" t="str">
            <v>151002A0170A1</v>
          </cell>
          <cell r="E608" t="str">
            <v>418</v>
          </cell>
          <cell r="F608" t="str">
            <v>151002</v>
          </cell>
          <cell r="G608" t="str">
            <v>A01</v>
          </cell>
          <cell r="H608" t="str">
            <v>70A</v>
          </cell>
          <cell r="I608" t="str">
            <v>1</v>
          </cell>
          <cell r="J608" t="str">
            <v>国際経営学</v>
          </cell>
          <cell r="K608" t="str">
            <v>5</v>
          </cell>
          <cell r="L608" t="str">
            <v>0</v>
          </cell>
          <cell r="M608" t="str">
            <v>0</v>
          </cell>
          <cell r="N608" t="str">
            <v>0</v>
          </cell>
          <cell r="O608" t="str">
            <v>0</v>
          </cell>
          <cell r="P608" t="str">
            <v>0</v>
          </cell>
          <cell r="Q608" t="str">
            <v>00</v>
          </cell>
          <cell r="R608" t="str">
            <v>0</v>
          </cell>
          <cell r="S608" t="str">
            <v>0</v>
          </cell>
        </row>
        <row r="609">
          <cell r="C609" t="str">
            <v>151002A01</v>
          </cell>
          <cell r="D609" t="str">
            <v>151002A0195A1</v>
          </cell>
          <cell r="E609" t="str">
            <v>418</v>
          </cell>
          <cell r="F609" t="str">
            <v>151002</v>
          </cell>
          <cell r="G609" t="str">
            <v>A01</v>
          </cell>
          <cell r="H609" t="str">
            <v>95A</v>
          </cell>
          <cell r="I609" t="str">
            <v>1</v>
          </cell>
          <cell r="J609" t="str">
            <v>国際関係学</v>
          </cell>
          <cell r="K609" t="str">
            <v>5</v>
          </cell>
          <cell r="L609" t="str">
            <v>0</v>
          </cell>
          <cell r="M609" t="str">
            <v>0</v>
          </cell>
          <cell r="N609" t="str">
            <v>0</v>
          </cell>
          <cell r="O609" t="str">
            <v>0</v>
          </cell>
          <cell r="P609" t="str">
            <v>0</v>
          </cell>
          <cell r="Q609" t="str">
            <v>00</v>
          </cell>
          <cell r="R609" t="str">
            <v>0</v>
          </cell>
          <cell r="S609" t="str">
            <v>0</v>
          </cell>
        </row>
        <row r="610">
          <cell r="C610" t="str">
            <v>151003A01</v>
          </cell>
          <cell r="D610" t="str">
            <v>151003A0165A1</v>
          </cell>
          <cell r="E610" t="str">
            <v>418</v>
          </cell>
          <cell r="F610" t="str">
            <v>151003</v>
          </cell>
          <cell r="G610" t="str">
            <v>A01</v>
          </cell>
          <cell r="H610" t="str">
            <v>65A</v>
          </cell>
          <cell r="I610" t="str">
            <v>1</v>
          </cell>
          <cell r="J610" t="str">
            <v>経済学</v>
          </cell>
          <cell r="K610" t="str">
            <v>5</v>
          </cell>
          <cell r="L610" t="str">
            <v>0</v>
          </cell>
          <cell r="M610" t="str">
            <v>0</v>
          </cell>
          <cell r="N610" t="str">
            <v>0</v>
          </cell>
          <cell r="O610" t="str">
            <v>0</v>
          </cell>
          <cell r="P610" t="str">
            <v>0</v>
          </cell>
          <cell r="Q610" t="str">
            <v>00</v>
          </cell>
          <cell r="R610" t="str">
            <v>0</v>
          </cell>
          <cell r="S610" t="str">
            <v>0</v>
          </cell>
        </row>
        <row r="611">
          <cell r="C611" t="str">
            <v>151006A01</v>
          </cell>
          <cell r="D611" t="str">
            <v>151006A0189B1</v>
          </cell>
          <cell r="E611" t="str">
            <v>418</v>
          </cell>
          <cell r="F611" t="str">
            <v>151006</v>
          </cell>
          <cell r="G611" t="str">
            <v>A01</v>
          </cell>
          <cell r="H611" t="str">
            <v>89B</v>
          </cell>
          <cell r="I611" t="str">
            <v>1</v>
          </cell>
          <cell r="J611" t="str">
            <v>造形</v>
          </cell>
          <cell r="K611" t="str">
            <v>5</v>
          </cell>
          <cell r="L611" t="str">
            <v>0</v>
          </cell>
          <cell r="M611" t="str">
            <v>0</v>
          </cell>
          <cell r="N611" t="str">
            <v>0</v>
          </cell>
          <cell r="O611" t="str">
            <v>0</v>
          </cell>
          <cell r="P611" t="str">
            <v>0</v>
          </cell>
          <cell r="Q611" t="str">
            <v>00</v>
          </cell>
          <cell r="R611" t="str">
            <v>0</v>
          </cell>
          <cell r="S611" t="str">
            <v>0</v>
          </cell>
        </row>
        <row r="612">
          <cell r="C612" t="str">
            <v>151008A01</v>
          </cell>
          <cell r="D612" t="str">
            <v>151008A0120B1</v>
          </cell>
          <cell r="E612" t="str">
            <v>418</v>
          </cell>
          <cell r="F612" t="str">
            <v>151008</v>
          </cell>
          <cell r="G612" t="str">
            <v>A01</v>
          </cell>
          <cell r="H612" t="str">
            <v>20B</v>
          </cell>
          <cell r="I612" t="str">
            <v>1</v>
          </cell>
          <cell r="J612" t="str">
            <v>工学</v>
          </cell>
          <cell r="K612" t="str">
            <v>5</v>
          </cell>
          <cell r="L612" t="str">
            <v>0</v>
          </cell>
          <cell r="M612" t="str">
            <v>0</v>
          </cell>
          <cell r="N612" t="str">
            <v>0</v>
          </cell>
          <cell r="O612" t="str">
            <v>0</v>
          </cell>
          <cell r="P612" t="str">
            <v>0</v>
          </cell>
          <cell r="Q612" t="str">
            <v>00</v>
          </cell>
          <cell r="R612" t="str">
            <v>0</v>
          </cell>
          <cell r="S612" t="str">
            <v>0</v>
          </cell>
        </row>
        <row r="613">
          <cell r="C613" t="str">
            <v>151009A01</v>
          </cell>
          <cell r="D613" t="str">
            <v>151009A018TA1</v>
          </cell>
          <cell r="E613" t="str">
            <v>418</v>
          </cell>
          <cell r="F613" t="str">
            <v>151009</v>
          </cell>
          <cell r="G613" t="str">
            <v>A01</v>
          </cell>
          <cell r="H613" t="str">
            <v>8TA</v>
          </cell>
          <cell r="I613" t="str">
            <v>1</v>
          </cell>
          <cell r="J613" t="str">
            <v>臨床心理学</v>
          </cell>
          <cell r="K613" t="str">
            <v>5</v>
          </cell>
          <cell r="L613" t="str">
            <v>0</v>
          </cell>
          <cell r="M613" t="str">
            <v>0</v>
          </cell>
          <cell r="N613" t="str">
            <v>0</v>
          </cell>
          <cell r="O613" t="str">
            <v>0</v>
          </cell>
          <cell r="P613" t="str">
            <v>0</v>
          </cell>
          <cell r="Q613" t="str">
            <v>00</v>
          </cell>
          <cell r="R613" t="str">
            <v>0</v>
          </cell>
          <cell r="S613" t="str">
            <v>0</v>
          </cell>
        </row>
        <row r="614">
          <cell r="C614" t="str">
            <v>151011A01</v>
          </cell>
          <cell r="D614" t="str">
            <v>151011A0138A1</v>
          </cell>
          <cell r="E614" t="str">
            <v>418</v>
          </cell>
          <cell r="F614" t="str">
            <v>151011</v>
          </cell>
          <cell r="G614" t="str">
            <v>A01</v>
          </cell>
          <cell r="H614" t="str">
            <v>38A</v>
          </cell>
          <cell r="I614" t="str">
            <v>1</v>
          </cell>
          <cell r="J614" t="str">
            <v>医療福祉学</v>
          </cell>
          <cell r="K614" t="str">
            <v>5</v>
          </cell>
          <cell r="L614" t="str">
            <v>0</v>
          </cell>
          <cell r="M614" t="str">
            <v>0</v>
          </cell>
          <cell r="N614" t="str">
            <v>0</v>
          </cell>
          <cell r="O614" t="str">
            <v>0</v>
          </cell>
          <cell r="P614" t="str">
            <v>0</v>
          </cell>
          <cell r="Q614" t="str">
            <v>00</v>
          </cell>
          <cell r="R614" t="str">
            <v>0</v>
          </cell>
          <cell r="S614" t="str">
            <v>0</v>
          </cell>
        </row>
        <row r="615">
          <cell r="C615" t="str">
            <v>151011A02</v>
          </cell>
          <cell r="D615" t="str">
            <v>151011A022KA2</v>
          </cell>
          <cell r="E615" t="str">
            <v>418</v>
          </cell>
          <cell r="F615" t="str">
            <v>151011</v>
          </cell>
          <cell r="G615" t="str">
            <v>A02</v>
          </cell>
          <cell r="H615" t="str">
            <v>2KA</v>
          </cell>
          <cell r="I615" t="str">
            <v>2</v>
          </cell>
          <cell r="J615" t="str">
            <v>事業創造</v>
          </cell>
          <cell r="K615" t="str">
            <v>5</v>
          </cell>
          <cell r="L615" t="str">
            <v>0</v>
          </cell>
          <cell r="M615" t="str">
            <v>0</v>
          </cell>
          <cell r="N615" t="str">
            <v>0</v>
          </cell>
          <cell r="O615" t="str">
            <v>0</v>
          </cell>
          <cell r="P615" t="str">
            <v>0</v>
          </cell>
          <cell r="Q615" t="str">
            <v>00</v>
          </cell>
          <cell r="R615" t="str">
            <v>0</v>
          </cell>
          <cell r="S615" t="str">
            <v>0</v>
          </cell>
        </row>
        <row r="616">
          <cell r="C616" t="str">
            <v>161001A01</v>
          </cell>
          <cell r="D616" t="str">
            <v>161001A0160A1</v>
          </cell>
          <cell r="E616" t="str">
            <v>418</v>
          </cell>
          <cell r="F616" t="str">
            <v>161001</v>
          </cell>
          <cell r="G616" t="str">
            <v>A01</v>
          </cell>
          <cell r="H616" t="str">
            <v>60A</v>
          </cell>
          <cell r="I616" t="str">
            <v>1</v>
          </cell>
          <cell r="J616" t="str">
            <v>法学</v>
          </cell>
          <cell r="K616" t="str">
            <v>5</v>
          </cell>
          <cell r="L616" t="str">
            <v>0</v>
          </cell>
          <cell r="M616" t="str">
            <v>0</v>
          </cell>
          <cell r="N616" t="str">
            <v>0</v>
          </cell>
          <cell r="O616" t="str">
            <v>0</v>
          </cell>
          <cell r="P616" t="str">
            <v>0</v>
          </cell>
          <cell r="Q616" t="str">
            <v>00</v>
          </cell>
          <cell r="R616" t="str">
            <v>0</v>
          </cell>
          <cell r="S616" t="str">
            <v>0</v>
          </cell>
        </row>
        <row r="617">
          <cell r="C617" t="str">
            <v>171001A01</v>
          </cell>
          <cell r="D617" t="str">
            <v>171001A015YA1</v>
          </cell>
          <cell r="E617" t="str">
            <v>418</v>
          </cell>
          <cell r="F617" t="str">
            <v>171001</v>
          </cell>
          <cell r="G617" t="str">
            <v>A01</v>
          </cell>
          <cell r="H617" t="str">
            <v>5YA</v>
          </cell>
          <cell r="I617" t="str">
            <v>1</v>
          </cell>
          <cell r="J617" t="str">
            <v>地域経済システム</v>
          </cell>
          <cell r="K617" t="str">
            <v>5</v>
          </cell>
          <cell r="L617" t="str">
            <v>0</v>
          </cell>
          <cell r="M617" t="str">
            <v>0</v>
          </cell>
          <cell r="N617" t="str">
            <v>0</v>
          </cell>
          <cell r="O617" t="str">
            <v>0</v>
          </cell>
          <cell r="P617" t="str">
            <v>0</v>
          </cell>
          <cell r="Q617" t="str">
            <v>00</v>
          </cell>
          <cell r="R617" t="str">
            <v>0</v>
          </cell>
          <cell r="S617" t="str">
            <v>0</v>
          </cell>
        </row>
        <row r="618">
          <cell r="C618" t="str">
            <v>171002A01</v>
          </cell>
          <cell r="D618" t="str">
            <v>171002A0120B1</v>
          </cell>
          <cell r="E618" t="str">
            <v>418</v>
          </cell>
          <cell r="F618" t="str">
            <v>171002</v>
          </cell>
          <cell r="G618" t="str">
            <v>A01</v>
          </cell>
          <cell r="H618" t="str">
            <v>20B</v>
          </cell>
          <cell r="I618" t="str">
            <v>1</v>
          </cell>
          <cell r="J618" t="str">
            <v>工学</v>
          </cell>
          <cell r="K618" t="str">
            <v>5</v>
          </cell>
          <cell r="L618" t="str">
            <v>0</v>
          </cell>
          <cell r="M618" t="str">
            <v>0</v>
          </cell>
          <cell r="N618" t="str">
            <v>0</v>
          </cell>
          <cell r="O618" t="str">
            <v>0</v>
          </cell>
          <cell r="P618" t="str">
            <v>0</v>
          </cell>
          <cell r="Q618" t="str">
            <v>00</v>
          </cell>
          <cell r="R618" t="str">
            <v>0</v>
          </cell>
          <cell r="S618" t="str">
            <v>0</v>
          </cell>
        </row>
        <row r="619">
          <cell r="C619" t="str">
            <v>171002A01</v>
          </cell>
          <cell r="D619" t="str">
            <v>171002A017RA1</v>
          </cell>
          <cell r="E619" t="str">
            <v>418</v>
          </cell>
          <cell r="F619" t="str">
            <v>171002</v>
          </cell>
          <cell r="G619" t="str">
            <v>A01</v>
          </cell>
          <cell r="H619" t="str">
            <v>7RA</v>
          </cell>
          <cell r="I619" t="str">
            <v>1</v>
          </cell>
          <cell r="J619" t="str">
            <v>心理科学</v>
          </cell>
          <cell r="K619" t="str">
            <v>5</v>
          </cell>
          <cell r="L619" t="str">
            <v>0</v>
          </cell>
          <cell r="M619" t="str">
            <v>0</v>
          </cell>
          <cell r="N619" t="str">
            <v>0</v>
          </cell>
          <cell r="O619" t="str">
            <v>0</v>
          </cell>
          <cell r="P619" t="str">
            <v>0</v>
          </cell>
          <cell r="Q619" t="str">
            <v>00</v>
          </cell>
          <cell r="R619" t="str">
            <v>0</v>
          </cell>
          <cell r="S619" t="str">
            <v>0</v>
          </cell>
        </row>
        <row r="620">
          <cell r="C620" t="str">
            <v>171003A01</v>
          </cell>
          <cell r="D620" t="str">
            <v>171003A0101D1</v>
          </cell>
          <cell r="E620" t="str">
            <v>418</v>
          </cell>
          <cell r="F620" t="str">
            <v>171003</v>
          </cell>
          <cell r="G620" t="str">
            <v>A01</v>
          </cell>
          <cell r="H620" t="str">
            <v>01D</v>
          </cell>
          <cell r="I620" t="str">
            <v>1</v>
          </cell>
          <cell r="J620" t="str">
            <v>医学</v>
          </cell>
          <cell r="K620" t="str">
            <v>5</v>
          </cell>
          <cell r="L620" t="str">
            <v>0</v>
          </cell>
          <cell r="M620" t="str">
            <v>0</v>
          </cell>
          <cell r="N620" t="str">
            <v>0</v>
          </cell>
          <cell r="O620" t="str">
            <v>0</v>
          </cell>
          <cell r="P620" t="str">
            <v>0</v>
          </cell>
          <cell r="Q620" t="str">
            <v>00</v>
          </cell>
          <cell r="R620" t="str">
            <v>0</v>
          </cell>
          <cell r="S620" t="str">
            <v>0</v>
          </cell>
        </row>
        <row r="621">
          <cell r="C621" t="str">
            <v>171004A01</v>
          </cell>
          <cell r="D621" t="str">
            <v>171004A0106B1</v>
          </cell>
          <cell r="E621" t="str">
            <v>418</v>
          </cell>
          <cell r="F621" t="str">
            <v>171004</v>
          </cell>
          <cell r="G621" t="str">
            <v>A01</v>
          </cell>
          <cell r="H621" t="str">
            <v>06B</v>
          </cell>
          <cell r="I621" t="str">
            <v>1</v>
          </cell>
          <cell r="J621" t="str">
            <v>薬学</v>
          </cell>
          <cell r="K621" t="str">
            <v>5</v>
          </cell>
          <cell r="L621" t="str">
            <v>0</v>
          </cell>
          <cell r="M621" t="str">
            <v>0</v>
          </cell>
          <cell r="N621" t="str">
            <v>0</v>
          </cell>
          <cell r="O621" t="str">
            <v>0</v>
          </cell>
          <cell r="P621" t="str">
            <v>0</v>
          </cell>
          <cell r="Q621" t="str">
            <v>00</v>
          </cell>
          <cell r="R621" t="str">
            <v>0</v>
          </cell>
          <cell r="S621" t="str">
            <v>0</v>
          </cell>
        </row>
        <row r="622">
          <cell r="C622" t="str">
            <v>171005A01</v>
          </cell>
          <cell r="D622" t="str">
            <v>171005A0171B1</v>
          </cell>
          <cell r="E622" t="str">
            <v>418</v>
          </cell>
          <cell r="F622" t="str">
            <v>171005</v>
          </cell>
          <cell r="G622" t="str">
            <v>A01</v>
          </cell>
          <cell r="H622" t="str">
            <v>71B</v>
          </cell>
          <cell r="I622" t="str">
            <v>1</v>
          </cell>
          <cell r="J622" t="str">
            <v>経営情報学</v>
          </cell>
          <cell r="K622" t="str">
            <v>5</v>
          </cell>
          <cell r="L622" t="str">
            <v>0</v>
          </cell>
          <cell r="M622" t="str">
            <v>0</v>
          </cell>
          <cell r="N622" t="str">
            <v>0</v>
          </cell>
          <cell r="O622" t="str">
            <v>0</v>
          </cell>
          <cell r="P622" t="str">
            <v>0</v>
          </cell>
          <cell r="Q622" t="str">
            <v>00</v>
          </cell>
          <cell r="R622" t="str">
            <v>0</v>
          </cell>
          <cell r="S622" t="str">
            <v>0</v>
          </cell>
        </row>
        <row r="623">
          <cell r="C623" t="str">
            <v>181001A01</v>
          </cell>
          <cell r="D623" t="str">
            <v>181001A0120B1</v>
          </cell>
          <cell r="E623" t="str">
            <v>418</v>
          </cell>
          <cell r="F623" t="str">
            <v>181001</v>
          </cell>
          <cell r="G623" t="str">
            <v>A01</v>
          </cell>
          <cell r="H623" t="str">
            <v>20B</v>
          </cell>
          <cell r="I623" t="str">
            <v>1</v>
          </cell>
          <cell r="J623" t="str">
            <v>工学</v>
          </cell>
          <cell r="K623" t="str">
            <v>5</v>
          </cell>
          <cell r="L623" t="str">
            <v>0</v>
          </cell>
          <cell r="M623" t="str">
            <v>0</v>
          </cell>
          <cell r="N623" t="str">
            <v>0</v>
          </cell>
          <cell r="O623" t="str">
            <v>0</v>
          </cell>
          <cell r="P623" t="str">
            <v>0</v>
          </cell>
          <cell r="Q623" t="str">
            <v>00</v>
          </cell>
          <cell r="R623" t="str">
            <v>0</v>
          </cell>
          <cell r="S623" t="str">
            <v>0</v>
          </cell>
        </row>
        <row r="624">
          <cell r="C624" t="str">
            <v>181002A01</v>
          </cell>
          <cell r="D624" t="str">
            <v>181002A018RA1</v>
          </cell>
          <cell r="E624" t="str">
            <v>418</v>
          </cell>
          <cell r="F624" t="str">
            <v>181002</v>
          </cell>
          <cell r="G624" t="str">
            <v>A01</v>
          </cell>
          <cell r="H624" t="str">
            <v>8RA</v>
          </cell>
          <cell r="I624" t="str">
            <v>1</v>
          </cell>
          <cell r="J624" t="str">
            <v>人間学</v>
          </cell>
          <cell r="K624" t="str">
            <v>5</v>
          </cell>
          <cell r="L624" t="str">
            <v>0</v>
          </cell>
          <cell r="M624" t="str">
            <v>0</v>
          </cell>
          <cell r="N624" t="str">
            <v>0</v>
          </cell>
          <cell r="O624" t="str">
            <v>0</v>
          </cell>
          <cell r="P624" t="str">
            <v>0</v>
          </cell>
          <cell r="Q624" t="str">
            <v>00</v>
          </cell>
          <cell r="R624" t="str">
            <v>0</v>
          </cell>
          <cell r="S624" t="str">
            <v>0</v>
          </cell>
        </row>
        <row r="625">
          <cell r="C625" t="str">
            <v>191001A01</v>
          </cell>
          <cell r="D625" t="str">
            <v>191001A0158A2</v>
          </cell>
          <cell r="E625" t="str">
            <v>418</v>
          </cell>
          <cell r="F625" t="str">
            <v>191001</v>
          </cell>
          <cell r="G625" t="str">
            <v>A01</v>
          </cell>
          <cell r="H625" t="str">
            <v>58A</v>
          </cell>
          <cell r="I625" t="str">
            <v>2</v>
          </cell>
          <cell r="J625" t="str">
            <v>社会科学</v>
          </cell>
          <cell r="K625" t="str">
            <v>5</v>
          </cell>
          <cell r="L625" t="str">
            <v>0</v>
          </cell>
          <cell r="M625" t="str">
            <v>0</v>
          </cell>
          <cell r="N625" t="str">
            <v>0</v>
          </cell>
          <cell r="O625" t="str">
            <v>0</v>
          </cell>
          <cell r="P625" t="str">
            <v>0</v>
          </cell>
          <cell r="Q625" t="str">
            <v>00</v>
          </cell>
          <cell r="R625" t="str">
            <v>0</v>
          </cell>
          <cell r="S625" t="str">
            <v>0</v>
          </cell>
        </row>
        <row r="626">
          <cell r="C626" t="str">
            <v>191001A01</v>
          </cell>
          <cell r="D626" t="str">
            <v>191001A016LA1</v>
          </cell>
          <cell r="E626" t="str">
            <v>418</v>
          </cell>
          <cell r="F626" t="str">
            <v>191001</v>
          </cell>
          <cell r="G626" t="str">
            <v>A01</v>
          </cell>
          <cell r="H626" t="str">
            <v>6LA</v>
          </cell>
          <cell r="I626" t="str">
            <v>1</v>
          </cell>
          <cell r="J626" t="str">
            <v>法務</v>
          </cell>
          <cell r="K626" t="str">
            <v>5</v>
          </cell>
          <cell r="L626" t="str">
            <v>0</v>
          </cell>
          <cell r="M626" t="str">
            <v>0</v>
          </cell>
          <cell r="N626" t="str">
            <v>0</v>
          </cell>
          <cell r="O626" t="str">
            <v>0</v>
          </cell>
          <cell r="P626" t="str">
            <v>0</v>
          </cell>
          <cell r="Q626" t="str">
            <v>00</v>
          </cell>
          <cell r="R626" t="str">
            <v>0</v>
          </cell>
          <cell r="S626" t="str">
            <v>0</v>
          </cell>
        </row>
        <row r="627">
          <cell r="C627" t="str">
            <v>191002A01</v>
          </cell>
          <cell r="D627" t="str">
            <v>191002A0116B1</v>
          </cell>
          <cell r="E627" t="str">
            <v>418</v>
          </cell>
          <cell r="F627" t="str">
            <v>191002</v>
          </cell>
          <cell r="G627" t="str">
            <v>A01</v>
          </cell>
          <cell r="H627" t="str">
            <v>16B</v>
          </cell>
          <cell r="I627" t="str">
            <v>1</v>
          </cell>
          <cell r="J627" t="str">
            <v>理工学</v>
          </cell>
          <cell r="K627" t="str">
            <v>5</v>
          </cell>
          <cell r="L627" t="str">
            <v>0</v>
          </cell>
          <cell r="M627" t="str">
            <v>0</v>
          </cell>
          <cell r="N627" t="str">
            <v>0</v>
          </cell>
          <cell r="O627" t="str">
            <v>0</v>
          </cell>
          <cell r="P627" t="str">
            <v>0</v>
          </cell>
          <cell r="Q627" t="str">
            <v>00</v>
          </cell>
          <cell r="R627" t="str">
            <v>0</v>
          </cell>
          <cell r="S627" t="str">
            <v>0</v>
          </cell>
        </row>
        <row r="628">
          <cell r="C628" t="str">
            <v>191004A01</v>
          </cell>
          <cell r="D628" t="str">
            <v>191004A018GA1</v>
          </cell>
          <cell r="E628" t="str">
            <v>418</v>
          </cell>
          <cell r="F628" t="str">
            <v>191004</v>
          </cell>
          <cell r="G628" t="str">
            <v>A01</v>
          </cell>
          <cell r="H628" t="str">
            <v>8GA</v>
          </cell>
          <cell r="I628" t="str">
            <v>1</v>
          </cell>
          <cell r="J628" t="str">
            <v>人間文化</v>
          </cell>
          <cell r="K628" t="str">
            <v>5</v>
          </cell>
          <cell r="L628" t="str">
            <v>0</v>
          </cell>
          <cell r="M628" t="str">
            <v>0</v>
          </cell>
          <cell r="N628" t="str">
            <v>0</v>
          </cell>
          <cell r="O628" t="str">
            <v>0</v>
          </cell>
          <cell r="P628" t="str">
            <v>0</v>
          </cell>
          <cell r="Q628" t="str">
            <v>00</v>
          </cell>
          <cell r="R628" t="str">
            <v>0</v>
          </cell>
          <cell r="S628" t="str">
            <v>0</v>
          </cell>
        </row>
        <row r="629">
          <cell r="C629" t="str">
            <v>201002A01</v>
          </cell>
          <cell r="D629" t="str">
            <v>201002A0104D1</v>
          </cell>
          <cell r="E629" t="str">
            <v>418</v>
          </cell>
          <cell r="F629" t="str">
            <v>201002</v>
          </cell>
          <cell r="G629" t="str">
            <v>A01</v>
          </cell>
          <cell r="H629" t="str">
            <v>04D</v>
          </cell>
          <cell r="I629" t="str">
            <v>1</v>
          </cell>
          <cell r="J629" t="str">
            <v>歯学独立</v>
          </cell>
          <cell r="K629" t="str">
            <v>5</v>
          </cell>
          <cell r="L629" t="str">
            <v>0</v>
          </cell>
          <cell r="M629" t="str">
            <v>0</v>
          </cell>
          <cell r="N629" t="str">
            <v>0</v>
          </cell>
          <cell r="O629" t="str">
            <v>0</v>
          </cell>
          <cell r="P629" t="str">
            <v>0</v>
          </cell>
          <cell r="Q629" t="str">
            <v>00</v>
          </cell>
          <cell r="R629" t="str">
            <v>0</v>
          </cell>
          <cell r="S629" t="str">
            <v>0</v>
          </cell>
        </row>
        <row r="630">
          <cell r="C630" t="str">
            <v>211001A01</v>
          </cell>
          <cell r="D630" t="str">
            <v>211001A0166A1</v>
          </cell>
          <cell r="E630" t="str">
            <v>418</v>
          </cell>
          <cell r="F630" t="str">
            <v>211001</v>
          </cell>
          <cell r="G630" t="str">
            <v>A01</v>
          </cell>
          <cell r="H630" t="str">
            <v>66A</v>
          </cell>
          <cell r="I630" t="str">
            <v>1</v>
          </cell>
          <cell r="J630" t="str">
            <v>経営学</v>
          </cell>
          <cell r="K630" t="str">
            <v>5</v>
          </cell>
          <cell r="L630" t="str">
            <v>0</v>
          </cell>
          <cell r="M630" t="str">
            <v>0</v>
          </cell>
          <cell r="N630" t="str">
            <v>0</v>
          </cell>
          <cell r="O630" t="str">
            <v>0</v>
          </cell>
          <cell r="P630" t="str">
            <v>0</v>
          </cell>
          <cell r="Q630" t="str">
            <v>00</v>
          </cell>
          <cell r="R630" t="str">
            <v>0</v>
          </cell>
          <cell r="S630" t="str">
            <v>0</v>
          </cell>
        </row>
        <row r="631">
          <cell r="C631" t="str">
            <v>211002A01</v>
          </cell>
          <cell r="D631" t="str">
            <v>211002A0102D1</v>
          </cell>
          <cell r="E631" t="str">
            <v>418</v>
          </cell>
          <cell r="F631" t="str">
            <v>211002</v>
          </cell>
          <cell r="G631" t="str">
            <v>A01</v>
          </cell>
          <cell r="H631" t="str">
            <v>02D</v>
          </cell>
          <cell r="I631" t="str">
            <v>1</v>
          </cell>
          <cell r="J631" t="str">
            <v>歯学</v>
          </cell>
          <cell r="K631" t="str">
            <v>5</v>
          </cell>
          <cell r="L631" t="str">
            <v>0</v>
          </cell>
          <cell r="M631" t="str">
            <v>0</v>
          </cell>
          <cell r="N631" t="str">
            <v>0</v>
          </cell>
          <cell r="O631" t="str">
            <v>0</v>
          </cell>
          <cell r="P631" t="str">
            <v>0</v>
          </cell>
          <cell r="Q631" t="str">
            <v>00</v>
          </cell>
          <cell r="R631" t="str">
            <v>0</v>
          </cell>
          <cell r="S631" t="str">
            <v>0</v>
          </cell>
        </row>
        <row r="632">
          <cell r="C632" t="str">
            <v>211002A01</v>
          </cell>
          <cell r="D632" t="str">
            <v>211002A0160B1</v>
          </cell>
          <cell r="E632" t="str">
            <v>418</v>
          </cell>
          <cell r="F632" t="str">
            <v>211002</v>
          </cell>
          <cell r="G632" t="str">
            <v>A01</v>
          </cell>
          <cell r="H632" t="str">
            <v>60B</v>
          </cell>
          <cell r="I632" t="str">
            <v>1</v>
          </cell>
          <cell r="J632" t="str">
            <v>法学</v>
          </cell>
          <cell r="K632" t="str">
            <v>5</v>
          </cell>
          <cell r="L632" t="str">
            <v>0</v>
          </cell>
          <cell r="M632" t="str">
            <v>0</v>
          </cell>
          <cell r="N632" t="str">
            <v>0</v>
          </cell>
          <cell r="O632" t="str">
            <v>0</v>
          </cell>
          <cell r="P632" t="str">
            <v>0</v>
          </cell>
          <cell r="Q632" t="str">
            <v>00</v>
          </cell>
          <cell r="R632" t="str">
            <v>0</v>
          </cell>
          <cell r="S632" t="str">
            <v>0</v>
          </cell>
        </row>
        <row r="633">
          <cell r="C633" t="str">
            <v>211002A01</v>
          </cell>
          <cell r="D633" t="str">
            <v>211002A0166B1</v>
          </cell>
          <cell r="E633" t="str">
            <v>418</v>
          </cell>
          <cell r="F633" t="str">
            <v>211002</v>
          </cell>
          <cell r="G633" t="str">
            <v>A01</v>
          </cell>
          <cell r="H633" t="str">
            <v>66B</v>
          </cell>
          <cell r="I633" t="str">
            <v>1</v>
          </cell>
          <cell r="J633" t="str">
            <v>経営学</v>
          </cell>
          <cell r="K633" t="str">
            <v>5</v>
          </cell>
          <cell r="L633" t="str">
            <v>0</v>
          </cell>
          <cell r="M633" t="str">
            <v>0</v>
          </cell>
          <cell r="N633" t="str">
            <v>0</v>
          </cell>
          <cell r="O633" t="str">
            <v>0</v>
          </cell>
          <cell r="P633" t="str">
            <v>0</v>
          </cell>
          <cell r="Q633" t="str">
            <v>00</v>
          </cell>
          <cell r="R633" t="str">
            <v>0</v>
          </cell>
          <cell r="S633" t="str">
            <v>0</v>
          </cell>
        </row>
        <row r="634">
          <cell r="C634" t="str">
            <v>211003A01</v>
          </cell>
          <cell r="D634" t="str">
            <v>211003A0141A1</v>
          </cell>
          <cell r="E634" t="str">
            <v>418</v>
          </cell>
          <cell r="F634" t="str">
            <v>211003</v>
          </cell>
          <cell r="G634" t="str">
            <v>A01</v>
          </cell>
          <cell r="H634" t="str">
            <v>41A</v>
          </cell>
          <cell r="I634" t="str">
            <v>1</v>
          </cell>
          <cell r="J634" t="str">
            <v>文学</v>
          </cell>
          <cell r="K634" t="str">
            <v>5</v>
          </cell>
          <cell r="L634" t="str">
            <v>1</v>
          </cell>
          <cell r="M634" t="str">
            <v>0</v>
          </cell>
          <cell r="N634" t="str">
            <v>0</v>
          </cell>
          <cell r="O634" t="str">
            <v>0</v>
          </cell>
          <cell r="P634" t="str">
            <v>0</v>
          </cell>
          <cell r="Q634" t="str">
            <v>00</v>
          </cell>
          <cell r="R634" t="str">
            <v>0</v>
          </cell>
          <cell r="S634" t="str">
            <v>0</v>
          </cell>
        </row>
        <row r="635">
          <cell r="C635" t="str">
            <v>211003A01</v>
          </cell>
          <cell r="D635" t="str">
            <v>211003A017EA1</v>
          </cell>
          <cell r="E635" t="str">
            <v>418</v>
          </cell>
          <cell r="F635" t="str">
            <v>211003</v>
          </cell>
          <cell r="G635" t="str">
            <v>A01</v>
          </cell>
          <cell r="H635" t="str">
            <v>7EA</v>
          </cell>
          <cell r="I635" t="str">
            <v>1</v>
          </cell>
          <cell r="J635" t="str">
            <v>生活科学</v>
          </cell>
          <cell r="K635" t="str">
            <v>5</v>
          </cell>
          <cell r="L635" t="str">
            <v>0</v>
          </cell>
          <cell r="M635" t="str">
            <v>0</v>
          </cell>
          <cell r="N635" t="str">
            <v>0</v>
          </cell>
          <cell r="O635" t="str">
            <v>0</v>
          </cell>
          <cell r="P635" t="str">
            <v>0</v>
          </cell>
          <cell r="Q635" t="str">
            <v>00</v>
          </cell>
          <cell r="R635" t="str">
            <v>0</v>
          </cell>
          <cell r="S635" t="str">
            <v>0</v>
          </cell>
        </row>
        <row r="636">
          <cell r="C636" t="str">
            <v>211003A01</v>
          </cell>
          <cell r="D636" t="str">
            <v>211003A017SA1</v>
          </cell>
          <cell r="E636" t="str">
            <v>418</v>
          </cell>
          <cell r="F636" t="str">
            <v>211003</v>
          </cell>
          <cell r="G636" t="str">
            <v>A01</v>
          </cell>
          <cell r="H636" t="str">
            <v>7SA</v>
          </cell>
          <cell r="I636" t="str">
            <v>1</v>
          </cell>
          <cell r="J636" t="str">
            <v>文化創造学</v>
          </cell>
          <cell r="K636" t="str">
            <v>5</v>
          </cell>
          <cell r="L636" t="str">
            <v>0</v>
          </cell>
          <cell r="M636" t="str">
            <v>0</v>
          </cell>
          <cell r="N636" t="str">
            <v>0</v>
          </cell>
          <cell r="O636" t="str">
            <v>0</v>
          </cell>
          <cell r="P636" t="str">
            <v>0</v>
          </cell>
          <cell r="Q636" t="str">
            <v>00</v>
          </cell>
          <cell r="R636" t="str">
            <v>0</v>
          </cell>
          <cell r="S636" t="str">
            <v>0</v>
          </cell>
        </row>
        <row r="637">
          <cell r="C637" t="str">
            <v>211004A01</v>
          </cell>
          <cell r="D637" t="str">
            <v>211004A0172B1</v>
          </cell>
          <cell r="E637" t="str">
            <v>418</v>
          </cell>
          <cell r="F637" t="str">
            <v>211004</v>
          </cell>
          <cell r="G637" t="str">
            <v>A01</v>
          </cell>
          <cell r="H637" t="str">
            <v>72B</v>
          </cell>
          <cell r="I637" t="str">
            <v>1</v>
          </cell>
          <cell r="J637" t="str">
            <v>経済情報</v>
          </cell>
          <cell r="K637" t="str">
            <v>5</v>
          </cell>
          <cell r="L637" t="str">
            <v>0</v>
          </cell>
          <cell r="M637" t="str">
            <v>0</v>
          </cell>
          <cell r="N637" t="str">
            <v>0</v>
          </cell>
          <cell r="O637" t="str">
            <v>0</v>
          </cell>
          <cell r="P637" t="str">
            <v>0</v>
          </cell>
          <cell r="Q637" t="str">
            <v>00</v>
          </cell>
          <cell r="R637" t="str">
            <v>0</v>
          </cell>
          <cell r="S637" t="str">
            <v>0</v>
          </cell>
        </row>
        <row r="638">
          <cell r="C638" t="str">
            <v>211004A01</v>
          </cell>
          <cell r="D638" t="str">
            <v>211004A018HA1</v>
          </cell>
          <cell r="E638" t="str">
            <v>418</v>
          </cell>
          <cell r="F638" t="str">
            <v>211004</v>
          </cell>
          <cell r="G638" t="str">
            <v>A01</v>
          </cell>
          <cell r="H638" t="str">
            <v>8HA</v>
          </cell>
          <cell r="I638" t="str">
            <v>1</v>
          </cell>
          <cell r="J638" t="str">
            <v>国際文化</v>
          </cell>
          <cell r="K638" t="str">
            <v>5</v>
          </cell>
          <cell r="L638" t="str">
            <v>0</v>
          </cell>
          <cell r="M638" t="str">
            <v>0</v>
          </cell>
          <cell r="N638" t="str">
            <v>0</v>
          </cell>
          <cell r="O638" t="str">
            <v>0</v>
          </cell>
          <cell r="P638" t="str">
            <v>0</v>
          </cell>
          <cell r="Q638" t="str">
            <v>00</v>
          </cell>
          <cell r="R638" t="str">
            <v>0</v>
          </cell>
          <cell r="S638" t="str">
            <v>0</v>
          </cell>
        </row>
        <row r="639">
          <cell r="C639" t="str">
            <v>211005A01</v>
          </cell>
          <cell r="D639" t="str">
            <v>211005A0141A1</v>
          </cell>
          <cell r="E639" t="str">
            <v>418</v>
          </cell>
          <cell r="F639" t="str">
            <v>211005</v>
          </cell>
          <cell r="G639" t="str">
            <v>A01</v>
          </cell>
          <cell r="H639" t="str">
            <v>41A</v>
          </cell>
          <cell r="I639" t="str">
            <v>1</v>
          </cell>
          <cell r="J639" t="str">
            <v>文学</v>
          </cell>
          <cell r="K639" t="str">
            <v>5</v>
          </cell>
          <cell r="L639" t="str">
            <v>0</v>
          </cell>
          <cell r="M639" t="str">
            <v>0</v>
          </cell>
          <cell r="N639" t="str">
            <v>0</v>
          </cell>
          <cell r="O639" t="str">
            <v>0</v>
          </cell>
          <cell r="P639" t="str">
            <v>0</v>
          </cell>
          <cell r="Q639" t="str">
            <v>00</v>
          </cell>
          <cell r="R639" t="str">
            <v>0</v>
          </cell>
          <cell r="S639" t="str">
            <v>0</v>
          </cell>
        </row>
        <row r="640">
          <cell r="C640" t="str">
            <v>211007A01</v>
          </cell>
          <cell r="D640" t="str">
            <v>211007A015RB1</v>
          </cell>
          <cell r="E640" t="str">
            <v>418</v>
          </cell>
          <cell r="F640" t="str">
            <v>211007</v>
          </cell>
          <cell r="G640" t="str">
            <v>A01</v>
          </cell>
          <cell r="H640" t="str">
            <v>5RB</v>
          </cell>
          <cell r="I640" t="str">
            <v>1</v>
          </cell>
          <cell r="J640" t="str">
            <v>人間福祉学</v>
          </cell>
          <cell r="K640" t="str">
            <v>5</v>
          </cell>
          <cell r="L640" t="str">
            <v>0</v>
          </cell>
          <cell r="M640" t="str">
            <v>0</v>
          </cell>
          <cell r="N640" t="str">
            <v>0</v>
          </cell>
          <cell r="O640" t="str">
            <v>0</v>
          </cell>
          <cell r="P640" t="str">
            <v>0</v>
          </cell>
          <cell r="Q640" t="str">
            <v>00</v>
          </cell>
          <cell r="R640" t="str">
            <v>0</v>
          </cell>
          <cell r="S640" t="str">
            <v>0</v>
          </cell>
        </row>
        <row r="641">
          <cell r="C641" t="str">
            <v>221001A01</v>
          </cell>
          <cell r="D641" t="str">
            <v>221001A0140A1</v>
          </cell>
          <cell r="E641" t="str">
            <v>418</v>
          </cell>
          <cell r="F641" t="str">
            <v>221001</v>
          </cell>
          <cell r="G641" t="str">
            <v>A01</v>
          </cell>
          <cell r="H641" t="str">
            <v>40A</v>
          </cell>
          <cell r="I641" t="str">
            <v>1</v>
          </cell>
          <cell r="J641" t="str">
            <v>国際言語文化</v>
          </cell>
          <cell r="K641" t="str">
            <v>5</v>
          </cell>
          <cell r="L641" t="str">
            <v>0</v>
          </cell>
          <cell r="M641" t="str">
            <v>0</v>
          </cell>
          <cell r="N641" t="str">
            <v>0</v>
          </cell>
          <cell r="O641" t="str">
            <v>0</v>
          </cell>
          <cell r="P641" t="str">
            <v>0</v>
          </cell>
          <cell r="Q641" t="str">
            <v>00</v>
          </cell>
          <cell r="R641" t="str">
            <v>0</v>
          </cell>
          <cell r="S641" t="str">
            <v>0</v>
          </cell>
        </row>
        <row r="642">
          <cell r="C642" t="str">
            <v>221001A02</v>
          </cell>
          <cell r="D642" t="str">
            <v>221001A0266A1</v>
          </cell>
          <cell r="E642" t="str">
            <v>418</v>
          </cell>
          <cell r="F642" t="str">
            <v>221001</v>
          </cell>
          <cell r="G642" t="str">
            <v>A02</v>
          </cell>
          <cell r="H642" t="str">
            <v>66A</v>
          </cell>
          <cell r="I642" t="str">
            <v>1</v>
          </cell>
          <cell r="J642" t="str">
            <v>経営学</v>
          </cell>
          <cell r="K642" t="str">
            <v>5</v>
          </cell>
          <cell r="L642" t="str">
            <v>0</v>
          </cell>
          <cell r="M642" t="str">
            <v>0</v>
          </cell>
          <cell r="N642" t="str">
            <v>0</v>
          </cell>
          <cell r="O642" t="str">
            <v>0</v>
          </cell>
          <cell r="P642" t="str">
            <v>0</v>
          </cell>
          <cell r="Q642" t="str">
            <v>00</v>
          </cell>
          <cell r="R642" t="str">
            <v>0</v>
          </cell>
          <cell r="S642" t="str">
            <v>0</v>
          </cell>
        </row>
        <row r="643">
          <cell r="C643" t="str">
            <v>221001A03</v>
          </cell>
          <cell r="D643" t="str">
            <v>221001A032NA1</v>
          </cell>
          <cell r="E643" t="str">
            <v>418</v>
          </cell>
          <cell r="F643" t="str">
            <v>221001</v>
          </cell>
          <cell r="G643" t="str">
            <v>A03</v>
          </cell>
          <cell r="H643" t="str">
            <v>2NA</v>
          </cell>
          <cell r="I643" t="str">
            <v>1</v>
          </cell>
          <cell r="J643" t="str">
            <v>環境防災</v>
          </cell>
          <cell r="K643" t="str">
            <v>5</v>
          </cell>
          <cell r="L643" t="str">
            <v>0</v>
          </cell>
          <cell r="M643" t="str">
            <v>0</v>
          </cell>
          <cell r="N643" t="str">
            <v>0</v>
          </cell>
          <cell r="O643" t="str">
            <v>0</v>
          </cell>
          <cell r="P643" t="str">
            <v>0</v>
          </cell>
          <cell r="Q643" t="str">
            <v>00</v>
          </cell>
          <cell r="R643" t="str">
            <v>0</v>
          </cell>
          <cell r="S643" t="str">
            <v>0</v>
          </cell>
        </row>
        <row r="644">
          <cell r="C644" t="str">
            <v>221002A01</v>
          </cell>
          <cell r="D644" t="str">
            <v>221002A0116A1</v>
          </cell>
          <cell r="E644" t="str">
            <v>418</v>
          </cell>
          <cell r="F644" t="str">
            <v>221002</v>
          </cell>
          <cell r="G644" t="str">
            <v>A01</v>
          </cell>
          <cell r="H644" t="str">
            <v>16A</v>
          </cell>
          <cell r="I644" t="str">
            <v>1</v>
          </cell>
          <cell r="J644" t="str">
            <v>理工学</v>
          </cell>
          <cell r="K644" t="str">
            <v>5</v>
          </cell>
          <cell r="L644" t="str">
            <v>0</v>
          </cell>
          <cell r="M644" t="str">
            <v>0</v>
          </cell>
          <cell r="N644" t="str">
            <v>0</v>
          </cell>
          <cell r="O644" t="str">
            <v>0</v>
          </cell>
          <cell r="P644" t="str">
            <v>0</v>
          </cell>
          <cell r="Q644" t="str">
            <v>00</v>
          </cell>
          <cell r="R644" t="str">
            <v>0</v>
          </cell>
          <cell r="S644" t="str">
            <v>0</v>
          </cell>
        </row>
        <row r="645">
          <cell r="C645" t="str">
            <v>221003A01</v>
          </cell>
          <cell r="D645" t="str">
            <v>221003A0107A1</v>
          </cell>
          <cell r="E645" t="str">
            <v>418</v>
          </cell>
          <cell r="F645" t="str">
            <v>221003</v>
          </cell>
          <cell r="G645" t="str">
            <v>A01</v>
          </cell>
          <cell r="H645" t="str">
            <v>07A</v>
          </cell>
          <cell r="I645" t="str">
            <v>1</v>
          </cell>
          <cell r="J645" t="str">
            <v>看護学</v>
          </cell>
          <cell r="K645" t="str">
            <v>5</v>
          </cell>
          <cell r="L645" t="str">
            <v>0</v>
          </cell>
          <cell r="M645" t="str">
            <v>0</v>
          </cell>
          <cell r="N645" t="str">
            <v>0</v>
          </cell>
          <cell r="O645" t="str">
            <v>0</v>
          </cell>
          <cell r="P645" t="str">
            <v>0</v>
          </cell>
          <cell r="Q645" t="str">
            <v>00</v>
          </cell>
          <cell r="R645" t="str">
            <v>0</v>
          </cell>
          <cell r="S645" t="str">
            <v>0</v>
          </cell>
        </row>
        <row r="646">
          <cell r="C646" t="str">
            <v>221003A01</v>
          </cell>
          <cell r="D646" t="str">
            <v>221003A011PA1</v>
          </cell>
          <cell r="E646" t="str">
            <v>418</v>
          </cell>
          <cell r="F646" t="str">
            <v>221003</v>
          </cell>
          <cell r="G646" t="str">
            <v>A01</v>
          </cell>
          <cell r="H646" t="str">
            <v>1PA</v>
          </cell>
          <cell r="I646" t="str">
            <v>1</v>
          </cell>
          <cell r="J646" t="str">
            <v>リハビリテーション科学</v>
          </cell>
          <cell r="K646" t="str">
            <v>5</v>
          </cell>
          <cell r="L646" t="str">
            <v>0</v>
          </cell>
          <cell r="M646" t="str">
            <v>0</v>
          </cell>
          <cell r="N646" t="str">
            <v>0</v>
          </cell>
          <cell r="O646" t="str">
            <v>0</v>
          </cell>
          <cell r="P646" t="str">
            <v>0</v>
          </cell>
          <cell r="Q646" t="str">
            <v>00</v>
          </cell>
          <cell r="R646" t="str">
            <v>0</v>
          </cell>
          <cell r="S646" t="str">
            <v>0</v>
          </cell>
        </row>
        <row r="647">
          <cell r="C647" t="str">
            <v>221003A01</v>
          </cell>
          <cell r="D647" t="str">
            <v>221003A0159A1</v>
          </cell>
          <cell r="E647" t="str">
            <v>418</v>
          </cell>
          <cell r="F647" t="str">
            <v>221003</v>
          </cell>
          <cell r="G647" t="str">
            <v>A01</v>
          </cell>
          <cell r="H647" t="str">
            <v>59A</v>
          </cell>
          <cell r="I647" t="str">
            <v>1</v>
          </cell>
          <cell r="J647" t="str">
            <v>社会福祉学</v>
          </cell>
          <cell r="K647" t="str">
            <v>5</v>
          </cell>
          <cell r="L647" t="str">
            <v>0</v>
          </cell>
          <cell r="M647" t="str">
            <v>0</v>
          </cell>
          <cell r="N647" t="str">
            <v>0</v>
          </cell>
          <cell r="O647" t="str">
            <v>0</v>
          </cell>
          <cell r="P647" t="str">
            <v>0</v>
          </cell>
          <cell r="Q647" t="str">
            <v>00</v>
          </cell>
          <cell r="R647" t="str">
            <v>0</v>
          </cell>
          <cell r="S647" t="str">
            <v>0</v>
          </cell>
        </row>
        <row r="648">
          <cell r="C648" t="str">
            <v>221005A01</v>
          </cell>
          <cell r="D648" t="str">
            <v>221005A019TA1</v>
          </cell>
          <cell r="E648" t="str">
            <v>418</v>
          </cell>
          <cell r="F648" t="str">
            <v>221005</v>
          </cell>
          <cell r="G648" t="str">
            <v>A01</v>
          </cell>
          <cell r="H648" t="str">
            <v>9TA</v>
          </cell>
          <cell r="I648" t="str">
            <v>1</v>
          </cell>
          <cell r="J648" t="str">
            <v>文化政策</v>
          </cell>
          <cell r="K648" t="str">
            <v>5</v>
          </cell>
          <cell r="L648" t="str">
            <v>0</v>
          </cell>
          <cell r="M648" t="str">
            <v>0</v>
          </cell>
          <cell r="N648" t="str">
            <v>0</v>
          </cell>
          <cell r="O648" t="str">
            <v>0</v>
          </cell>
          <cell r="P648" t="str">
            <v>0</v>
          </cell>
          <cell r="Q648" t="str">
            <v>00</v>
          </cell>
          <cell r="R648" t="str">
            <v>0</v>
          </cell>
          <cell r="S648" t="str">
            <v>0</v>
          </cell>
        </row>
        <row r="649">
          <cell r="C649" t="str">
            <v>221005A01</v>
          </cell>
          <cell r="D649" t="str">
            <v>221005A019UA1</v>
          </cell>
          <cell r="E649" t="str">
            <v>418</v>
          </cell>
          <cell r="F649" t="str">
            <v>221005</v>
          </cell>
          <cell r="G649" t="str">
            <v>A01</v>
          </cell>
          <cell r="H649" t="str">
            <v>9UA</v>
          </cell>
          <cell r="I649" t="str">
            <v>1</v>
          </cell>
          <cell r="J649" t="str">
            <v>デザイン</v>
          </cell>
          <cell r="K649" t="str">
            <v>5</v>
          </cell>
          <cell r="L649" t="str">
            <v>0</v>
          </cell>
          <cell r="M649" t="str">
            <v>0</v>
          </cell>
          <cell r="N649" t="str">
            <v>0</v>
          </cell>
          <cell r="O649" t="str">
            <v>0</v>
          </cell>
          <cell r="P649" t="str">
            <v>0</v>
          </cell>
          <cell r="Q649" t="str">
            <v>00</v>
          </cell>
          <cell r="R649" t="str">
            <v>0</v>
          </cell>
          <cell r="S649" t="str">
            <v>0</v>
          </cell>
        </row>
        <row r="650">
          <cell r="C650" t="str">
            <v>221009A01</v>
          </cell>
          <cell r="D650" t="str">
            <v>221009A013HB1</v>
          </cell>
          <cell r="E650" t="str">
            <v>418</v>
          </cell>
          <cell r="F650" t="str">
            <v>221009</v>
          </cell>
          <cell r="G650" t="str">
            <v>A01</v>
          </cell>
          <cell r="H650" t="str">
            <v>3HB</v>
          </cell>
          <cell r="I650" t="str">
            <v>1</v>
          </cell>
          <cell r="J650" t="str">
            <v>光産業創成</v>
          </cell>
          <cell r="K650" t="str">
            <v>5</v>
          </cell>
          <cell r="L650" t="str">
            <v>0</v>
          </cell>
          <cell r="M650" t="str">
            <v>0</v>
          </cell>
          <cell r="N650" t="str">
            <v>0</v>
          </cell>
          <cell r="O650" t="str">
            <v>0</v>
          </cell>
          <cell r="P650" t="str">
            <v>0</v>
          </cell>
          <cell r="Q650" t="str">
            <v>00</v>
          </cell>
          <cell r="R650" t="str">
            <v>0</v>
          </cell>
          <cell r="S650" t="str">
            <v>0</v>
          </cell>
        </row>
        <row r="651">
          <cell r="C651" t="str">
            <v>231001A01</v>
          </cell>
          <cell r="D651" t="str">
            <v>231001A0102D1</v>
          </cell>
          <cell r="E651" t="str">
            <v>418</v>
          </cell>
          <cell r="F651" t="str">
            <v>231001</v>
          </cell>
          <cell r="G651" t="str">
            <v>A01</v>
          </cell>
          <cell r="H651" t="str">
            <v>02D</v>
          </cell>
          <cell r="I651" t="str">
            <v>1</v>
          </cell>
          <cell r="J651" t="str">
            <v>歯学</v>
          </cell>
          <cell r="K651" t="str">
            <v>5</v>
          </cell>
          <cell r="L651" t="str">
            <v>0</v>
          </cell>
          <cell r="M651" t="str">
            <v>0</v>
          </cell>
          <cell r="N651" t="str">
            <v>0</v>
          </cell>
          <cell r="O651" t="str">
            <v>0</v>
          </cell>
          <cell r="P651" t="str">
            <v>0</v>
          </cell>
          <cell r="Q651" t="str">
            <v>00</v>
          </cell>
          <cell r="R651" t="str">
            <v>0</v>
          </cell>
          <cell r="S651" t="str">
            <v>0</v>
          </cell>
        </row>
        <row r="652">
          <cell r="C652" t="str">
            <v>231001A01</v>
          </cell>
          <cell r="D652" t="str">
            <v>231001A011UB1</v>
          </cell>
          <cell r="E652" t="str">
            <v>418</v>
          </cell>
          <cell r="F652" t="str">
            <v>231001</v>
          </cell>
          <cell r="G652" t="str">
            <v>A01</v>
          </cell>
          <cell r="H652" t="str">
            <v>1UB</v>
          </cell>
          <cell r="I652" t="str">
            <v>1</v>
          </cell>
          <cell r="J652" t="str">
            <v>心身科学</v>
          </cell>
          <cell r="K652" t="str">
            <v>5</v>
          </cell>
          <cell r="L652" t="str">
            <v>0</v>
          </cell>
          <cell r="M652" t="str">
            <v>0</v>
          </cell>
          <cell r="N652" t="str">
            <v>0</v>
          </cell>
          <cell r="O652" t="str">
            <v>0</v>
          </cell>
          <cell r="P652" t="str">
            <v>0</v>
          </cell>
          <cell r="Q652" t="str">
            <v>00</v>
          </cell>
          <cell r="R652" t="str">
            <v>0</v>
          </cell>
          <cell r="S652" t="str">
            <v>0</v>
          </cell>
        </row>
        <row r="653">
          <cell r="C653" t="str">
            <v>231001A01</v>
          </cell>
          <cell r="D653" t="str">
            <v>231001A0141B1</v>
          </cell>
          <cell r="E653" t="str">
            <v>418</v>
          </cell>
          <cell r="F653" t="str">
            <v>231001</v>
          </cell>
          <cell r="G653" t="str">
            <v>A01</v>
          </cell>
          <cell r="H653" t="str">
            <v>41B</v>
          </cell>
          <cell r="I653" t="str">
            <v>1</v>
          </cell>
          <cell r="J653" t="str">
            <v>文学</v>
          </cell>
          <cell r="K653" t="str">
            <v>5</v>
          </cell>
          <cell r="L653" t="str">
            <v>0</v>
          </cell>
          <cell r="M653" t="str">
            <v>0</v>
          </cell>
          <cell r="N653" t="str">
            <v>0</v>
          </cell>
          <cell r="O653" t="str">
            <v>0</v>
          </cell>
          <cell r="P653" t="str">
            <v>0</v>
          </cell>
          <cell r="Q653" t="str">
            <v>00</v>
          </cell>
          <cell r="R653" t="str">
            <v>0</v>
          </cell>
          <cell r="S653" t="str">
            <v>0</v>
          </cell>
        </row>
        <row r="654">
          <cell r="C654" t="str">
            <v>231001A01</v>
          </cell>
          <cell r="D654" t="str">
            <v>231001A015DB1</v>
          </cell>
          <cell r="E654" t="str">
            <v>418</v>
          </cell>
          <cell r="F654" t="str">
            <v>231001</v>
          </cell>
          <cell r="G654" t="str">
            <v>A01</v>
          </cell>
          <cell r="H654" t="str">
            <v>5DB</v>
          </cell>
          <cell r="I654" t="str">
            <v>1</v>
          </cell>
          <cell r="J654" t="str">
            <v>総合政策</v>
          </cell>
          <cell r="K654" t="str">
            <v>5</v>
          </cell>
          <cell r="L654" t="str">
            <v>0</v>
          </cell>
          <cell r="M654" t="str">
            <v>0</v>
          </cell>
          <cell r="N654" t="str">
            <v>0</v>
          </cell>
          <cell r="O654" t="str">
            <v>0</v>
          </cell>
          <cell r="P654" t="str">
            <v>0</v>
          </cell>
          <cell r="Q654" t="str">
            <v>00</v>
          </cell>
          <cell r="R654" t="str">
            <v>0</v>
          </cell>
          <cell r="S654" t="str">
            <v>0</v>
          </cell>
        </row>
        <row r="655">
          <cell r="C655" t="str">
            <v>231001A01</v>
          </cell>
          <cell r="D655" t="str">
            <v>231001A0160B1</v>
          </cell>
          <cell r="E655" t="str">
            <v>418</v>
          </cell>
          <cell r="F655" t="str">
            <v>231001</v>
          </cell>
          <cell r="G655" t="str">
            <v>A01</v>
          </cell>
          <cell r="H655" t="str">
            <v>60B</v>
          </cell>
          <cell r="I655" t="str">
            <v>1</v>
          </cell>
          <cell r="J655" t="str">
            <v>法学</v>
          </cell>
          <cell r="K655" t="str">
            <v>5</v>
          </cell>
          <cell r="L655" t="str">
            <v>0</v>
          </cell>
          <cell r="M655" t="str">
            <v>0</v>
          </cell>
          <cell r="N655" t="str">
            <v>0</v>
          </cell>
          <cell r="O655" t="str">
            <v>0</v>
          </cell>
          <cell r="P655" t="str">
            <v>0</v>
          </cell>
          <cell r="Q655" t="str">
            <v>00</v>
          </cell>
          <cell r="R655" t="str">
            <v>0</v>
          </cell>
          <cell r="S655" t="str">
            <v>0</v>
          </cell>
        </row>
        <row r="656">
          <cell r="C656" t="str">
            <v>231001A01</v>
          </cell>
          <cell r="D656" t="str">
            <v>231001A0166B1</v>
          </cell>
          <cell r="E656" t="str">
            <v>418</v>
          </cell>
          <cell r="F656" t="str">
            <v>231001</v>
          </cell>
          <cell r="G656" t="str">
            <v>A01</v>
          </cell>
          <cell r="H656" t="str">
            <v>66B</v>
          </cell>
          <cell r="I656" t="str">
            <v>1</v>
          </cell>
          <cell r="J656" t="str">
            <v>経営学</v>
          </cell>
          <cell r="K656" t="str">
            <v>5</v>
          </cell>
          <cell r="L656" t="str">
            <v>0</v>
          </cell>
          <cell r="M656" t="str">
            <v>0</v>
          </cell>
          <cell r="N656" t="str">
            <v>0</v>
          </cell>
          <cell r="O656" t="str">
            <v>0</v>
          </cell>
          <cell r="P656" t="str">
            <v>0</v>
          </cell>
          <cell r="Q656" t="str">
            <v>00</v>
          </cell>
          <cell r="R656" t="str">
            <v>0</v>
          </cell>
          <cell r="S656" t="str">
            <v>0</v>
          </cell>
        </row>
        <row r="657">
          <cell r="C657" t="str">
            <v>231001A01</v>
          </cell>
          <cell r="D657" t="str">
            <v>231001A0168B1</v>
          </cell>
          <cell r="E657" t="str">
            <v>418</v>
          </cell>
          <cell r="F657" t="str">
            <v>231001</v>
          </cell>
          <cell r="G657" t="str">
            <v>A01</v>
          </cell>
          <cell r="H657" t="str">
            <v>68B</v>
          </cell>
          <cell r="I657" t="str">
            <v>1</v>
          </cell>
          <cell r="J657" t="str">
            <v>商学</v>
          </cell>
          <cell r="K657" t="str">
            <v>5</v>
          </cell>
          <cell r="L657" t="str">
            <v>0</v>
          </cell>
          <cell r="M657" t="str">
            <v>0</v>
          </cell>
          <cell r="N657" t="str">
            <v>0</v>
          </cell>
          <cell r="O657" t="str">
            <v>0</v>
          </cell>
          <cell r="P657" t="str">
            <v>0</v>
          </cell>
          <cell r="Q657" t="str">
            <v>00</v>
          </cell>
          <cell r="R657" t="str">
            <v>0</v>
          </cell>
          <cell r="S657" t="str">
            <v>0</v>
          </cell>
        </row>
        <row r="658">
          <cell r="C658" t="str">
            <v>231001A01</v>
          </cell>
          <cell r="D658" t="str">
            <v>231001A016LA1</v>
          </cell>
          <cell r="E658" t="str">
            <v>418</v>
          </cell>
          <cell r="F658" t="str">
            <v>231001</v>
          </cell>
          <cell r="G658" t="str">
            <v>A01</v>
          </cell>
          <cell r="H658" t="str">
            <v>6LA</v>
          </cell>
          <cell r="I658" t="str">
            <v>1</v>
          </cell>
          <cell r="J658" t="str">
            <v>法務</v>
          </cell>
          <cell r="K658" t="str">
            <v>5</v>
          </cell>
          <cell r="L658" t="str">
            <v>0</v>
          </cell>
          <cell r="M658" t="str">
            <v>0</v>
          </cell>
          <cell r="N658" t="str">
            <v>0</v>
          </cell>
          <cell r="O658" t="str">
            <v>0</v>
          </cell>
          <cell r="P658" t="str">
            <v>0</v>
          </cell>
          <cell r="Q658" t="str">
            <v>00</v>
          </cell>
          <cell r="R658" t="str">
            <v>0</v>
          </cell>
          <cell r="S658" t="str">
            <v>0</v>
          </cell>
        </row>
        <row r="659">
          <cell r="C659" t="str">
            <v>231002A01</v>
          </cell>
          <cell r="D659" t="str">
            <v>231002A013TA1</v>
          </cell>
          <cell r="E659" t="str">
            <v>418</v>
          </cell>
          <cell r="F659" t="str">
            <v>231002</v>
          </cell>
          <cell r="G659" t="str">
            <v>A01</v>
          </cell>
          <cell r="H659" t="str">
            <v>3TA</v>
          </cell>
          <cell r="I659" t="str">
            <v>1</v>
          </cell>
          <cell r="J659" t="str">
            <v>会計</v>
          </cell>
          <cell r="K659" t="str">
            <v>5</v>
          </cell>
          <cell r="L659" t="str">
            <v>0</v>
          </cell>
          <cell r="M659" t="str">
            <v>0</v>
          </cell>
          <cell r="N659" t="str">
            <v>0</v>
          </cell>
          <cell r="O659" t="str">
            <v>0</v>
          </cell>
          <cell r="P659" t="str">
            <v>0</v>
          </cell>
          <cell r="Q659" t="str">
            <v>00</v>
          </cell>
          <cell r="R659" t="str">
            <v>0</v>
          </cell>
          <cell r="S659" t="str">
            <v>0</v>
          </cell>
        </row>
        <row r="660">
          <cell r="C660" t="str">
            <v>231002A01</v>
          </cell>
          <cell r="D660" t="str">
            <v>231002A0141B1</v>
          </cell>
          <cell r="E660" t="str">
            <v>418</v>
          </cell>
          <cell r="F660" t="str">
            <v>231002</v>
          </cell>
          <cell r="G660" t="str">
            <v>A01</v>
          </cell>
          <cell r="H660" t="str">
            <v>41B</v>
          </cell>
          <cell r="I660" t="str">
            <v>1</v>
          </cell>
          <cell r="J660" t="str">
            <v>文学</v>
          </cell>
          <cell r="K660" t="str">
            <v>5</v>
          </cell>
          <cell r="L660" t="str">
            <v>0</v>
          </cell>
          <cell r="M660" t="str">
            <v>0</v>
          </cell>
          <cell r="N660" t="str">
            <v>0</v>
          </cell>
          <cell r="O660" t="str">
            <v>0</v>
          </cell>
          <cell r="P660" t="str">
            <v>0</v>
          </cell>
          <cell r="Q660" t="str">
            <v>00</v>
          </cell>
          <cell r="R660" t="str">
            <v>0</v>
          </cell>
          <cell r="S660" t="str">
            <v>0</v>
          </cell>
        </row>
        <row r="661">
          <cell r="C661" t="str">
            <v>231002A01</v>
          </cell>
          <cell r="D661" t="str">
            <v>231002A0160B1</v>
          </cell>
          <cell r="E661" t="str">
            <v>418</v>
          </cell>
          <cell r="F661" t="str">
            <v>231002</v>
          </cell>
          <cell r="G661" t="str">
            <v>A01</v>
          </cell>
          <cell r="H661" t="str">
            <v>60B</v>
          </cell>
          <cell r="I661" t="str">
            <v>1</v>
          </cell>
          <cell r="J661" t="str">
            <v>法学</v>
          </cell>
          <cell r="K661" t="str">
            <v>5</v>
          </cell>
          <cell r="L661" t="str">
            <v>0</v>
          </cell>
          <cell r="M661" t="str">
            <v>0</v>
          </cell>
          <cell r="N661" t="str">
            <v>0</v>
          </cell>
          <cell r="O661" t="str">
            <v>0</v>
          </cell>
          <cell r="P661" t="str">
            <v>0</v>
          </cell>
          <cell r="Q661" t="str">
            <v>00</v>
          </cell>
          <cell r="R661" t="str">
            <v>0</v>
          </cell>
          <cell r="S661" t="str">
            <v>0</v>
          </cell>
        </row>
        <row r="662">
          <cell r="C662" t="str">
            <v>231002A01</v>
          </cell>
          <cell r="D662" t="str">
            <v>231002A0165B1</v>
          </cell>
          <cell r="E662" t="str">
            <v>418</v>
          </cell>
          <cell r="F662" t="str">
            <v>231002</v>
          </cell>
          <cell r="G662" t="str">
            <v>A01</v>
          </cell>
          <cell r="H662" t="str">
            <v>65B</v>
          </cell>
          <cell r="I662" t="str">
            <v>1</v>
          </cell>
          <cell r="J662" t="str">
            <v>経済学</v>
          </cell>
          <cell r="K662" t="str">
            <v>5</v>
          </cell>
          <cell r="L662" t="str">
            <v>0</v>
          </cell>
          <cell r="M662" t="str">
            <v>0</v>
          </cell>
          <cell r="N662" t="str">
            <v>0</v>
          </cell>
          <cell r="O662" t="str">
            <v>0</v>
          </cell>
          <cell r="P662" t="str">
            <v>0</v>
          </cell>
          <cell r="Q662" t="str">
            <v>00</v>
          </cell>
          <cell r="R662" t="str">
            <v>0</v>
          </cell>
          <cell r="S662" t="str">
            <v>0</v>
          </cell>
        </row>
        <row r="663">
          <cell r="C663" t="str">
            <v>231002A01</v>
          </cell>
          <cell r="D663" t="str">
            <v>231002A0166B1</v>
          </cell>
          <cell r="E663" t="str">
            <v>418</v>
          </cell>
          <cell r="F663" t="str">
            <v>231002</v>
          </cell>
          <cell r="G663" t="str">
            <v>A01</v>
          </cell>
          <cell r="H663" t="str">
            <v>66B</v>
          </cell>
          <cell r="I663" t="str">
            <v>1</v>
          </cell>
          <cell r="J663" t="str">
            <v>経営学</v>
          </cell>
          <cell r="K663" t="str">
            <v>5</v>
          </cell>
          <cell r="L663" t="str">
            <v>0</v>
          </cell>
          <cell r="M663" t="str">
            <v>0</v>
          </cell>
          <cell r="N663" t="str">
            <v>0</v>
          </cell>
          <cell r="O663" t="str">
            <v>0</v>
          </cell>
          <cell r="P663" t="str">
            <v>0</v>
          </cell>
          <cell r="Q663" t="str">
            <v>00</v>
          </cell>
          <cell r="R663" t="str">
            <v>0</v>
          </cell>
          <cell r="S663" t="str">
            <v>0</v>
          </cell>
        </row>
        <row r="664">
          <cell r="C664" t="str">
            <v>231002A01</v>
          </cell>
          <cell r="D664" t="str">
            <v>231002A016LA1</v>
          </cell>
          <cell r="E664" t="str">
            <v>418</v>
          </cell>
          <cell r="F664" t="str">
            <v>231002</v>
          </cell>
          <cell r="G664" t="str">
            <v>A01</v>
          </cell>
          <cell r="H664" t="str">
            <v>6LA</v>
          </cell>
          <cell r="I664" t="str">
            <v>1</v>
          </cell>
          <cell r="J664" t="str">
            <v>法務</v>
          </cell>
          <cell r="K664" t="str">
            <v>5</v>
          </cell>
          <cell r="L664" t="str">
            <v>0</v>
          </cell>
          <cell r="M664" t="str">
            <v>0</v>
          </cell>
          <cell r="N664" t="str">
            <v>0</v>
          </cell>
          <cell r="O664" t="str">
            <v>0</v>
          </cell>
          <cell r="P664" t="str">
            <v>0</v>
          </cell>
          <cell r="Q664" t="str">
            <v>00</v>
          </cell>
          <cell r="R664" t="str">
            <v>0</v>
          </cell>
          <cell r="S664" t="str">
            <v>0</v>
          </cell>
        </row>
        <row r="665">
          <cell r="C665" t="str">
            <v>231002A01</v>
          </cell>
          <cell r="D665" t="str">
            <v>231002A018EA1</v>
          </cell>
          <cell r="E665" t="str">
            <v>418</v>
          </cell>
          <cell r="F665" t="str">
            <v>231002</v>
          </cell>
          <cell r="G665" t="str">
            <v>A01</v>
          </cell>
          <cell r="H665" t="str">
            <v>8EA</v>
          </cell>
          <cell r="I665" t="str">
            <v>1</v>
          </cell>
          <cell r="J665" t="str">
            <v>国際コミュニケーション</v>
          </cell>
          <cell r="K665" t="str">
            <v>5</v>
          </cell>
          <cell r="L665" t="str">
            <v>0</v>
          </cell>
          <cell r="M665" t="str">
            <v>0</v>
          </cell>
          <cell r="N665" t="str">
            <v>0</v>
          </cell>
          <cell r="O665" t="str">
            <v>0</v>
          </cell>
          <cell r="P665" t="str">
            <v>0</v>
          </cell>
          <cell r="Q665" t="str">
            <v>00</v>
          </cell>
          <cell r="R665" t="str">
            <v>0</v>
          </cell>
          <cell r="S665" t="str">
            <v>0</v>
          </cell>
        </row>
        <row r="666">
          <cell r="C666" t="str">
            <v>231002A01</v>
          </cell>
          <cell r="D666" t="str">
            <v>231002A0197B1</v>
          </cell>
          <cell r="E666" t="str">
            <v>418</v>
          </cell>
          <cell r="F666" t="str">
            <v>231002</v>
          </cell>
          <cell r="G666" t="str">
            <v>A01</v>
          </cell>
          <cell r="H666" t="str">
            <v>97B</v>
          </cell>
          <cell r="I666" t="str">
            <v>1</v>
          </cell>
          <cell r="J666" t="str">
            <v>中国</v>
          </cell>
          <cell r="K666" t="str">
            <v>5</v>
          </cell>
          <cell r="L666" t="str">
            <v>0</v>
          </cell>
          <cell r="M666" t="str">
            <v>0</v>
          </cell>
          <cell r="N666" t="str">
            <v>0</v>
          </cell>
          <cell r="O666" t="str">
            <v>0</v>
          </cell>
          <cell r="P666" t="str">
            <v>0</v>
          </cell>
          <cell r="Q666" t="str">
            <v>00</v>
          </cell>
          <cell r="R666" t="str">
            <v>0</v>
          </cell>
          <cell r="S666" t="str">
            <v>0</v>
          </cell>
        </row>
        <row r="667">
          <cell r="C667" t="str">
            <v>231004A01</v>
          </cell>
          <cell r="D667" t="str">
            <v>231004A011RA1</v>
          </cell>
          <cell r="E667" t="str">
            <v>418</v>
          </cell>
          <cell r="F667" t="str">
            <v>231004</v>
          </cell>
          <cell r="G667" t="str">
            <v>A01</v>
          </cell>
          <cell r="H667" t="str">
            <v>1RA</v>
          </cell>
          <cell r="I667" t="str">
            <v>1</v>
          </cell>
          <cell r="J667" t="str">
            <v>国際英語学</v>
          </cell>
          <cell r="K667" t="str">
            <v>5</v>
          </cell>
          <cell r="L667" t="str">
            <v>0</v>
          </cell>
          <cell r="M667" t="str">
            <v>0</v>
          </cell>
          <cell r="N667" t="str">
            <v>0</v>
          </cell>
          <cell r="O667" t="str">
            <v>0</v>
          </cell>
          <cell r="P667" t="str">
            <v>0</v>
          </cell>
          <cell r="Q667" t="str">
            <v>00</v>
          </cell>
          <cell r="R667" t="str">
            <v>0</v>
          </cell>
          <cell r="S667" t="str">
            <v>0</v>
          </cell>
        </row>
        <row r="668">
          <cell r="C668" t="str">
            <v>231004A01</v>
          </cell>
          <cell r="D668" t="str">
            <v>231004A0127A4</v>
          </cell>
          <cell r="E668" t="str">
            <v>418</v>
          </cell>
          <cell r="F668" t="str">
            <v>231004</v>
          </cell>
          <cell r="G668" t="str">
            <v>A01</v>
          </cell>
          <cell r="H668" t="str">
            <v>27A</v>
          </cell>
          <cell r="I668" t="str">
            <v>4</v>
          </cell>
          <cell r="J668" t="str">
            <v>情報科学（通信制）</v>
          </cell>
          <cell r="K668" t="str">
            <v>5</v>
          </cell>
          <cell r="L668" t="str">
            <v>0</v>
          </cell>
          <cell r="M668" t="str">
            <v>0</v>
          </cell>
          <cell r="N668" t="str">
            <v>0</v>
          </cell>
          <cell r="O668" t="str">
            <v>0</v>
          </cell>
          <cell r="P668" t="str">
            <v>0</v>
          </cell>
          <cell r="Q668" t="str">
            <v>00</v>
          </cell>
          <cell r="R668" t="str">
            <v>0</v>
          </cell>
          <cell r="S668" t="str">
            <v>0</v>
          </cell>
        </row>
        <row r="669">
          <cell r="C669" t="str">
            <v>231004A01</v>
          </cell>
          <cell r="D669" t="str">
            <v>231004A0127B1</v>
          </cell>
          <cell r="E669" t="str">
            <v>418</v>
          </cell>
          <cell r="F669" t="str">
            <v>231004</v>
          </cell>
          <cell r="G669" t="str">
            <v>A01</v>
          </cell>
          <cell r="H669" t="str">
            <v>27B</v>
          </cell>
          <cell r="I669" t="str">
            <v>1</v>
          </cell>
          <cell r="J669" t="str">
            <v>情報科学</v>
          </cell>
          <cell r="K669" t="str">
            <v>5</v>
          </cell>
          <cell r="L669" t="str">
            <v>0</v>
          </cell>
          <cell r="M669" t="str">
            <v>0</v>
          </cell>
          <cell r="N669" t="str">
            <v>0</v>
          </cell>
          <cell r="O669" t="str">
            <v>0</v>
          </cell>
          <cell r="P669" t="str">
            <v>0</v>
          </cell>
          <cell r="Q669" t="str">
            <v>00</v>
          </cell>
          <cell r="R669" t="str">
            <v>0</v>
          </cell>
          <cell r="S669" t="str">
            <v>0</v>
          </cell>
        </row>
        <row r="670">
          <cell r="C670" t="str">
            <v>231004A01</v>
          </cell>
          <cell r="D670" t="str">
            <v>231004A0141B1</v>
          </cell>
          <cell r="E670" t="str">
            <v>418</v>
          </cell>
          <cell r="F670" t="str">
            <v>231004</v>
          </cell>
          <cell r="G670" t="str">
            <v>A01</v>
          </cell>
          <cell r="H670" t="str">
            <v>41B</v>
          </cell>
          <cell r="I670" t="str">
            <v>1</v>
          </cell>
          <cell r="J670" t="str">
            <v>文学</v>
          </cell>
          <cell r="K670" t="str">
            <v>5</v>
          </cell>
          <cell r="L670" t="str">
            <v>0</v>
          </cell>
          <cell r="M670" t="str">
            <v>0</v>
          </cell>
          <cell r="N670" t="str">
            <v>0</v>
          </cell>
          <cell r="O670" t="str">
            <v>0</v>
          </cell>
          <cell r="P670" t="str">
            <v>0</v>
          </cell>
          <cell r="Q670" t="str">
            <v>00</v>
          </cell>
          <cell r="R670" t="str">
            <v>0</v>
          </cell>
          <cell r="S670" t="str">
            <v>0</v>
          </cell>
        </row>
        <row r="671">
          <cell r="C671" t="str">
            <v>231004A01</v>
          </cell>
          <cell r="D671" t="str">
            <v>231004A014CB1</v>
          </cell>
          <cell r="E671" t="str">
            <v>418</v>
          </cell>
          <cell r="F671" t="str">
            <v>231004</v>
          </cell>
          <cell r="G671" t="str">
            <v>A01</v>
          </cell>
          <cell r="H671" t="str">
            <v>4CB</v>
          </cell>
          <cell r="I671" t="str">
            <v>1</v>
          </cell>
          <cell r="J671" t="str">
            <v>心理学</v>
          </cell>
          <cell r="K671" t="str">
            <v>5</v>
          </cell>
          <cell r="L671" t="str">
            <v>0</v>
          </cell>
          <cell r="M671" t="str">
            <v>0</v>
          </cell>
          <cell r="N671" t="str">
            <v>0</v>
          </cell>
          <cell r="O671" t="str">
            <v>0</v>
          </cell>
          <cell r="P671" t="str">
            <v>0</v>
          </cell>
          <cell r="Q671" t="str">
            <v>00</v>
          </cell>
          <cell r="R671" t="str">
            <v>0</v>
          </cell>
          <cell r="S671" t="str">
            <v>0</v>
          </cell>
        </row>
        <row r="672">
          <cell r="C672" t="str">
            <v>231004A01</v>
          </cell>
          <cell r="D672" t="str">
            <v>231004A0156B1</v>
          </cell>
          <cell r="E672" t="str">
            <v>418</v>
          </cell>
          <cell r="F672" t="str">
            <v>231004</v>
          </cell>
          <cell r="G672" t="str">
            <v>A01</v>
          </cell>
          <cell r="H672" t="str">
            <v>56B</v>
          </cell>
          <cell r="I672" t="str">
            <v>1</v>
          </cell>
          <cell r="J672" t="str">
            <v>社会学</v>
          </cell>
          <cell r="K672" t="str">
            <v>5</v>
          </cell>
          <cell r="L672" t="str">
            <v>0</v>
          </cell>
          <cell r="M672" t="str">
            <v>0</v>
          </cell>
          <cell r="N672" t="str">
            <v>0</v>
          </cell>
          <cell r="O672" t="str">
            <v>0</v>
          </cell>
          <cell r="P672" t="str">
            <v>0</v>
          </cell>
          <cell r="Q672" t="str">
            <v>00</v>
          </cell>
          <cell r="R672" t="str">
            <v>0</v>
          </cell>
          <cell r="S672" t="str">
            <v>0</v>
          </cell>
        </row>
        <row r="673">
          <cell r="C673" t="str">
            <v>231004A01</v>
          </cell>
          <cell r="D673" t="str">
            <v>231004A0160B1</v>
          </cell>
          <cell r="E673" t="str">
            <v>418</v>
          </cell>
          <cell r="F673" t="str">
            <v>231004</v>
          </cell>
          <cell r="G673" t="str">
            <v>A01</v>
          </cell>
          <cell r="H673" t="str">
            <v>60B</v>
          </cell>
          <cell r="I673" t="str">
            <v>1</v>
          </cell>
          <cell r="J673" t="str">
            <v>法学</v>
          </cell>
          <cell r="K673" t="str">
            <v>5</v>
          </cell>
          <cell r="L673" t="str">
            <v>0</v>
          </cell>
          <cell r="M673" t="str">
            <v>0</v>
          </cell>
          <cell r="N673" t="str">
            <v>0</v>
          </cell>
          <cell r="O673" t="str">
            <v>0</v>
          </cell>
          <cell r="P673" t="str">
            <v>0</v>
          </cell>
          <cell r="Q673" t="str">
            <v>00</v>
          </cell>
          <cell r="R673" t="str">
            <v>0</v>
          </cell>
          <cell r="S673" t="str">
            <v>0</v>
          </cell>
        </row>
        <row r="674">
          <cell r="C674" t="str">
            <v>231004A01</v>
          </cell>
          <cell r="D674" t="str">
            <v>231004A0165B1</v>
          </cell>
          <cell r="E674" t="str">
            <v>418</v>
          </cell>
          <cell r="F674" t="str">
            <v>231004</v>
          </cell>
          <cell r="G674" t="str">
            <v>A01</v>
          </cell>
          <cell r="H674" t="str">
            <v>65B</v>
          </cell>
          <cell r="I674" t="str">
            <v>1</v>
          </cell>
          <cell r="J674" t="str">
            <v>経済学</v>
          </cell>
          <cell r="K674" t="str">
            <v>5</v>
          </cell>
          <cell r="L674" t="str">
            <v>0</v>
          </cell>
          <cell r="M674" t="str">
            <v>0</v>
          </cell>
          <cell r="N674" t="str">
            <v>0</v>
          </cell>
          <cell r="O674" t="str">
            <v>0</v>
          </cell>
          <cell r="P674" t="str">
            <v>0</v>
          </cell>
          <cell r="Q674" t="str">
            <v>00</v>
          </cell>
          <cell r="R674" t="str">
            <v>0</v>
          </cell>
          <cell r="S674" t="str">
            <v>0</v>
          </cell>
        </row>
        <row r="675">
          <cell r="C675" t="str">
            <v>231004A01</v>
          </cell>
          <cell r="D675" t="str">
            <v>231004A0166B1</v>
          </cell>
          <cell r="E675" t="str">
            <v>418</v>
          </cell>
          <cell r="F675" t="str">
            <v>231004</v>
          </cell>
          <cell r="G675" t="str">
            <v>A01</v>
          </cell>
          <cell r="H675" t="str">
            <v>66B</v>
          </cell>
          <cell r="I675" t="str">
            <v>1</v>
          </cell>
          <cell r="J675" t="str">
            <v>経営学</v>
          </cell>
          <cell r="K675" t="str">
            <v>5</v>
          </cell>
          <cell r="L675" t="str">
            <v>0</v>
          </cell>
          <cell r="M675" t="str">
            <v>0</v>
          </cell>
          <cell r="N675" t="str">
            <v>0</v>
          </cell>
          <cell r="O675" t="str">
            <v>0</v>
          </cell>
          <cell r="P675" t="str">
            <v>0</v>
          </cell>
          <cell r="Q675" t="str">
            <v>00</v>
          </cell>
          <cell r="R675" t="str">
            <v>0</v>
          </cell>
          <cell r="S675" t="str">
            <v>0</v>
          </cell>
        </row>
        <row r="676">
          <cell r="C676" t="str">
            <v>231004A01</v>
          </cell>
          <cell r="D676" t="str">
            <v>231004A0168B1</v>
          </cell>
          <cell r="E676" t="str">
            <v>418</v>
          </cell>
          <cell r="F676" t="str">
            <v>231004</v>
          </cell>
          <cell r="G676" t="str">
            <v>A01</v>
          </cell>
          <cell r="H676" t="str">
            <v>68B</v>
          </cell>
          <cell r="I676" t="str">
            <v>1</v>
          </cell>
          <cell r="J676" t="str">
            <v>商学</v>
          </cell>
          <cell r="K676" t="str">
            <v>5</v>
          </cell>
          <cell r="L676" t="str">
            <v>0</v>
          </cell>
          <cell r="M676" t="str">
            <v>0</v>
          </cell>
          <cell r="N676" t="str">
            <v>0</v>
          </cell>
          <cell r="O676" t="str">
            <v>0</v>
          </cell>
          <cell r="P676" t="str">
            <v>0</v>
          </cell>
          <cell r="Q676" t="str">
            <v>00</v>
          </cell>
          <cell r="R676" t="str">
            <v>0</v>
          </cell>
          <cell r="S676" t="str">
            <v>0</v>
          </cell>
        </row>
        <row r="677">
          <cell r="C677" t="str">
            <v>231004A01</v>
          </cell>
          <cell r="D677" t="str">
            <v>231004A016IA2</v>
          </cell>
          <cell r="E677" t="str">
            <v>418</v>
          </cell>
          <cell r="F677" t="str">
            <v>231004</v>
          </cell>
          <cell r="G677" t="str">
            <v>A01</v>
          </cell>
          <cell r="H677" t="str">
            <v>6IA</v>
          </cell>
          <cell r="I677" t="str">
            <v>2</v>
          </cell>
          <cell r="J677" t="str">
            <v>ビジネス・イノベーション</v>
          </cell>
          <cell r="K677" t="str">
            <v>5</v>
          </cell>
          <cell r="L677" t="str">
            <v>0</v>
          </cell>
          <cell r="M677" t="str">
            <v>0</v>
          </cell>
          <cell r="N677" t="str">
            <v>0</v>
          </cell>
          <cell r="O677" t="str">
            <v>0</v>
          </cell>
          <cell r="P677" t="str">
            <v>0</v>
          </cell>
          <cell r="Q677" t="str">
            <v>00</v>
          </cell>
          <cell r="R677" t="str">
            <v>0</v>
          </cell>
          <cell r="S677" t="str">
            <v>0</v>
          </cell>
        </row>
        <row r="678">
          <cell r="C678" t="str">
            <v>231004A01</v>
          </cell>
          <cell r="D678" t="str">
            <v>231004A016LA1</v>
          </cell>
          <cell r="E678" t="str">
            <v>418</v>
          </cell>
          <cell r="F678" t="str">
            <v>231004</v>
          </cell>
          <cell r="G678" t="str">
            <v>A01</v>
          </cell>
          <cell r="H678" t="str">
            <v>6LA</v>
          </cell>
          <cell r="I678" t="str">
            <v>1</v>
          </cell>
          <cell r="J678" t="str">
            <v>法務</v>
          </cell>
          <cell r="K678" t="str">
            <v>5</v>
          </cell>
          <cell r="L678" t="str">
            <v>0</v>
          </cell>
          <cell r="M678" t="str">
            <v>0</v>
          </cell>
          <cell r="N678" t="str">
            <v>0</v>
          </cell>
          <cell r="O678" t="str">
            <v>0</v>
          </cell>
          <cell r="P678" t="str">
            <v>0</v>
          </cell>
          <cell r="Q678" t="str">
            <v>00</v>
          </cell>
          <cell r="R678" t="str">
            <v>0</v>
          </cell>
          <cell r="S678" t="str">
            <v>0</v>
          </cell>
        </row>
        <row r="679">
          <cell r="C679" t="str">
            <v>231004A01</v>
          </cell>
          <cell r="D679" t="str">
            <v>231004A0182B1</v>
          </cell>
          <cell r="E679" t="str">
            <v>418</v>
          </cell>
          <cell r="F679" t="str">
            <v>231004</v>
          </cell>
          <cell r="G679" t="str">
            <v>A01</v>
          </cell>
          <cell r="H679" t="str">
            <v>82B</v>
          </cell>
          <cell r="I679" t="str">
            <v>1</v>
          </cell>
          <cell r="J679" t="str">
            <v>体育学</v>
          </cell>
          <cell r="K679" t="str">
            <v>5</v>
          </cell>
          <cell r="L679" t="str">
            <v>0</v>
          </cell>
          <cell r="M679" t="str">
            <v>0</v>
          </cell>
          <cell r="N679" t="str">
            <v>0</v>
          </cell>
          <cell r="O679" t="str">
            <v>0</v>
          </cell>
          <cell r="P679" t="str">
            <v>0</v>
          </cell>
          <cell r="Q679" t="str">
            <v>00</v>
          </cell>
          <cell r="R679" t="str">
            <v>0</v>
          </cell>
          <cell r="S679" t="str">
            <v>0</v>
          </cell>
        </row>
        <row r="680">
          <cell r="C680" t="str">
            <v>231004A02</v>
          </cell>
          <cell r="D680" t="str">
            <v>231004A025AB1</v>
          </cell>
          <cell r="E680" t="str">
            <v>418</v>
          </cell>
          <cell r="F680" t="str">
            <v>231004</v>
          </cell>
          <cell r="G680" t="str">
            <v>A02</v>
          </cell>
          <cell r="H680" t="str">
            <v>5AB</v>
          </cell>
          <cell r="I680" t="str">
            <v>1</v>
          </cell>
          <cell r="J680" t="str">
            <v>政策科学</v>
          </cell>
          <cell r="K680" t="str">
            <v>5</v>
          </cell>
          <cell r="L680" t="str">
            <v>0</v>
          </cell>
          <cell r="M680" t="str">
            <v>0</v>
          </cell>
          <cell r="N680" t="str">
            <v>0</v>
          </cell>
          <cell r="O680" t="str">
            <v>0</v>
          </cell>
          <cell r="P680" t="str">
            <v>0</v>
          </cell>
          <cell r="Q680" t="str">
            <v>00</v>
          </cell>
          <cell r="R680" t="str">
            <v>0</v>
          </cell>
          <cell r="S680" t="str">
            <v>0</v>
          </cell>
        </row>
        <row r="681">
          <cell r="C681" t="str">
            <v>231005A01</v>
          </cell>
          <cell r="D681" t="str">
            <v>231005A0141B1</v>
          </cell>
          <cell r="E681" t="str">
            <v>418</v>
          </cell>
          <cell r="F681" t="str">
            <v>231005</v>
          </cell>
          <cell r="G681" t="str">
            <v>A01</v>
          </cell>
          <cell r="H681" t="str">
            <v>41B</v>
          </cell>
          <cell r="I681" t="str">
            <v>1</v>
          </cell>
          <cell r="J681" t="str">
            <v>文学</v>
          </cell>
          <cell r="K681" t="str">
            <v>5</v>
          </cell>
          <cell r="L681" t="str">
            <v>0</v>
          </cell>
          <cell r="M681" t="str">
            <v>0</v>
          </cell>
          <cell r="N681" t="str">
            <v>0</v>
          </cell>
          <cell r="O681" t="str">
            <v>0</v>
          </cell>
          <cell r="P681" t="str">
            <v>0</v>
          </cell>
          <cell r="Q681" t="str">
            <v>00</v>
          </cell>
          <cell r="R681" t="str">
            <v>0</v>
          </cell>
          <cell r="S681" t="str">
            <v>0</v>
          </cell>
        </row>
        <row r="682">
          <cell r="C682" t="str">
            <v>231005A01</v>
          </cell>
          <cell r="D682" t="str">
            <v>231005A0177B1</v>
          </cell>
          <cell r="E682" t="str">
            <v>418</v>
          </cell>
          <cell r="F682" t="str">
            <v>231005</v>
          </cell>
          <cell r="G682" t="str">
            <v>A01</v>
          </cell>
          <cell r="H682" t="str">
            <v>77B</v>
          </cell>
          <cell r="I682" t="str">
            <v>1</v>
          </cell>
          <cell r="J682" t="str">
            <v>人間生活学</v>
          </cell>
          <cell r="K682" t="str">
            <v>5</v>
          </cell>
          <cell r="L682" t="str">
            <v>0</v>
          </cell>
          <cell r="M682" t="str">
            <v>0</v>
          </cell>
          <cell r="N682" t="str">
            <v>0</v>
          </cell>
          <cell r="O682" t="str">
            <v>0</v>
          </cell>
          <cell r="P682" t="str">
            <v>0</v>
          </cell>
          <cell r="Q682" t="str">
            <v>00</v>
          </cell>
          <cell r="R682" t="str">
            <v>0</v>
          </cell>
          <cell r="S682" t="str">
            <v>0</v>
          </cell>
        </row>
        <row r="683">
          <cell r="C683" t="str">
            <v>231006A01</v>
          </cell>
          <cell r="D683" t="str">
            <v>231006A013OA1</v>
          </cell>
          <cell r="E683" t="str">
            <v>418</v>
          </cell>
          <cell r="F683" t="str">
            <v>231006</v>
          </cell>
          <cell r="G683" t="str">
            <v>A01</v>
          </cell>
          <cell r="H683" t="str">
            <v>3OA</v>
          </cell>
          <cell r="I683" t="str">
            <v>1</v>
          </cell>
          <cell r="J683" t="str">
            <v>会計ファイナンス</v>
          </cell>
          <cell r="K683" t="str">
            <v>5</v>
          </cell>
          <cell r="L683" t="str">
            <v>0</v>
          </cell>
          <cell r="M683" t="str">
            <v>0</v>
          </cell>
          <cell r="N683" t="str">
            <v>0</v>
          </cell>
          <cell r="O683" t="str">
            <v>0</v>
          </cell>
          <cell r="P683" t="str">
            <v>0</v>
          </cell>
          <cell r="Q683" t="str">
            <v>00</v>
          </cell>
          <cell r="R683" t="str">
            <v>0</v>
          </cell>
          <cell r="S683" t="str">
            <v>0</v>
          </cell>
        </row>
        <row r="684">
          <cell r="C684" t="str">
            <v>231006A01</v>
          </cell>
          <cell r="D684" t="str">
            <v>231006A016CA1</v>
          </cell>
          <cell r="E684" t="str">
            <v>418</v>
          </cell>
          <cell r="F684" t="str">
            <v>231006</v>
          </cell>
          <cell r="G684" t="str">
            <v>A01</v>
          </cell>
          <cell r="H684" t="str">
            <v>6CA</v>
          </cell>
          <cell r="I684" t="str">
            <v>1</v>
          </cell>
          <cell r="J684" t="str">
            <v>グローバル・ビジネスコミュニケーション</v>
          </cell>
          <cell r="K684" t="str">
            <v>5</v>
          </cell>
          <cell r="L684" t="str">
            <v>0</v>
          </cell>
          <cell r="M684" t="str">
            <v>0</v>
          </cell>
          <cell r="N684" t="str">
            <v>0</v>
          </cell>
          <cell r="O684" t="str">
            <v>0</v>
          </cell>
          <cell r="P684" t="str">
            <v>0</v>
          </cell>
          <cell r="Q684" t="str">
            <v>00</v>
          </cell>
          <cell r="R684" t="str">
            <v>0</v>
          </cell>
          <cell r="S684" t="str">
            <v>0</v>
          </cell>
        </row>
        <row r="685">
          <cell r="C685" t="str">
            <v>231006A01</v>
          </cell>
          <cell r="D685" t="str">
            <v>231006A016DA1</v>
          </cell>
          <cell r="E685" t="str">
            <v>418</v>
          </cell>
          <cell r="F685" t="str">
            <v>231006</v>
          </cell>
          <cell r="G685" t="str">
            <v>A01</v>
          </cell>
          <cell r="H685" t="str">
            <v>6DA</v>
          </cell>
          <cell r="I685" t="str">
            <v>1</v>
          </cell>
          <cell r="J685" t="str">
            <v>マネジメント</v>
          </cell>
          <cell r="K685" t="str">
            <v>5</v>
          </cell>
          <cell r="L685" t="str">
            <v>0</v>
          </cell>
          <cell r="M685" t="str">
            <v>0</v>
          </cell>
          <cell r="N685" t="str">
            <v>0</v>
          </cell>
          <cell r="O685" t="str">
            <v>0</v>
          </cell>
          <cell r="P685" t="str">
            <v>0</v>
          </cell>
          <cell r="Q685" t="str">
            <v>00</v>
          </cell>
          <cell r="R685" t="str">
            <v>0</v>
          </cell>
          <cell r="S685" t="str">
            <v>0</v>
          </cell>
        </row>
        <row r="686">
          <cell r="C686" t="str">
            <v>231006A01</v>
          </cell>
          <cell r="D686" t="str">
            <v>231006A0171A1</v>
          </cell>
          <cell r="E686" t="str">
            <v>418</v>
          </cell>
          <cell r="F686" t="str">
            <v>231006</v>
          </cell>
          <cell r="G686" t="str">
            <v>A01</v>
          </cell>
          <cell r="H686" t="str">
            <v>71A</v>
          </cell>
          <cell r="I686" t="str">
            <v>1</v>
          </cell>
          <cell r="J686" t="str">
            <v>経営情報学</v>
          </cell>
          <cell r="K686" t="str">
            <v>5</v>
          </cell>
          <cell r="L686" t="str">
            <v>0</v>
          </cell>
          <cell r="M686" t="str">
            <v>0</v>
          </cell>
          <cell r="N686" t="str">
            <v>0</v>
          </cell>
          <cell r="O686" t="str">
            <v>0</v>
          </cell>
          <cell r="P686" t="str">
            <v>0</v>
          </cell>
          <cell r="Q686" t="str">
            <v>00</v>
          </cell>
          <cell r="R686" t="str">
            <v>0</v>
          </cell>
          <cell r="S686" t="str">
            <v>0</v>
          </cell>
        </row>
        <row r="687">
          <cell r="C687" t="str">
            <v>231007A01</v>
          </cell>
          <cell r="D687" t="str">
            <v>231007A017EB1</v>
          </cell>
          <cell r="E687" t="str">
            <v>418</v>
          </cell>
          <cell r="F687" t="str">
            <v>231007</v>
          </cell>
          <cell r="G687" t="str">
            <v>A01</v>
          </cell>
          <cell r="H687" t="str">
            <v>7EB</v>
          </cell>
          <cell r="I687" t="str">
            <v>1</v>
          </cell>
          <cell r="J687" t="str">
            <v>生活科学</v>
          </cell>
          <cell r="K687" t="str">
            <v>5</v>
          </cell>
          <cell r="L687" t="str">
            <v>0</v>
          </cell>
          <cell r="M687" t="str">
            <v>0</v>
          </cell>
          <cell r="N687" t="str">
            <v>0</v>
          </cell>
          <cell r="O687" t="str">
            <v>0</v>
          </cell>
          <cell r="P687" t="str">
            <v>0</v>
          </cell>
          <cell r="Q687" t="str">
            <v>00</v>
          </cell>
          <cell r="R687" t="str">
            <v>0</v>
          </cell>
          <cell r="S687" t="str">
            <v>0</v>
          </cell>
        </row>
        <row r="688">
          <cell r="C688" t="str">
            <v>231007A01</v>
          </cell>
          <cell r="D688" t="str">
            <v>231007A018VA1</v>
          </cell>
          <cell r="E688" t="str">
            <v>418</v>
          </cell>
          <cell r="F688" t="str">
            <v>231007</v>
          </cell>
          <cell r="G688" t="str">
            <v>A01</v>
          </cell>
          <cell r="H688" t="str">
            <v>8VA</v>
          </cell>
          <cell r="I688" t="str">
            <v>1</v>
          </cell>
          <cell r="J688" t="str">
            <v>人間関係学</v>
          </cell>
          <cell r="K688" t="str">
            <v>5</v>
          </cell>
          <cell r="L688" t="str">
            <v>0</v>
          </cell>
          <cell r="M688" t="str">
            <v>0</v>
          </cell>
          <cell r="N688" t="str">
            <v>0</v>
          </cell>
          <cell r="O688" t="str">
            <v>0</v>
          </cell>
          <cell r="P688" t="str">
            <v>0</v>
          </cell>
          <cell r="Q688" t="str">
            <v>00</v>
          </cell>
          <cell r="R688" t="str">
            <v>0</v>
          </cell>
          <cell r="S688" t="str">
            <v>0</v>
          </cell>
        </row>
        <row r="689">
          <cell r="C689" t="str">
            <v>231008A01</v>
          </cell>
          <cell r="D689" t="str">
            <v>231008A0120B1</v>
          </cell>
          <cell r="E689" t="str">
            <v>418</v>
          </cell>
          <cell r="F689" t="str">
            <v>231008</v>
          </cell>
          <cell r="G689" t="str">
            <v>A01</v>
          </cell>
          <cell r="H689" t="str">
            <v>20B</v>
          </cell>
          <cell r="I689" t="str">
            <v>1</v>
          </cell>
          <cell r="J689" t="str">
            <v>工学</v>
          </cell>
          <cell r="K689" t="str">
            <v>5</v>
          </cell>
          <cell r="L689" t="str">
            <v>0</v>
          </cell>
          <cell r="M689" t="str">
            <v>0</v>
          </cell>
          <cell r="N689" t="str">
            <v>0</v>
          </cell>
          <cell r="O689" t="str">
            <v>0</v>
          </cell>
          <cell r="P689" t="str">
            <v>0</v>
          </cell>
          <cell r="Q689" t="str">
            <v>00</v>
          </cell>
          <cell r="R689" t="str">
            <v>0</v>
          </cell>
          <cell r="S689" t="str">
            <v>0</v>
          </cell>
        </row>
        <row r="690">
          <cell r="C690" t="str">
            <v>231008A01</v>
          </cell>
          <cell r="D690" t="str">
            <v>231008A0124A1</v>
          </cell>
          <cell r="E690" t="str">
            <v>418</v>
          </cell>
          <cell r="F690" t="str">
            <v>231008</v>
          </cell>
          <cell r="G690" t="str">
            <v>A01</v>
          </cell>
          <cell r="H690" t="str">
            <v>24A</v>
          </cell>
          <cell r="I690" t="str">
            <v>1</v>
          </cell>
          <cell r="J690" t="str">
            <v>情報学</v>
          </cell>
          <cell r="K690" t="str">
            <v>5</v>
          </cell>
          <cell r="L690" t="str">
            <v>0</v>
          </cell>
          <cell r="M690" t="str">
            <v>0</v>
          </cell>
          <cell r="N690" t="str">
            <v>0</v>
          </cell>
          <cell r="O690" t="str">
            <v>0</v>
          </cell>
          <cell r="P690" t="str">
            <v>0</v>
          </cell>
          <cell r="Q690" t="str">
            <v>00</v>
          </cell>
          <cell r="R690" t="str">
            <v>0</v>
          </cell>
          <cell r="S690" t="str">
            <v>0</v>
          </cell>
        </row>
        <row r="691">
          <cell r="C691" t="str">
            <v>231009A01</v>
          </cell>
          <cell r="D691" t="str">
            <v>231009A0141B1</v>
          </cell>
          <cell r="E691" t="str">
            <v>418</v>
          </cell>
          <cell r="F691" t="str">
            <v>231009</v>
          </cell>
          <cell r="G691" t="str">
            <v>A01</v>
          </cell>
          <cell r="H691" t="str">
            <v>41B</v>
          </cell>
          <cell r="I691" t="str">
            <v>1</v>
          </cell>
          <cell r="J691" t="str">
            <v>文学</v>
          </cell>
          <cell r="K691" t="str">
            <v>5</v>
          </cell>
          <cell r="L691" t="str">
            <v>0</v>
          </cell>
          <cell r="M691" t="str">
            <v>0</v>
          </cell>
          <cell r="N691" t="str">
            <v>0</v>
          </cell>
          <cell r="O691" t="str">
            <v>0</v>
          </cell>
          <cell r="P691" t="str">
            <v>0</v>
          </cell>
          <cell r="Q691" t="str">
            <v>00</v>
          </cell>
          <cell r="R691" t="str">
            <v>0</v>
          </cell>
          <cell r="S691" t="str">
            <v>0</v>
          </cell>
        </row>
        <row r="692">
          <cell r="C692" t="str">
            <v>231009A01</v>
          </cell>
          <cell r="D692" t="str">
            <v>231009A015RA1</v>
          </cell>
          <cell r="E692" t="str">
            <v>418</v>
          </cell>
          <cell r="F692" t="str">
            <v>231009</v>
          </cell>
          <cell r="G692" t="str">
            <v>A01</v>
          </cell>
          <cell r="H692" t="str">
            <v>5RA</v>
          </cell>
          <cell r="I692" t="str">
            <v>1</v>
          </cell>
          <cell r="J692" t="str">
            <v>人間福祉</v>
          </cell>
          <cell r="K692" t="str">
            <v>5</v>
          </cell>
          <cell r="L692" t="str">
            <v>0</v>
          </cell>
          <cell r="M692" t="str">
            <v>0</v>
          </cell>
          <cell r="N692" t="str">
            <v>0</v>
          </cell>
          <cell r="O692" t="str">
            <v>0</v>
          </cell>
          <cell r="P692" t="str">
            <v>0</v>
          </cell>
          <cell r="Q692" t="str">
            <v>00</v>
          </cell>
          <cell r="R692" t="str">
            <v>0</v>
          </cell>
          <cell r="S692" t="str">
            <v>0</v>
          </cell>
        </row>
        <row r="693">
          <cell r="C693" t="str">
            <v>231009A02</v>
          </cell>
          <cell r="D693" t="str">
            <v>231009A0290A1</v>
          </cell>
          <cell r="E693" t="str">
            <v>418</v>
          </cell>
          <cell r="F693" t="str">
            <v>231009</v>
          </cell>
          <cell r="G693" t="str">
            <v>A02</v>
          </cell>
          <cell r="H693" t="str">
            <v>90A</v>
          </cell>
          <cell r="I693" t="str">
            <v>1</v>
          </cell>
          <cell r="J693" t="str">
            <v>音楽</v>
          </cell>
          <cell r="K693" t="str">
            <v>5</v>
          </cell>
          <cell r="L693" t="str">
            <v>0</v>
          </cell>
          <cell r="M693" t="str">
            <v>0</v>
          </cell>
          <cell r="N693" t="str">
            <v>0</v>
          </cell>
          <cell r="O693" t="str">
            <v>0</v>
          </cell>
          <cell r="P693" t="str">
            <v>0</v>
          </cell>
          <cell r="Q693" t="str">
            <v>00</v>
          </cell>
          <cell r="R693" t="str">
            <v>0</v>
          </cell>
          <cell r="S693" t="str">
            <v>0</v>
          </cell>
        </row>
        <row r="694">
          <cell r="C694" t="str">
            <v>231009A03</v>
          </cell>
          <cell r="D694" t="str">
            <v>231009A037IA1</v>
          </cell>
          <cell r="E694" t="str">
            <v>418</v>
          </cell>
          <cell r="F694" t="str">
            <v>231009</v>
          </cell>
          <cell r="G694" t="str">
            <v>A03</v>
          </cell>
          <cell r="H694" t="str">
            <v>7IA</v>
          </cell>
          <cell r="I694" t="str">
            <v>1</v>
          </cell>
          <cell r="J694" t="str">
            <v>造形芸術</v>
          </cell>
          <cell r="K694" t="str">
            <v>5</v>
          </cell>
          <cell r="L694" t="str">
            <v>0</v>
          </cell>
          <cell r="M694" t="str">
            <v>0</v>
          </cell>
          <cell r="N694" t="str">
            <v>0</v>
          </cell>
          <cell r="O694" t="str">
            <v>0</v>
          </cell>
          <cell r="P694" t="str">
            <v>0</v>
          </cell>
          <cell r="Q694" t="str">
            <v>00</v>
          </cell>
          <cell r="R694" t="str">
            <v>0</v>
          </cell>
          <cell r="S694" t="str">
            <v>0</v>
          </cell>
        </row>
        <row r="695">
          <cell r="C695" t="str">
            <v>231010A01</v>
          </cell>
          <cell r="D695" t="str">
            <v>231010A0145A1</v>
          </cell>
          <cell r="E695" t="str">
            <v>418</v>
          </cell>
          <cell r="F695" t="str">
            <v>231010</v>
          </cell>
          <cell r="G695" t="str">
            <v>A01</v>
          </cell>
          <cell r="H695" t="str">
            <v>45A</v>
          </cell>
          <cell r="I695" t="str">
            <v>1</v>
          </cell>
          <cell r="J695" t="str">
            <v>外国語学</v>
          </cell>
          <cell r="K695" t="str">
            <v>5</v>
          </cell>
          <cell r="L695" t="str">
            <v>0</v>
          </cell>
          <cell r="M695" t="str">
            <v>0</v>
          </cell>
          <cell r="N695" t="str">
            <v>0</v>
          </cell>
          <cell r="O695" t="str">
            <v>0</v>
          </cell>
          <cell r="P695" t="str">
            <v>0</v>
          </cell>
          <cell r="Q695" t="str">
            <v>00</v>
          </cell>
          <cell r="R695" t="str">
            <v>0</v>
          </cell>
          <cell r="S695" t="str">
            <v>0</v>
          </cell>
        </row>
        <row r="696">
          <cell r="C696" t="str">
            <v>231010A01</v>
          </cell>
          <cell r="D696" t="str">
            <v>231010A0145A4</v>
          </cell>
          <cell r="E696" t="str">
            <v>418</v>
          </cell>
          <cell r="F696" t="str">
            <v>231010</v>
          </cell>
          <cell r="G696" t="str">
            <v>A01</v>
          </cell>
          <cell r="H696" t="str">
            <v>45A</v>
          </cell>
          <cell r="I696" t="str">
            <v>4</v>
          </cell>
          <cell r="J696" t="str">
            <v>外国語学（通信制）</v>
          </cell>
          <cell r="K696" t="str">
            <v>5</v>
          </cell>
          <cell r="L696" t="str">
            <v>0</v>
          </cell>
          <cell r="M696" t="str">
            <v>0</v>
          </cell>
          <cell r="N696" t="str">
            <v>0</v>
          </cell>
          <cell r="O696" t="str">
            <v>0</v>
          </cell>
          <cell r="P696" t="str">
            <v>0</v>
          </cell>
          <cell r="Q696" t="str">
            <v>00</v>
          </cell>
          <cell r="R696" t="str">
            <v>0</v>
          </cell>
          <cell r="S696" t="str">
            <v>0</v>
          </cell>
        </row>
        <row r="697">
          <cell r="C697" t="str">
            <v>231010A01</v>
          </cell>
          <cell r="D697" t="str">
            <v>231010A015BB1</v>
          </cell>
          <cell r="E697" t="str">
            <v>418</v>
          </cell>
          <cell r="F697" t="str">
            <v>231010</v>
          </cell>
          <cell r="G697" t="str">
            <v>A01</v>
          </cell>
          <cell r="H697" t="str">
            <v>5BB</v>
          </cell>
          <cell r="I697" t="str">
            <v>1</v>
          </cell>
          <cell r="J697" t="str">
            <v>経済経営</v>
          </cell>
          <cell r="K697" t="str">
            <v>5</v>
          </cell>
          <cell r="L697" t="str">
            <v>0</v>
          </cell>
          <cell r="M697" t="str">
            <v>0</v>
          </cell>
          <cell r="N697" t="str">
            <v>0</v>
          </cell>
          <cell r="O697" t="str">
            <v>0</v>
          </cell>
          <cell r="P697" t="str">
            <v>0</v>
          </cell>
          <cell r="Q697" t="str">
            <v>00</v>
          </cell>
          <cell r="R697" t="str">
            <v>0</v>
          </cell>
          <cell r="S697" t="str">
            <v>0</v>
          </cell>
        </row>
        <row r="698">
          <cell r="C698" t="str">
            <v>231011A01</v>
          </cell>
          <cell r="D698" t="str">
            <v>231011A0188A1</v>
          </cell>
          <cell r="E698" t="str">
            <v>418</v>
          </cell>
          <cell r="F698" t="str">
            <v>231011</v>
          </cell>
          <cell r="G698" t="str">
            <v>A01</v>
          </cell>
          <cell r="H698" t="str">
            <v>88A</v>
          </cell>
          <cell r="I698" t="str">
            <v>1</v>
          </cell>
          <cell r="J698" t="str">
            <v>美術</v>
          </cell>
          <cell r="K698" t="str">
            <v>5</v>
          </cell>
          <cell r="L698" t="str">
            <v>0</v>
          </cell>
          <cell r="M698" t="str">
            <v>0</v>
          </cell>
          <cell r="N698" t="str">
            <v>0</v>
          </cell>
          <cell r="O698" t="str">
            <v>0</v>
          </cell>
          <cell r="P698" t="str">
            <v>0</v>
          </cell>
          <cell r="Q698" t="str">
            <v>00</v>
          </cell>
          <cell r="R698" t="str">
            <v>0</v>
          </cell>
          <cell r="S698" t="str">
            <v>0</v>
          </cell>
        </row>
        <row r="699">
          <cell r="C699" t="str">
            <v>231011A01</v>
          </cell>
          <cell r="D699" t="str">
            <v>231011A0190A1</v>
          </cell>
          <cell r="E699" t="str">
            <v>418</v>
          </cell>
          <cell r="F699" t="str">
            <v>231011</v>
          </cell>
          <cell r="G699" t="str">
            <v>A01</v>
          </cell>
          <cell r="H699" t="str">
            <v>90A</v>
          </cell>
          <cell r="I699" t="str">
            <v>1</v>
          </cell>
          <cell r="J699" t="str">
            <v>音楽</v>
          </cell>
          <cell r="K699" t="str">
            <v>5</v>
          </cell>
          <cell r="L699" t="str">
            <v>0</v>
          </cell>
          <cell r="M699" t="str">
            <v>0</v>
          </cell>
          <cell r="N699" t="str">
            <v>0</v>
          </cell>
          <cell r="O699" t="str">
            <v>0</v>
          </cell>
          <cell r="P699" t="str">
            <v>0</v>
          </cell>
          <cell r="Q699" t="str">
            <v>00</v>
          </cell>
          <cell r="R699" t="str">
            <v>0</v>
          </cell>
          <cell r="S699" t="str">
            <v>0</v>
          </cell>
        </row>
        <row r="700">
          <cell r="C700" t="str">
            <v>231011A01</v>
          </cell>
          <cell r="D700" t="str">
            <v>231011A019UA1</v>
          </cell>
          <cell r="E700" t="str">
            <v>418</v>
          </cell>
          <cell r="F700" t="str">
            <v>231011</v>
          </cell>
          <cell r="G700" t="str">
            <v>A01</v>
          </cell>
          <cell r="H700" t="str">
            <v>9UA</v>
          </cell>
          <cell r="I700" t="str">
            <v>1</v>
          </cell>
          <cell r="J700" t="str">
            <v>デザイン</v>
          </cell>
          <cell r="K700" t="str">
            <v>5</v>
          </cell>
          <cell r="L700" t="str">
            <v>0</v>
          </cell>
          <cell r="M700" t="str">
            <v>0</v>
          </cell>
          <cell r="N700" t="str">
            <v>0</v>
          </cell>
          <cell r="O700" t="str">
            <v>0</v>
          </cell>
          <cell r="P700" t="str">
            <v>0</v>
          </cell>
          <cell r="Q700" t="str">
            <v>00</v>
          </cell>
          <cell r="R700" t="str">
            <v>0</v>
          </cell>
          <cell r="S700" t="str">
            <v>0</v>
          </cell>
        </row>
        <row r="701">
          <cell r="C701" t="str">
            <v>231012A01</v>
          </cell>
          <cell r="D701" t="str">
            <v>231012A0120B1</v>
          </cell>
          <cell r="E701" t="str">
            <v>418</v>
          </cell>
          <cell r="F701" t="str">
            <v>231012</v>
          </cell>
          <cell r="G701" t="str">
            <v>A01</v>
          </cell>
          <cell r="H701" t="str">
            <v>20B</v>
          </cell>
          <cell r="I701" t="str">
            <v>1</v>
          </cell>
          <cell r="J701" t="str">
            <v>工学</v>
          </cell>
          <cell r="K701" t="str">
            <v>5</v>
          </cell>
          <cell r="L701" t="str">
            <v>0</v>
          </cell>
          <cell r="M701" t="str">
            <v>0</v>
          </cell>
          <cell r="N701" t="str">
            <v>0</v>
          </cell>
          <cell r="O701" t="str">
            <v>0</v>
          </cell>
          <cell r="P701" t="str">
            <v>0</v>
          </cell>
          <cell r="Q701" t="str">
            <v>00</v>
          </cell>
          <cell r="R701" t="str">
            <v>0</v>
          </cell>
          <cell r="S701" t="str">
            <v>0</v>
          </cell>
        </row>
        <row r="702">
          <cell r="C702" t="str">
            <v>231012A01</v>
          </cell>
          <cell r="D702" t="str">
            <v>231012A013SB1</v>
          </cell>
          <cell r="E702" t="str">
            <v>418</v>
          </cell>
          <cell r="F702" t="str">
            <v>231012</v>
          </cell>
          <cell r="G702" t="str">
            <v>A01</v>
          </cell>
          <cell r="H702" t="str">
            <v>3SB</v>
          </cell>
          <cell r="I702" t="str">
            <v>1</v>
          </cell>
          <cell r="J702" t="str">
            <v>経営情報科学</v>
          </cell>
          <cell r="K702" t="str">
            <v>5</v>
          </cell>
          <cell r="L702" t="str">
            <v>0</v>
          </cell>
          <cell r="M702" t="str">
            <v>0</v>
          </cell>
          <cell r="N702" t="str">
            <v>0</v>
          </cell>
          <cell r="O702" t="str">
            <v>0</v>
          </cell>
          <cell r="P702" t="str">
            <v>0</v>
          </cell>
          <cell r="Q702" t="str">
            <v>00</v>
          </cell>
          <cell r="R702" t="str">
            <v>0</v>
          </cell>
          <cell r="S702" t="str">
            <v>0</v>
          </cell>
        </row>
        <row r="703">
          <cell r="C703" t="str">
            <v>231013A01</v>
          </cell>
          <cell r="D703" t="str">
            <v>231013A0146A1</v>
          </cell>
          <cell r="E703" t="str">
            <v>418</v>
          </cell>
          <cell r="F703" t="str">
            <v>231013</v>
          </cell>
          <cell r="G703" t="str">
            <v>A01</v>
          </cell>
          <cell r="H703" t="str">
            <v>46A</v>
          </cell>
          <cell r="I703" t="str">
            <v>1</v>
          </cell>
          <cell r="J703" t="str">
            <v>人文科学</v>
          </cell>
          <cell r="K703" t="str">
            <v>5</v>
          </cell>
          <cell r="L703" t="str">
            <v>0</v>
          </cell>
          <cell r="M703" t="str">
            <v>0</v>
          </cell>
          <cell r="N703" t="str">
            <v>0</v>
          </cell>
          <cell r="O703" t="str">
            <v>0</v>
          </cell>
          <cell r="P703" t="str">
            <v>0</v>
          </cell>
          <cell r="Q703" t="str">
            <v>00</v>
          </cell>
          <cell r="R703" t="str">
            <v>0</v>
          </cell>
          <cell r="S703" t="str">
            <v>0</v>
          </cell>
        </row>
        <row r="704">
          <cell r="C704" t="str">
            <v>231013A01</v>
          </cell>
          <cell r="D704" t="str">
            <v>231013A017DB1</v>
          </cell>
          <cell r="E704" t="str">
            <v>418</v>
          </cell>
          <cell r="F704" t="str">
            <v>231013</v>
          </cell>
          <cell r="G704" t="str">
            <v>A01</v>
          </cell>
          <cell r="H704" t="str">
            <v>7DB</v>
          </cell>
          <cell r="I704" t="str">
            <v>1</v>
          </cell>
          <cell r="J704" t="str">
            <v>生活学</v>
          </cell>
          <cell r="K704" t="str">
            <v>5</v>
          </cell>
          <cell r="L704" t="str">
            <v>0</v>
          </cell>
          <cell r="M704" t="str">
            <v>0</v>
          </cell>
          <cell r="N704" t="str">
            <v>0</v>
          </cell>
          <cell r="O704" t="str">
            <v>0</v>
          </cell>
          <cell r="P704" t="str">
            <v>0</v>
          </cell>
          <cell r="Q704" t="str">
            <v>00</v>
          </cell>
          <cell r="R704" t="str">
            <v>0</v>
          </cell>
          <cell r="S704" t="str">
            <v>0</v>
          </cell>
        </row>
        <row r="705">
          <cell r="C705" t="str">
            <v>231014A01</v>
          </cell>
          <cell r="D705" t="str">
            <v>231014A0193A1</v>
          </cell>
          <cell r="E705" t="str">
            <v>418</v>
          </cell>
          <cell r="F705" t="str">
            <v>231014</v>
          </cell>
          <cell r="G705" t="str">
            <v>A01</v>
          </cell>
          <cell r="H705" t="str">
            <v>93A</v>
          </cell>
          <cell r="I705" t="str">
            <v>1</v>
          </cell>
          <cell r="J705" t="str">
            <v>健康科学</v>
          </cell>
          <cell r="K705" t="str">
            <v>5</v>
          </cell>
          <cell r="L705" t="str">
            <v>0</v>
          </cell>
          <cell r="M705" t="str">
            <v>0</v>
          </cell>
          <cell r="N705" t="str">
            <v>0</v>
          </cell>
          <cell r="O705" t="str">
            <v>0</v>
          </cell>
          <cell r="P705" t="str">
            <v>0</v>
          </cell>
          <cell r="Q705" t="str">
            <v>00</v>
          </cell>
          <cell r="R705" t="str">
            <v>0</v>
          </cell>
          <cell r="S705" t="str">
            <v>0</v>
          </cell>
        </row>
        <row r="706">
          <cell r="C706" t="str">
            <v>231015A01</v>
          </cell>
          <cell r="D706" t="str">
            <v>231015A0141B1</v>
          </cell>
          <cell r="E706" t="str">
            <v>418</v>
          </cell>
          <cell r="F706" t="str">
            <v>231015</v>
          </cell>
          <cell r="G706" t="str">
            <v>A01</v>
          </cell>
          <cell r="H706" t="str">
            <v>41B</v>
          </cell>
          <cell r="I706" t="str">
            <v>1</v>
          </cell>
          <cell r="J706" t="str">
            <v>文学</v>
          </cell>
          <cell r="K706" t="str">
            <v>5</v>
          </cell>
          <cell r="L706" t="str">
            <v>1</v>
          </cell>
          <cell r="M706" t="str">
            <v>0</v>
          </cell>
          <cell r="N706" t="str">
            <v>0</v>
          </cell>
          <cell r="O706" t="str">
            <v>0</v>
          </cell>
          <cell r="P706" t="str">
            <v>0</v>
          </cell>
          <cell r="Q706" t="str">
            <v>00</v>
          </cell>
          <cell r="R706" t="str">
            <v>0</v>
          </cell>
          <cell r="S706" t="str">
            <v>0</v>
          </cell>
        </row>
        <row r="707">
          <cell r="C707" t="str">
            <v>231015A01</v>
          </cell>
          <cell r="D707" t="str">
            <v>231015A0145A1</v>
          </cell>
          <cell r="E707" t="str">
            <v>418</v>
          </cell>
          <cell r="F707" t="str">
            <v>231015</v>
          </cell>
          <cell r="G707" t="str">
            <v>A01</v>
          </cell>
          <cell r="H707" t="str">
            <v>45A</v>
          </cell>
          <cell r="I707" t="str">
            <v>1</v>
          </cell>
          <cell r="J707" t="str">
            <v>外国語学</v>
          </cell>
          <cell r="K707" t="str">
            <v>5</v>
          </cell>
          <cell r="L707" t="str">
            <v>1</v>
          </cell>
          <cell r="M707" t="str">
            <v>0</v>
          </cell>
          <cell r="N707" t="str">
            <v>0</v>
          </cell>
          <cell r="O707" t="str">
            <v>0</v>
          </cell>
          <cell r="P707" t="str">
            <v>0</v>
          </cell>
          <cell r="Q707" t="str">
            <v>00</v>
          </cell>
          <cell r="R707" t="str">
            <v>0</v>
          </cell>
          <cell r="S707" t="str">
            <v>0</v>
          </cell>
        </row>
        <row r="708">
          <cell r="C708" t="str">
            <v>231015A01</v>
          </cell>
          <cell r="D708" t="str">
            <v>231015A014MA1</v>
          </cell>
          <cell r="E708" t="str">
            <v>418</v>
          </cell>
          <cell r="F708" t="str">
            <v>231015</v>
          </cell>
          <cell r="G708" t="str">
            <v>A01</v>
          </cell>
          <cell r="H708" t="str">
            <v>4MA</v>
          </cell>
          <cell r="I708" t="str">
            <v>1</v>
          </cell>
          <cell r="J708" t="str">
            <v>国際地域文化</v>
          </cell>
          <cell r="K708" t="str">
            <v>5</v>
          </cell>
          <cell r="L708" t="str">
            <v>0</v>
          </cell>
          <cell r="M708" t="str">
            <v>0</v>
          </cell>
          <cell r="N708" t="str">
            <v>0</v>
          </cell>
          <cell r="O708" t="str">
            <v>0</v>
          </cell>
          <cell r="P708" t="str">
            <v>0</v>
          </cell>
          <cell r="Q708" t="str">
            <v>00</v>
          </cell>
          <cell r="R708" t="str">
            <v>0</v>
          </cell>
          <cell r="S708" t="str">
            <v>0</v>
          </cell>
        </row>
        <row r="709">
          <cell r="C709" t="str">
            <v>231015A01</v>
          </cell>
          <cell r="D709" t="str">
            <v>231015A014RB1</v>
          </cell>
          <cell r="E709" t="str">
            <v>418</v>
          </cell>
          <cell r="F709" t="str">
            <v>231015</v>
          </cell>
          <cell r="G709" t="str">
            <v>A01</v>
          </cell>
          <cell r="H709" t="str">
            <v>4RB</v>
          </cell>
          <cell r="I709" t="str">
            <v>1</v>
          </cell>
          <cell r="J709" t="str">
            <v>ビジネス</v>
          </cell>
          <cell r="K709" t="str">
            <v>5</v>
          </cell>
          <cell r="L709" t="str">
            <v>0</v>
          </cell>
          <cell r="M709" t="str">
            <v>0</v>
          </cell>
          <cell r="N709" t="str">
            <v>0</v>
          </cell>
          <cell r="O709" t="str">
            <v>0</v>
          </cell>
          <cell r="P709" t="str">
            <v>0</v>
          </cell>
          <cell r="Q709" t="str">
            <v>00</v>
          </cell>
          <cell r="R709" t="str">
            <v>0</v>
          </cell>
          <cell r="S709" t="str">
            <v>0</v>
          </cell>
        </row>
        <row r="710">
          <cell r="C710" t="str">
            <v>231015A01</v>
          </cell>
          <cell r="D710" t="str">
            <v>231015A015DB1</v>
          </cell>
          <cell r="E710" t="str">
            <v>418</v>
          </cell>
          <cell r="F710" t="str">
            <v>231015</v>
          </cell>
          <cell r="G710" t="str">
            <v>A01</v>
          </cell>
          <cell r="H710" t="str">
            <v>5DB</v>
          </cell>
          <cell r="I710" t="str">
            <v>1</v>
          </cell>
          <cell r="J710" t="str">
            <v>総合政策</v>
          </cell>
          <cell r="K710" t="str">
            <v>5</v>
          </cell>
          <cell r="L710" t="str">
            <v>0</v>
          </cell>
          <cell r="M710" t="str">
            <v>0</v>
          </cell>
          <cell r="N710" t="str">
            <v>0</v>
          </cell>
          <cell r="O710" t="str">
            <v>0</v>
          </cell>
          <cell r="P710" t="str">
            <v>0</v>
          </cell>
          <cell r="Q710" t="str">
            <v>00</v>
          </cell>
          <cell r="R710" t="str">
            <v>0</v>
          </cell>
          <cell r="S710" t="str">
            <v>0</v>
          </cell>
        </row>
        <row r="711">
          <cell r="C711" t="str">
            <v>231015A01</v>
          </cell>
          <cell r="D711" t="str">
            <v>231015A0165B1</v>
          </cell>
          <cell r="E711" t="str">
            <v>418</v>
          </cell>
          <cell r="F711" t="str">
            <v>231015</v>
          </cell>
          <cell r="G711" t="str">
            <v>A01</v>
          </cell>
          <cell r="H711" t="str">
            <v>65B</v>
          </cell>
          <cell r="I711" t="str">
            <v>1</v>
          </cell>
          <cell r="J711" t="str">
            <v>経済学</v>
          </cell>
          <cell r="K711" t="str">
            <v>5</v>
          </cell>
          <cell r="L711" t="str">
            <v>0</v>
          </cell>
          <cell r="M711" t="str">
            <v>0</v>
          </cell>
          <cell r="N711" t="str">
            <v>0</v>
          </cell>
          <cell r="O711" t="str">
            <v>0</v>
          </cell>
          <cell r="P711" t="str">
            <v>0</v>
          </cell>
          <cell r="Q711" t="str">
            <v>00</v>
          </cell>
          <cell r="R711" t="str">
            <v>0</v>
          </cell>
          <cell r="S711" t="str">
            <v>0</v>
          </cell>
        </row>
        <row r="712">
          <cell r="C712" t="str">
            <v>231015A01</v>
          </cell>
          <cell r="D712" t="str">
            <v>231015A016LA1</v>
          </cell>
          <cell r="E712" t="str">
            <v>418</v>
          </cell>
          <cell r="F712" t="str">
            <v>231015</v>
          </cell>
          <cell r="G712" t="str">
            <v>A01</v>
          </cell>
          <cell r="H712" t="str">
            <v>6LA</v>
          </cell>
          <cell r="I712" t="str">
            <v>1</v>
          </cell>
          <cell r="J712" t="str">
            <v>法務</v>
          </cell>
          <cell r="K712" t="str">
            <v>5</v>
          </cell>
          <cell r="L712" t="str">
            <v>0</v>
          </cell>
          <cell r="M712" t="str">
            <v>0</v>
          </cell>
          <cell r="N712" t="str">
            <v>0</v>
          </cell>
          <cell r="O712" t="str">
            <v>0</v>
          </cell>
          <cell r="P712" t="str">
            <v>0</v>
          </cell>
          <cell r="Q712" t="str">
            <v>00</v>
          </cell>
          <cell r="R712" t="str">
            <v>0</v>
          </cell>
          <cell r="S712" t="str">
            <v>0</v>
          </cell>
        </row>
        <row r="713">
          <cell r="C713" t="str">
            <v>231015A01</v>
          </cell>
          <cell r="D713" t="str">
            <v>231015A016RB1</v>
          </cell>
          <cell r="E713" t="str">
            <v>418</v>
          </cell>
          <cell r="F713" t="str">
            <v>231015</v>
          </cell>
          <cell r="G713" t="str">
            <v>A01</v>
          </cell>
          <cell r="H713" t="str">
            <v>6RB</v>
          </cell>
          <cell r="I713" t="str">
            <v>1</v>
          </cell>
          <cell r="J713" t="str">
            <v>数理情報</v>
          </cell>
          <cell r="K713" t="str">
            <v>5</v>
          </cell>
          <cell r="L713" t="str">
            <v>0</v>
          </cell>
          <cell r="M713" t="str">
            <v>0</v>
          </cell>
          <cell r="N713" t="str">
            <v>0</v>
          </cell>
          <cell r="O713" t="str">
            <v>0</v>
          </cell>
          <cell r="P713" t="str">
            <v>0</v>
          </cell>
          <cell r="Q713" t="str">
            <v>00</v>
          </cell>
          <cell r="R713" t="str">
            <v>0</v>
          </cell>
          <cell r="S713" t="str">
            <v>0</v>
          </cell>
        </row>
        <row r="714">
          <cell r="C714" t="str">
            <v>231015A01</v>
          </cell>
          <cell r="D714" t="str">
            <v>231015A016TA2</v>
          </cell>
          <cell r="E714" t="str">
            <v>418</v>
          </cell>
          <cell r="F714" t="str">
            <v>231015</v>
          </cell>
          <cell r="G714" t="str">
            <v>A01</v>
          </cell>
          <cell r="H714" t="str">
            <v>6TA</v>
          </cell>
          <cell r="I714" t="str">
            <v>2</v>
          </cell>
          <cell r="J714" t="str">
            <v>ビジネス</v>
          </cell>
          <cell r="K714" t="str">
            <v>5</v>
          </cell>
          <cell r="L714" t="str">
            <v>0</v>
          </cell>
          <cell r="M714" t="str">
            <v>0</v>
          </cell>
          <cell r="N714" t="str">
            <v>0</v>
          </cell>
          <cell r="O714" t="str">
            <v>0</v>
          </cell>
          <cell r="P714" t="str">
            <v>0</v>
          </cell>
          <cell r="Q714" t="str">
            <v>00</v>
          </cell>
          <cell r="R714" t="str">
            <v>0</v>
          </cell>
          <cell r="S714" t="str">
            <v>0</v>
          </cell>
        </row>
        <row r="715">
          <cell r="C715" t="str">
            <v>231015A01</v>
          </cell>
          <cell r="D715" t="str">
            <v>231015A018GB1</v>
          </cell>
          <cell r="E715" t="str">
            <v>418</v>
          </cell>
          <cell r="F715" t="str">
            <v>231015</v>
          </cell>
          <cell r="G715" t="str">
            <v>A01</v>
          </cell>
          <cell r="H715" t="str">
            <v>8GB</v>
          </cell>
          <cell r="I715" t="str">
            <v>1</v>
          </cell>
          <cell r="J715" t="str">
            <v>人間文化</v>
          </cell>
          <cell r="K715" t="str">
            <v>5</v>
          </cell>
          <cell r="L715" t="str">
            <v>0</v>
          </cell>
          <cell r="M715" t="str">
            <v>0</v>
          </cell>
          <cell r="N715" t="str">
            <v>0</v>
          </cell>
          <cell r="O715" t="str">
            <v>0</v>
          </cell>
          <cell r="P715" t="str">
            <v>0</v>
          </cell>
          <cell r="Q715" t="str">
            <v>00</v>
          </cell>
          <cell r="R715" t="str">
            <v>0</v>
          </cell>
          <cell r="S715" t="str">
            <v>0</v>
          </cell>
        </row>
        <row r="716">
          <cell r="C716" t="str">
            <v>231015A01</v>
          </cell>
          <cell r="D716" t="str">
            <v>231015A018GB2</v>
          </cell>
          <cell r="E716" t="str">
            <v>418</v>
          </cell>
          <cell r="F716" t="str">
            <v>231015</v>
          </cell>
          <cell r="G716" t="str">
            <v>A01</v>
          </cell>
          <cell r="H716" t="str">
            <v>8GB</v>
          </cell>
          <cell r="I716" t="str">
            <v>2</v>
          </cell>
          <cell r="J716" t="str">
            <v>人間文化</v>
          </cell>
          <cell r="K716" t="str">
            <v>5</v>
          </cell>
          <cell r="L716" t="str">
            <v>0</v>
          </cell>
          <cell r="M716" t="str">
            <v>0</v>
          </cell>
          <cell r="N716" t="str">
            <v>0</v>
          </cell>
          <cell r="O716" t="str">
            <v>0</v>
          </cell>
          <cell r="P716" t="str">
            <v>0</v>
          </cell>
          <cell r="Q716" t="str">
            <v>00</v>
          </cell>
          <cell r="R716" t="str">
            <v>0</v>
          </cell>
          <cell r="S716" t="str">
            <v>0</v>
          </cell>
        </row>
        <row r="717">
          <cell r="C717" t="str">
            <v>231016A01</v>
          </cell>
          <cell r="D717" t="str">
            <v>231016A0101D1</v>
          </cell>
          <cell r="E717" t="str">
            <v>418</v>
          </cell>
          <cell r="F717" t="str">
            <v>231016</v>
          </cell>
          <cell r="G717" t="str">
            <v>A01</v>
          </cell>
          <cell r="H717" t="str">
            <v>01D</v>
          </cell>
          <cell r="I717" t="str">
            <v>1</v>
          </cell>
          <cell r="J717" t="str">
            <v>医学</v>
          </cell>
          <cell r="K717" t="str">
            <v>5</v>
          </cell>
          <cell r="L717" t="str">
            <v>0</v>
          </cell>
          <cell r="M717" t="str">
            <v>0</v>
          </cell>
          <cell r="N717" t="str">
            <v>0</v>
          </cell>
          <cell r="O717" t="str">
            <v>0</v>
          </cell>
          <cell r="P717" t="str">
            <v>0</v>
          </cell>
          <cell r="Q717" t="str">
            <v>00</v>
          </cell>
          <cell r="R717" t="str">
            <v>0</v>
          </cell>
          <cell r="S717" t="str">
            <v>0</v>
          </cell>
        </row>
        <row r="718">
          <cell r="C718" t="str">
            <v>231016A01</v>
          </cell>
          <cell r="D718" t="str">
            <v>231016A0111A1</v>
          </cell>
          <cell r="E718" t="str">
            <v>418</v>
          </cell>
          <cell r="F718" t="str">
            <v>231016</v>
          </cell>
          <cell r="G718" t="str">
            <v>A01</v>
          </cell>
          <cell r="H718" t="str">
            <v>11A</v>
          </cell>
          <cell r="I718" t="str">
            <v>1</v>
          </cell>
          <cell r="J718" t="str">
            <v>保健学</v>
          </cell>
          <cell r="K718" t="str">
            <v>5</v>
          </cell>
          <cell r="L718" t="str">
            <v>0</v>
          </cell>
          <cell r="M718" t="str">
            <v>0</v>
          </cell>
          <cell r="N718" t="str">
            <v>0</v>
          </cell>
          <cell r="O718" t="str">
            <v>0</v>
          </cell>
          <cell r="P718" t="str">
            <v>0</v>
          </cell>
          <cell r="Q718" t="str">
            <v>00</v>
          </cell>
          <cell r="R718" t="str">
            <v>0</v>
          </cell>
          <cell r="S718" t="str">
            <v>0</v>
          </cell>
        </row>
        <row r="719">
          <cell r="C719" t="str">
            <v>231017A01</v>
          </cell>
          <cell r="D719" t="str">
            <v>231017A0159A2</v>
          </cell>
          <cell r="E719" t="str">
            <v>418</v>
          </cell>
          <cell r="F719" t="str">
            <v>231017</v>
          </cell>
          <cell r="G719" t="str">
            <v>A01</v>
          </cell>
          <cell r="H719" t="str">
            <v>59A</v>
          </cell>
          <cell r="I719" t="str">
            <v>2</v>
          </cell>
          <cell r="J719" t="str">
            <v>社会福祉学</v>
          </cell>
          <cell r="K719" t="str">
            <v>5</v>
          </cell>
          <cell r="L719" t="str">
            <v>0</v>
          </cell>
          <cell r="M719" t="str">
            <v>0</v>
          </cell>
          <cell r="N719" t="str">
            <v>0</v>
          </cell>
          <cell r="O719" t="str">
            <v>0</v>
          </cell>
          <cell r="P719" t="str">
            <v>0</v>
          </cell>
          <cell r="Q719" t="str">
            <v>00</v>
          </cell>
          <cell r="R719" t="str">
            <v>0</v>
          </cell>
          <cell r="S719" t="str">
            <v>0</v>
          </cell>
        </row>
        <row r="720">
          <cell r="C720" t="str">
            <v>231017A01</v>
          </cell>
          <cell r="D720" t="str">
            <v>231017A0159A4</v>
          </cell>
          <cell r="E720" t="str">
            <v>418</v>
          </cell>
          <cell r="F720" t="str">
            <v>231017</v>
          </cell>
          <cell r="G720" t="str">
            <v>A01</v>
          </cell>
          <cell r="H720" t="str">
            <v>59A</v>
          </cell>
          <cell r="I720" t="str">
            <v>4</v>
          </cell>
          <cell r="J720" t="str">
            <v>社会福祉学（通信制）</v>
          </cell>
          <cell r="K720" t="str">
            <v>5</v>
          </cell>
          <cell r="L720" t="str">
            <v>0</v>
          </cell>
          <cell r="M720" t="str">
            <v>0</v>
          </cell>
          <cell r="N720" t="str">
            <v>0</v>
          </cell>
          <cell r="O720" t="str">
            <v>0</v>
          </cell>
          <cell r="P720" t="str">
            <v>0</v>
          </cell>
          <cell r="Q720" t="str">
            <v>00</v>
          </cell>
          <cell r="R720" t="str">
            <v>0</v>
          </cell>
          <cell r="S720" t="str">
            <v>0</v>
          </cell>
        </row>
        <row r="721">
          <cell r="C721" t="str">
            <v>231017A01</v>
          </cell>
          <cell r="D721" t="str">
            <v>231017A0159B1</v>
          </cell>
          <cell r="E721" t="str">
            <v>418</v>
          </cell>
          <cell r="F721" t="str">
            <v>231017</v>
          </cell>
          <cell r="G721" t="str">
            <v>A01</v>
          </cell>
          <cell r="H721" t="str">
            <v>59B</v>
          </cell>
          <cell r="I721" t="str">
            <v>1</v>
          </cell>
          <cell r="J721" t="str">
            <v>社会福祉学</v>
          </cell>
          <cell r="K721" t="str">
            <v>5</v>
          </cell>
          <cell r="L721" t="str">
            <v>0</v>
          </cell>
          <cell r="M721" t="str">
            <v>0</v>
          </cell>
          <cell r="N721" t="str">
            <v>0</v>
          </cell>
          <cell r="O721" t="str">
            <v>0</v>
          </cell>
          <cell r="P721" t="str">
            <v>0</v>
          </cell>
          <cell r="Q721" t="str">
            <v>00</v>
          </cell>
          <cell r="R721" t="str">
            <v>0</v>
          </cell>
          <cell r="S721" t="str">
            <v>0</v>
          </cell>
        </row>
        <row r="722">
          <cell r="C722" t="str">
            <v>231017A01</v>
          </cell>
          <cell r="D722" t="str">
            <v>231017A015KB1</v>
          </cell>
          <cell r="E722" t="str">
            <v>418</v>
          </cell>
          <cell r="F722" t="str">
            <v>231017</v>
          </cell>
          <cell r="G722" t="str">
            <v>A01</v>
          </cell>
          <cell r="H722" t="str">
            <v>5KB</v>
          </cell>
          <cell r="I722" t="str">
            <v>1</v>
          </cell>
          <cell r="J722" t="str">
            <v>情報・経営開発</v>
          </cell>
          <cell r="K722" t="str">
            <v>5</v>
          </cell>
          <cell r="L722" t="str">
            <v>0</v>
          </cell>
          <cell r="M722" t="str">
            <v>0</v>
          </cell>
          <cell r="N722" t="str">
            <v>0</v>
          </cell>
          <cell r="O722" t="str">
            <v>0</v>
          </cell>
          <cell r="P722" t="str">
            <v>0</v>
          </cell>
          <cell r="Q722" t="str">
            <v>00</v>
          </cell>
          <cell r="R722" t="str">
            <v>0</v>
          </cell>
          <cell r="S722" t="str">
            <v>0</v>
          </cell>
        </row>
        <row r="723">
          <cell r="C723" t="str">
            <v>231017A01</v>
          </cell>
          <cell r="D723" t="str">
            <v>231017A019GB4</v>
          </cell>
          <cell r="E723" t="str">
            <v>418</v>
          </cell>
          <cell r="F723" t="str">
            <v>231017</v>
          </cell>
          <cell r="G723" t="str">
            <v>A01</v>
          </cell>
          <cell r="H723" t="str">
            <v>9GB</v>
          </cell>
          <cell r="I723" t="str">
            <v>4</v>
          </cell>
          <cell r="J723" t="str">
            <v>国際社会開発</v>
          </cell>
          <cell r="K723" t="str">
            <v>5</v>
          </cell>
          <cell r="L723" t="str">
            <v>0</v>
          </cell>
          <cell r="M723" t="str">
            <v>0</v>
          </cell>
          <cell r="N723" t="str">
            <v>0</v>
          </cell>
          <cell r="O723" t="str">
            <v>0</v>
          </cell>
          <cell r="P723" t="str">
            <v>0</v>
          </cell>
          <cell r="Q723" t="str">
            <v>00</v>
          </cell>
          <cell r="R723" t="str">
            <v>0</v>
          </cell>
          <cell r="S723" t="str">
            <v>0</v>
          </cell>
        </row>
        <row r="724">
          <cell r="C724" t="str">
            <v>231018A01</v>
          </cell>
          <cell r="D724" t="str">
            <v>231018A0120B1</v>
          </cell>
          <cell r="E724" t="str">
            <v>418</v>
          </cell>
          <cell r="F724" t="str">
            <v>231018</v>
          </cell>
          <cell r="G724" t="str">
            <v>A01</v>
          </cell>
          <cell r="H724" t="str">
            <v>20B</v>
          </cell>
          <cell r="I724" t="str">
            <v>1</v>
          </cell>
          <cell r="J724" t="str">
            <v>工学</v>
          </cell>
          <cell r="K724" t="str">
            <v>5</v>
          </cell>
          <cell r="L724" t="str">
            <v>0</v>
          </cell>
          <cell r="M724" t="str">
            <v>0</v>
          </cell>
          <cell r="N724" t="str">
            <v>0</v>
          </cell>
          <cell r="O724" t="str">
            <v>0</v>
          </cell>
          <cell r="P724" t="str">
            <v>0</v>
          </cell>
          <cell r="Q724" t="str">
            <v>00</v>
          </cell>
          <cell r="R724" t="str">
            <v>0</v>
          </cell>
          <cell r="S724" t="str">
            <v>0</v>
          </cell>
        </row>
        <row r="725">
          <cell r="C725" t="str">
            <v>231018A01</v>
          </cell>
          <cell r="D725" t="str">
            <v>231018A013UA1</v>
          </cell>
          <cell r="E725" t="str">
            <v>418</v>
          </cell>
          <cell r="F725" t="str">
            <v>231018</v>
          </cell>
          <cell r="G725" t="str">
            <v>A01</v>
          </cell>
          <cell r="H725" t="str">
            <v>3UA</v>
          </cell>
          <cell r="I725" t="str">
            <v>1</v>
          </cell>
          <cell r="J725" t="str">
            <v>応用生物学</v>
          </cell>
          <cell r="K725" t="str">
            <v>5</v>
          </cell>
          <cell r="L725" t="str">
            <v>0</v>
          </cell>
          <cell r="M725" t="str">
            <v>0</v>
          </cell>
          <cell r="N725" t="str">
            <v>0</v>
          </cell>
          <cell r="O725" t="str">
            <v>0</v>
          </cell>
          <cell r="P725" t="str">
            <v>0</v>
          </cell>
          <cell r="Q725" t="str">
            <v>00</v>
          </cell>
          <cell r="R725" t="str">
            <v>0</v>
          </cell>
          <cell r="S725" t="str">
            <v>0</v>
          </cell>
        </row>
        <row r="726">
          <cell r="C726" t="str">
            <v>231018A01</v>
          </cell>
          <cell r="D726" t="str">
            <v>231018A0171B1</v>
          </cell>
          <cell r="E726" t="str">
            <v>418</v>
          </cell>
          <cell r="F726" t="str">
            <v>231018</v>
          </cell>
          <cell r="G726" t="str">
            <v>A01</v>
          </cell>
          <cell r="H726" t="str">
            <v>71B</v>
          </cell>
          <cell r="I726" t="str">
            <v>1</v>
          </cell>
          <cell r="J726" t="str">
            <v>経営情報学</v>
          </cell>
          <cell r="K726" t="str">
            <v>5</v>
          </cell>
          <cell r="L726" t="str">
            <v>0</v>
          </cell>
          <cell r="M726" t="str">
            <v>0</v>
          </cell>
          <cell r="N726" t="str">
            <v>0</v>
          </cell>
          <cell r="O726" t="str">
            <v>0</v>
          </cell>
          <cell r="P726" t="str">
            <v>0</v>
          </cell>
          <cell r="Q726" t="str">
            <v>00</v>
          </cell>
          <cell r="R726" t="str">
            <v>0</v>
          </cell>
          <cell r="S726" t="str">
            <v>0</v>
          </cell>
        </row>
        <row r="727">
          <cell r="C727" t="str">
            <v>231018A01</v>
          </cell>
          <cell r="D727" t="str">
            <v>231018A017TB1</v>
          </cell>
          <cell r="E727" t="str">
            <v>418</v>
          </cell>
          <cell r="F727" t="str">
            <v>231018</v>
          </cell>
          <cell r="G727" t="str">
            <v>A01</v>
          </cell>
          <cell r="H727" t="str">
            <v>7TB</v>
          </cell>
          <cell r="I727" t="str">
            <v>1</v>
          </cell>
          <cell r="J727" t="str">
            <v>国際人間学</v>
          </cell>
          <cell r="K727" t="str">
            <v>5</v>
          </cell>
          <cell r="L727" t="str">
            <v>0</v>
          </cell>
          <cell r="M727" t="str">
            <v>0</v>
          </cell>
          <cell r="N727" t="str">
            <v>0</v>
          </cell>
          <cell r="O727" t="str">
            <v>0</v>
          </cell>
          <cell r="P727" t="str">
            <v>0</v>
          </cell>
          <cell r="Q727" t="str">
            <v>00</v>
          </cell>
          <cell r="R727" t="str">
            <v>0</v>
          </cell>
          <cell r="S727" t="str">
            <v>0</v>
          </cell>
        </row>
        <row r="728">
          <cell r="C728" t="str">
            <v>231018A01</v>
          </cell>
          <cell r="D728" t="str">
            <v>231018A0195B1</v>
          </cell>
          <cell r="E728" t="str">
            <v>418</v>
          </cell>
          <cell r="F728" t="str">
            <v>231018</v>
          </cell>
          <cell r="G728" t="str">
            <v>A01</v>
          </cell>
          <cell r="H728" t="str">
            <v>95B</v>
          </cell>
          <cell r="I728" t="str">
            <v>1</v>
          </cell>
          <cell r="J728" t="str">
            <v>国際関係学</v>
          </cell>
          <cell r="K728" t="str">
            <v>5</v>
          </cell>
          <cell r="L728" t="str">
            <v>1</v>
          </cell>
          <cell r="M728" t="str">
            <v>0</v>
          </cell>
          <cell r="N728" t="str">
            <v>0</v>
          </cell>
          <cell r="O728" t="str">
            <v>0</v>
          </cell>
          <cell r="P728" t="str">
            <v>0</v>
          </cell>
          <cell r="Q728" t="str">
            <v>00</v>
          </cell>
          <cell r="R728" t="str">
            <v>0</v>
          </cell>
          <cell r="S728" t="str">
            <v>0</v>
          </cell>
        </row>
        <row r="729">
          <cell r="C729" t="str">
            <v>231019A01</v>
          </cell>
          <cell r="D729" t="str">
            <v>231019A0106B1</v>
          </cell>
          <cell r="E729" t="str">
            <v>418</v>
          </cell>
          <cell r="F729" t="str">
            <v>231019</v>
          </cell>
          <cell r="G729" t="str">
            <v>A01</v>
          </cell>
          <cell r="H729" t="str">
            <v>06B</v>
          </cell>
          <cell r="I729" t="str">
            <v>1</v>
          </cell>
          <cell r="J729" t="str">
            <v>薬学</v>
          </cell>
          <cell r="K729" t="str">
            <v>5</v>
          </cell>
          <cell r="L729" t="str">
            <v>0</v>
          </cell>
          <cell r="M729" t="str">
            <v>0</v>
          </cell>
          <cell r="N729" t="str">
            <v>0</v>
          </cell>
          <cell r="O729" t="str">
            <v>0</v>
          </cell>
          <cell r="P729" t="str">
            <v>0</v>
          </cell>
          <cell r="Q729" t="str">
            <v>00</v>
          </cell>
          <cell r="R729" t="str">
            <v>0</v>
          </cell>
          <cell r="S729" t="str">
            <v>0</v>
          </cell>
        </row>
        <row r="730">
          <cell r="C730" t="str">
            <v>231019A01</v>
          </cell>
          <cell r="D730" t="str">
            <v>231019A0116B1</v>
          </cell>
          <cell r="E730" t="str">
            <v>418</v>
          </cell>
          <cell r="F730" t="str">
            <v>231019</v>
          </cell>
          <cell r="G730" t="str">
            <v>A01</v>
          </cell>
          <cell r="H730" t="str">
            <v>16B</v>
          </cell>
          <cell r="I730" t="str">
            <v>1</v>
          </cell>
          <cell r="J730" t="str">
            <v>理工学</v>
          </cell>
          <cell r="K730" t="str">
            <v>5</v>
          </cell>
          <cell r="L730" t="str">
            <v>0</v>
          </cell>
          <cell r="M730" t="str">
            <v>0</v>
          </cell>
          <cell r="N730" t="str">
            <v>0</v>
          </cell>
          <cell r="O730" t="str">
            <v>0</v>
          </cell>
          <cell r="P730" t="str">
            <v>0</v>
          </cell>
          <cell r="Q730" t="str">
            <v>00</v>
          </cell>
          <cell r="R730" t="str">
            <v>0</v>
          </cell>
          <cell r="S730" t="str">
            <v>0</v>
          </cell>
        </row>
        <row r="731">
          <cell r="C731" t="str">
            <v>231019A01</v>
          </cell>
          <cell r="D731" t="str">
            <v>231019A011LA1</v>
          </cell>
          <cell r="E731" t="str">
            <v>418</v>
          </cell>
          <cell r="F731" t="str">
            <v>231019</v>
          </cell>
          <cell r="G731" t="str">
            <v>A01</v>
          </cell>
          <cell r="H731" t="str">
            <v>1LA</v>
          </cell>
          <cell r="I731" t="str">
            <v>1</v>
          </cell>
          <cell r="J731" t="str">
            <v>大学・学校づくり</v>
          </cell>
          <cell r="K731" t="str">
            <v>5</v>
          </cell>
          <cell r="L731" t="str">
            <v>0</v>
          </cell>
          <cell r="M731" t="str">
            <v>0</v>
          </cell>
          <cell r="N731" t="str">
            <v>0</v>
          </cell>
          <cell r="O731" t="str">
            <v>0</v>
          </cell>
          <cell r="P731" t="str">
            <v>0</v>
          </cell>
          <cell r="Q731" t="str">
            <v>00</v>
          </cell>
          <cell r="R731" t="str">
            <v>0</v>
          </cell>
          <cell r="S731" t="str">
            <v>0</v>
          </cell>
        </row>
        <row r="732">
          <cell r="C732" t="str">
            <v>231019A01</v>
          </cell>
          <cell r="D732" t="str">
            <v>231019A0131B1</v>
          </cell>
          <cell r="E732" t="str">
            <v>418</v>
          </cell>
          <cell r="F732" t="str">
            <v>231019</v>
          </cell>
          <cell r="G732" t="str">
            <v>A01</v>
          </cell>
          <cell r="H732" t="str">
            <v>31B</v>
          </cell>
          <cell r="I732" t="str">
            <v>1</v>
          </cell>
          <cell r="J732" t="str">
            <v>農学</v>
          </cell>
          <cell r="K732" t="str">
            <v>5</v>
          </cell>
          <cell r="L732" t="str">
            <v>0</v>
          </cell>
          <cell r="M732" t="str">
            <v>0</v>
          </cell>
          <cell r="N732" t="str">
            <v>0</v>
          </cell>
          <cell r="O732" t="str">
            <v>0</v>
          </cell>
          <cell r="P732" t="str">
            <v>0</v>
          </cell>
          <cell r="Q732" t="str">
            <v>00</v>
          </cell>
          <cell r="R732" t="str">
            <v>0</v>
          </cell>
          <cell r="S732" t="str">
            <v>0</v>
          </cell>
        </row>
        <row r="733">
          <cell r="C733" t="str">
            <v>231019A01</v>
          </cell>
          <cell r="D733" t="str">
            <v>231019A015LB1</v>
          </cell>
          <cell r="E733" t="str">
            <v>418</v>
          </cell>
          <cell r="F733" t="str">
            <v>231019</v>
          </cell>
          <cell r="G733" t="str">
            <v>A01</v>
          </cell>
          <cell r="H733" t="str">
            <v>5LB</v>
          </cell>
          <cell r="I733" t="str">
            <v>1</v>
          </cell>
          <cell r="J733" t="str">
            <v>都市情報学</v>
          </cell>
          <cell r="K733" t="str">
            <v>5</v>
          </cell>
          <cell r="L733" t="str">
            <v>0</v>
          </cell>
          <cell r="M733" t="str">
            <v>0</v>
          </cell>
          <cell r="N733" t="str">
            <v>0</v>
          </cell>
          <cell r="O733" t="str">
            <v>0</v>
          </cell>
          <cell r="P733" t="str">
            <v>0</v>
          </cell>
          <cell r="Q733" t="str">
            <v>00</v>
          </cell>
          <cell r="R733" t="str">
            <v>0</v>
          </cell>
          <cell r="S733" t="str">
            <v>0</v>
          </cell>
        </row>
        <row r="734">
          <cell r="C734" t="str">
            <v>231019A01</v>
          </cell>
          <cell r="D734" t="str">
            <v>231019A0160B1</v>
          </cell>
          <cell r="E734" t="str">
            <v>418</v>
          </cell>
          <cell r="F734" t="str">
            <v>231019</v>
          </cell>
          <cell r="G734" t="str">
            <v>A01</v>
          </cell>
          <cell r="H734" t="str">
            <v>60B</v>
          </cell>
          <cell r="I734" t="str">
            <v>1</v>
          </cell>
          <cell r="J734" t="str">
            <v>法学</v>
          </cell>
          <cell r="K734" t="str">
            <v>5</v>
          </cell>
          <cell r="L734" t="str">
            <v>0</v>
          </cell>
          <cell r="M734" t="str">
            <v>0</v>
          </cell>
          <cell r="N734" t="str">
            <v>0</v>
          </cell>
          <cell r="O734" t="str">
            <v>0</v>
          </cell>
          <cell r="P734" t="str">
            <v>0</v>
          </cell>
          <cell r="Q734" t="str">
            <v>00</v>
          </cell>
          <cell r="R734" t="str">
            <v>0</v>
          </cell>
          <cell r="S734" t="str">
            <v>0</v>
          </cell>
        </row>
        <row r="735">
          <cell r="C735" t="str">
            <v>231019A01</v>
          </cell>
          <cell r="D735" t="str">
            <v>231019A0165B1</v>
          </cell>
          <cell r="E735" t="str">
            <v>418</v>
          </cell>
          <cell r="F735" t="str">
            <v>231019</v>
          </cell>
          <cell r="G735" t="str">
            <v>A01</v>
          </cell>
          <cell r="H735" t="str">
            <v>65B</v>
          </cell>
          <cell r="I735" t="str">
            <v>1</v>
          </cell>
          <cell r="J735" t="str">
            <v>経済学</v>
          </cell>
          <cell r="K735" t="str">
            <v>5</v>
          </cell>
          <cell r="L735" t="str">
            <v>0</v>
          </cell>
          <cell r="M735" t="str">
            <v>0</v>
          </cell>
          <cell r="N735" t="str">
            <v>0</v>
          </cell>
          <cell r="O735" t="str">
            <v>0</v>
          </cell>
          <cell r="P735" t="str">
            <v>0</v>
          </cell>
          <cell r="Q735" t="str">
            <v>00</v>
          </cell>
          <cell r="R735" t="str">
            <v>0</v>
          </cell>
          <cell r="S735" t="str">
            <v>0</v>
          </cell>
        </row>
        <row r="736">
          <cell r="C736" t="str">
            <v>231019A01</v>
          </cell>
          <cell r="D736" t="str">
            <v>231019A0166B1</v>
          </cell>
          <cell r="E736" t="str">
            <v>418</v>
          </cell>
          <cell r="F736" t="str">
            <v>231019</v>
          </cell>
          <cell r="G736" t="str">
            <v>A01</v>
          </cell>
          <cell r="H736" t="str">
            <v>66B</v>
          </cell>
          <cell r="I736" t="str">
            <v>1</v>
          </cell>
          <cell r="J736" t="str">
            <v>経営学</v>
          </cell>
          <cell r="K736" t="str">
            <v>5</v>
          </cell>
          <cell r="L736" t="str">
            <v>0</v>
          </cell>
          <cell r="M736" t="str">
            <v>0</v>
          </cell>
          <cell r="N736" t="str">
            <v>0</v>
          </cell>
          <cell r="O736" t="str">
            <v>0</v>
          </cell>
          <cell r="P736" t="str">
            <v>0</v>
          </cell>
          <cell r="Q736" t="str">
            <v>00</v>
          </cell>
          <cell r="R736" t="str">
            <v>0</v>
          </cell>
          <cell r="S736" t="str">
            <v>0</v>
          </cell>
        </row>
        <row r="737">
          <cell r="C737" t="str">
            <v>231019A01</v>
          </cell>
          <cell r="D737" t="str">
            <v>231019A0168B1</v>
          </cell>
          <cell r="E737" t="str">
            <v>418</v>
          </cell>
          <cell r="F737" t="str">
            <v>231019</v>
          </cell>
          <cell r="G737" t="str">
            <v>A01</v>
          </cell>
          <cell r="H737" t="str">
            <v>68B</v>
          </cell>
          <cell r="I737" t="str">
            <v>1</v>
          </cell>
          <cell r="J737" t="str">
            <v>商学</v>
          </cell>
          <cell r="K737" t="str">
            <v>5</v>
          </cell>
          <cell r="L737" t="str">
            <v>1</v>
          </cell>
          <cell r="M737" t="str">
            <v>0</v>
          </cell>
          <cell r="N737" t="str">
            <v>0</v>
          </cell>
          <cell r="O737" t="str">
            <v>0</v>
          </cell>
          <cell r="P737" t="str">
            <v>0</v>
          </cell>
          <cell r="Q737" t="str">
            <v>00</v>
          </cell>
          <cell r="R737" t="str">
            <v>0</v>
          </cell>
          <cell r="S737" t="str">
            <v>0</v>
          </cell>
        </row>
        <row r="738">
          <cell r="C738" t="str">
            <v>231019A01</v>
          </cell>
          <cell r="D738" t="str">
            <v>231019A016LA1</v>
          </cell>
          <cell r="E738" t="str">
            <v>418</v>
          </cell>
          <cell r="F738" t="str">
            <v>231019</v>
          </cell>
          <cell r="G738" t="str">
            <v>A01</v>
          </cell>
          <cell r="H738" t="str">
            <v>6LA</v>
          </cell>
          <cell r="I738" t="str">
            <v>1</v>
          </cell>
          <cell r="J738" t="str">
            <v>法務</v>
          </cell>
          <cell r="K738" t="str">
            <v>5</v>
          </cell>
          <cell r="L738" t="str">
            <v>0</v>
          </cell>
          <cell r="M738" t="str">
            <v>0</v>
          </cell>
          <cell r="N738" t="str">
            <v>0</v>
          </cell>
          <cell r="O738" t="str">
            <v>0</v>
          </cell>
          <cell r="P738" t="str">
            <v>0</v>
          </cell>
          <cell r="Q738" t="str">
            <v>00</v>
          </cell>
          <cell r="R738" t="str">
            <v>0</v>
          </cell>
          <cell r="S738" t="str">
            <v>0</v>
          </cell>
        </row>
        <row r="739">
          <cell r="C739" t="str">
            <v>231019A01</v>
          </cell>
          <cell r="D739" t="str">
            <v>231019A0199B1</v>
          </cell>
          <cell r="E739" t="str">
            <v>418</v>
          </cell>
          <cell r="F739" t="str">
            <v>231019</v>
          </cell>
          <cell r="G739" t="str">
            <v>A01</v>
          </cell>
          <cell r="H739" t="str">
            <v>99B</v>
          </cell>
          <cell r="I739" t="str">
            <v>1</v>
          </cell>
          <cell r="J739" t="str">
            <v>総合学術</v>
          </cell>
          <cell r="K739" t="str">
            <v>5</v>
          </cell>
          <cell r="L739" t="str">
            <v>0</v>
          </cell>
          <cell r="M739" t="str">
            <v>0</v>
          </cell>
          <cell r="N739" t="str">
            <v>0</v>
          </cell>
          <cell r="O739" t="str">
            <v>0</v>
          </cell>
          <cell r="P739" t="str">
            <v>0</v>
          </cell>
          <cell r="Q739" t="str">
            <v>00</v>
          </cell>
          <cell r="R739" t="str">
            <v>0</v>
          </cell>
          <cell r="S739" t="str">
            <v>0</v>
          </cell>
        </row>
        <row r="740">
          <cell r="C740" t="str">
            <v>231020A01</v>
          </cell>
          <cell r="D740" t="str">
            <v>231020A0101D1</v>
          </cell>
          <cell r="E740" t="str">
            <v>418</v>
          </cell>
          <cell r="F740" t="str">
            <v>231020</v>
          </cell>
          <cell r="G740" t="str">
            <v>A01</v>
          </cell>
          <cell r="H740" t="str">
            <v>01D</v>
          </cell>
          <cell r="I740" t="str">
            <v>1</v>
          </cell>
          <cell r="J740" t="str">
            <v>医学</v>
          </cell>
          <cell r="K740" t="str">
            <v>5</v>
          </cell>
          <cell r="L740" t="str">
            <v>0</v>
          </cell>
          <cell r="M740" t="str">
            <v>0</v>
          </cell>
          <cell r="N740" t="str">
            <v>0</v>
          </cell>
          <cell r="O740" t="str">
            <v>0</v>
          </cell>
          <cell r="P740" t="str">
            <v>0</v>
          </cell>
          <cell r="Q740" t="str">
            <v>00</v>
          </cell>
          <cell r="R740" t="str">
            <v>0</v>
          </cell>
          <cell r="S740" t="str">
            <v>0</v>
          </cell>
        </row>
        <row r="741">
          <cell r="C741" t="str">
            <v>231020A01</v>
          </cell>
          <cell r="D741" t="str">
            <v>231020A0107A1</v>
          </cell>
          <cell r="E741" t="str">
            <v>418</v>
          </cell>
          <cell r="F741" t="str">
            <v>231020</v>
          </cell>
          <cell r="G741" t="str">
            <v>A01</v>
          </cell>
          <cell r="H741" t="str">
            <v>07A</v>
          </cell>
          <cell r="I741" t="str">
            <v>1</v>
          </cell>
          <cell r="J741" t="str">
            <v>看護学</v>
          </cell>
          <cell r="K741" t="str">
            <v>5</v>
          </cell>
          <cell r="L741" t="str">
            <v>0</v>
          </cell>
          <cell r="M741" t="str">
            <v>0</v>
          </cell>
          <cell r="N741" t="str">
            <v>0</v>
          </cell>
          <cell r="O741" t="str">
            <v>0</v>
          </cell>
          <cell r="P741" t="str">
            <v>0</v>
          </cell>
          <cell r="Q741" t="str">
            <v>00</v>
          </cell>
          <cell r="R741" t="str">
            <v>0</v>
          </cell>
          <cell r="S741" t="str">
            <v>0</v>
          </cell>
        </row>
        <row r="742">
          <cell r="C742" t="str">
            <v>231021A01</v>
          </cell>
          <cell r="D742" t="str">
            <v>231021A012RA1</v>
          </cell>
          <cell r="E742" t="str">
            <v>418</v>
          </cell>
          <cell r="F742" t="str">
            <v>231021</v>
          </cell>
          <cell r="G742" t="str">
            <v>A01</v>
          </cell>
          <cell r="H742" t="str">
            <v>2RA</v>
          </cell>
          <cell r="I742" t="str">
            <v>1</v>
          </cell>
          <cell r="J742" t="str">
            <v>医療福祉</v>
          </cell>
          <cell r="K742" t="str">
            <v>5</v>
          </cell>
          <cell r="L742" t="str">
            <v>0</v>
          </cell>
          <cell r="M742" t="str">
            <v>0</v>
          </cell>
          <cell r="N742" t="str">
            <v>0</v>
          </cell>
          <cell r="O742" t="str">
            <v>0</v>
          </cell>
          <cell r="P742" t="str">
            <v>0</v>
          </cell>
          <cell r="Q742" t="str">
            <v>00</v>
          </cell>
          <cell r="R742" t="str">
            <v>0</v>
          </cell>
          <cell r="S742" t="str">
            <v>0</v>
          </cell>
        </row>
        <row r="743">
          <cell r="C743" t="str">
            <v>231021A01</v>
          </cell>
          <cell r="D743" t="str">
            <v>231021A0141B1</v>
          </cell>
          <cell r="E743" t="str">
            <v>418</v>
          </cell>
          <cell r="F743" t="str">
            <v>231021</v>
          </cell>
          <cell r="G743" t="str">
            <v>A01</v>
          </cell>
          <cell r="H743" t="str">
            <v>41B</v>
          </cell>
          <cell r="I743" t="str">
            <v>1</v>
          </cell>
          <cell r="J743" t="str">
            <v>文学</v>
          </cell>
          <cell r="K743" t="str">
            <v>5</v>
          </cell>
          <cell r="L743" t="str">
            <v>0</v>
          </cell>
          <cell r="M743" t="str">
            <v>0</v>
          </cell>
          <cell r="N743" t="str">
            <v>0</v>
          </cell>
          <cell r="O743" t="str">
            <v>0</v>
          </cell>
          <cell r="P743" t="str">
            <v>0</v>
          </cell>
          <cell r="Q743" t="str">
            <v>00</v>
          </cell>
          <cell r="R743" t="str">
            <v>0</v>
          </cell>
          <cell r="S743" t="str">
            <v>0</v>
          </cell>
        </row>
        <row r="744">
          <cell r="C744" t="str">
            <v>231021A01</v>
          </cell>
          <cell r="D744" t="str">
            <v>231021A014RB1</v>
          </cell>
          <cell r="E744" t="str">
            <v>418</v>
          </cell>
          <cell r="F744" t="str">
            <v>231021</v>
          </cell>
          <cell r="G744" t="str">
            <v>A01</v>
          </cell>
          <cell r="H744" t="str">
            <v>4RB</v>
          </cell>
          <cell r="I744" t="str">
            <v>1</v>
          </cell>
          <cell r="J744" t="str">
            <v>ビジネス</v>
          </cell>
          <cell r="K744" t="str">
            <v>5</v>
          </cell>
          <cell r="L744" t="str">
            <v>0</v>
          </cell>
          <cell r="M744" t="str">
            <v>0</v>
          </cell>
          <cell r="N744" t="str">
            <v>0</v>
          </cell>
          <cell r="O744" t="str">
            <v>0</v>
          </cell>
          <cell r="P744" t="str">
            <v>0</v>
          </cell>
          <cell r="Q744" t="str">
            <v>00</v>
          </cell>
          <cell r="R744" t="str">
            <v>0</v>
          </cell>
          <cell r="S744" t="str">
            <v>0</v>
          </cell>
        </row>
        <row r="745">
          <cell r="C745" t="str">
            <v>231021A01</v>
          </cell>
          <cell r="D745" t="str">
            <v>231021A015MB1</v>
          </cell>
          <cell r="E745" t="str">
            <v>418</v>
          </cell>
          <cell r="F745" t="str">
            <v>231021</v>
          </cell>
          <cell r="G745" t="str">
            <v>A01</v>
          </cell>
          <cell r="H745" t="str">
            <v>5MB</v>
          </cell>
          <cell r="I745" t="str">
            <v>1</v>
          </cell>
          <cell r="J745" t="str">
            <v>現代社会</v>
          </cell>
          <cell r="K745" t="str">
            <v>5</v>
          </cell>
          <cell r="L745" t="str">
            <v>0</v>
          </cell>
          <cell r="M745" t="str">
            <v>0</v>
          </cell>
          <cell r="N745" t="str">
            <v>0</v>
          </cell>
          <cell r="O745" t="str">
            <v>0</v>
          </cell>
          <cell r="P745" t="str">
            <v>0</v>
          </cell>
          <cell r="Q745" t="str">
            <v>00</v>
          </cell>
          <cell r="R745" t="str">
            <v>0</v>
          </cell>
          <cell r="S745" t="str">
            <v>0</v>
          </cell>
        </row>
        <row r="746">
          <cell r="C746" t="str">
            <v>231021A01</v>
          </cell>
          <cell r="D746" t="str">
            <v>231021A017SA1</v>
          </cell>
          <cell r="E746" t="str">
            <v>418</v>
          </cell>
          <cell r="F746" t="str">
            <v>231021</v>
          </cell>
          <cell r="G746" t="str">
            <v>A01</v>
          </cell>
          <cell r="H746" t="str">
            <v>7SA</v>
          </cell>
          <cell r="I746" t="str">
            <v>1</v>
          </cell>
          <cell r="J746" t="str">
            <v>文化創造</v>
          </cell>
          <cell r="K746" t="str">
            <v>5</v>
          </cell>
          <cell r="L746" t="str">
            <v>0</v>
          </cell>
          <cell r="M746" t="str">
            <v>0</v>
          </cell>
          <cell r="N746" t="str">
            <v>0</v>
          </cell>
          <cell r="O746" t="str">
            <v>0</v>
          </cell>
          <cell r="P746" t="str">
            <v>0</v>
          </cell>
          <cell r="Q746" t="str">
            <v>00</v>
          </cell>
          <cell r="R746" t="str">
            <v>0</v>
          </cell>
          <cell r="S746" t="str">
            <v>0</v>
          </cell>
        </row>
        <row r="747">
          <cell r="C747" t="str">
            <v>231021A01</v>
          </cell>
          <cell r="D747" t="str">
            <v>231021A0192B1</v>
          </cell>
          <cell r="E747" t="str">
            <v>418</v>
          </cell>
          <cell r="F747" t="str">
            <v>231021</v>
          </cell>
          <cell r="G747" t="str">
            <v>A01</v>
          </cell>
          <cell r="H747" t="str">
            <v>92B</v>
          </cell>
          <cell r="I747" t="str">
            <v>1</v>
          </cell>
          <cell r="J747" t="str">
            <v>コミュニケーション</v>
          </cell>
          <cell r="K747" t="str">
            <v>5</v>
          </cell>
          <cell r="L747" t="str">
            <v>0</v>
          </cell>
          <cell r="M747" t="str">
            <v>0</v>
          </cell>
          <cell r="N747" t="str">
            <v>0</v>
          </cell>
          <cell r="O747" t="str">
            <v>0</v>
          </cell>
          <cell r="P747" t="str">
            <v>0</v>
          </cell>
          <cell r="Q747" t="str">
            <v>00</v>
          </cell>
          <cell r="R747" t="str">
            <v>0</v>
          </cell>
          <cell r="S747" t="str">
            <v>0</v>
          </cell>
        </row>
        <row r="748">
          <cell r="C748" t="str">
            <v>231022A01</v>
          </cell>
          <cell r="D748" t="str">
            <v>231022A0160B1</v>
          </cell>
          <cell r="E748" t="str">
            <v>418</v>
          </cell>
          <cell r="F748" t="str">
            <v>231022</v>
          </cell>
          <cell r="G748" t="str">
            <v>A01</v>
          </cell>
          <cell r="H748" t="str">
            <v>60B</v>
          </cell>
          <cell r="I748" t="str">
            <v>1</v>
          </cell>
          <cell r="J748" t="str">
            <v>法学</v>
          </cell>
          <cell r="K748" t="str">
            <v>5</v>
          </cell>
          <cell r="L748" t="str">
            <v>0</v>
          </cell>
          <cell r="M748" t="str">
            <v>0</v>
          </cell>
          <cell r="N748" t="str">
            <v>0</v>
          </cell>
          <cell r="O748" t="str">
            <v>0</v>
          </cell>
          <cell r="P748" t="str">
            <v>0</v>
          </cell>
          <cell r="Q748" t="str">
            <v>00</v>
          </cell>
          <cell r="R748" t="str">
            <v>0</v>
          </cell>
          <cell r="S748" t="str">
            <v>0</v>
          </cell>
        </row>
        <row r="749">
          <cell r="C749" t="str">
            <v>231022A01</v>
          </cell>
          <cell r="D749" t="str">
            <v>231022A016BA1</v>
          </cell>
          <cell r="E749" t="str">
            <v>418</v>
          </cell>
          <cell r="F749" t="str">
            <v>231022</v>
          </cell>
          <cell r="G749" t="str">
            <v>A01</v>
          </cell>
          <cell r="H749" t="str">
            <v>6BA</v>
          </cell>
          <cell r="I749" t="str">
            <v>1</v>
          </cell>
          <cell r="J749" t="str">
            <v>会計学</v>
          </cell>
          <cell r="K749" t="str">
            <v>5</v>
          </cell>
          <cell r="L749" t="str">
            <v>0</v>
          </cell>
          <cell r="M749" t="str">
            <v>0</v>
          </cell>
          <cell r="N749" t="str">
            <v>0</v>
          </cell>
          <cell r="O749" t="str">
            <v>0</v>
          </cell>
          <cell r="P749" t="str">
            <v>0</v>
          </cell>
          <cell r="Q749" t="str">
            <v>00</v>
          </cell>
          <cell r="R749" t="str">
            <v>0</v>
          </cell>
          <cell r="S749" t="str">
            <v>0</v>
          </cell>
        </row>
        <row r="750">
          <cell r="C750" t="str">
            <v>231023A01</v>
          </cell>
          <cell r="D750" t="str">
            <v>231023A0120B1</v>
          </cell>
          <cell r="E750" t="str">
            <v>418</v>
          </cell>
          <cell r="F750" t="str">
            <v>231023</v>
          </cell>
          <cell r="G750" t="str">
            <v>A01</v>
          </cell>
          <cell r="H750" t="str">
            <v>20B</v>
          </cell>
          <cell r="I750" t="str">
            <v>1</v>
          </cell>
          <cell r="J750" t="str">
            <v>工学</v>
          </cell>
          <cell r="K750" t="str">
            <v>5</v>
          </cell>
          <cell r="L750" t="str">
            <v>0</v>
          </cell>
          <cell r="M750" t="str">
            <v>0</v>
          </cell>
          <cell r="N750" t="str">
            <v>0</v>
          </cell>
          <cell r="O750" t="str">
            <v>0</v>
          </cell>
          <cell r="P750" t="str">
            <v>0</v>
          </cell>
          <cell r="Q750" t="str">
            <v>00</v>
          </cell>
          <cell r="R750" t="str">
            <v>0</v>
          </cell>
          <cell r="S750" t="str">
            <v>0</v>
          </cell>
        </row>
        <row r="751">
          <cell r="C751" t="str">
            <v>231024A01</v>
          </cell>
          <cell r="D751" t="str">
            <v>231024A018EB1</v>
          </cell>
          <cell r="E751" t="str">
            <v>418</v>
          </cell>
          <cell r="F751" t="str">
            <v>231024</v>
          </cell>
          <cell r="G751" t="str">
            <v>A01</v>
          </cell>
          <cell r="H751" t="str">
            <v>8EB</v>
          </cell>
          <cell r="I751" t="str">
            <v>1</v>
          </cell>
          <cell r="J751" t="str">
            <v>国際コミュニケーション</v>
          </cell>
          <cell r="K751" t="str">
            <v>5</v>
          </cell>
          <cell r="L751" t="str">
            <v>0</v>
          </cell>
          <cell r="M751" t="str">
            <v>0</v>
          </cell>
          <cell r="N751" t="str">
            <v>0</v>
          </cell>
          <cell r="O751" t="str">
            <v>0</v>
          </cell>
          <cell r="P751" t="str">
            <v>0</v>
          </cell>
          <cell r="Q751" t="str">
            <v>00</v>
          </cell>
          <cell r="R751" t="str">
            <v>0</v>
          </cell>
          <cell r="S751" t="str">
            <v>0</v>
          </cell>
        </row>
        <row r="752">
          <cell r="C752" t="str">
            <v>231024A02</v>
          </cell>
          <cell r="D752" t="str">
            <v>231024A0212A1</v>
          </cell>
          <cell r="E752" t="str">
            <v>418</v>
          </cell>
          <cell r="F752" t="str">
            <v>231024</v>
          </cell>
          <cell r="G752" t="str">
            <v>A02</v>
          </cell>
          <cell r="H752" t="str">
            <v>12A</v>
          </cell>
          <cell r="I752" t="str">
            <v>1</v>
          </cell>
          <cell r="J752" t="str">
            <v>栄養科学</v>
          </cell>
          <cell r="K752" t="str">
            <v>5</v>
          </cell>
          <cell r="L752" t="str">
            <v>0</v>
          </cell>
          <cell r="M752" t="str">
            <v>0</v>
          </cell>
          <cell r="N752" t="str">
            <v>0</v>
          </cell>
          <cell r="O752" t="str">
            <v>0</v>
          </cell>
          <cell r="P752" t="str">
            <v>0</v>
          </cell>
          <cell r="Q752" t="str">
            <v>00</v>
          </cell>
          <cell r="R752" t="str">
            <v>0</v>
          </cell>
          <cell r="S752" t="str">
            <v>0</v>
          </cell>
        </row>
        <row r="753">
          <cell r="C753" t="str">
            <v>231024A02</v>
          </cell>
          <cell r="D753" t="str">
            <v>231024A022XA1</v>
          </cell>
          <cell r="E753" t="str">
            <v>418</v>
          </cell>
          <cell r="F753" t="str">
            <v>231024</v>
          </cell>
          <cell r="G753" t="str">
            <v>A02</v>
          </cell>
          <cell r="H753" t="str">
            <v>2XA</v>
          </cell>
          <cell r="I753" t="str">
            <v>1</v>
          </cell>
          <cell r="J753" t="str">
            <v>メディア造形</v>
          </cell>
          <cell r="K753" t="str">
            <v>5</v>
          </cell>
          <cell r="L753" t="str">
            <v>0</v>
          </cell>
          <cell r="M753" t="str">
            <v>0</v>
          </cell>
          <cell r="N753" t="str">
            <v>0</v>
          </cell>
          <cell r="O753" t="str">
            <v>0</v>
          </cell>
          <cell r="P753" t="str">
            <v>0</v>
          </cell>
          <cell r="Q753" t="str">
            <v>00</v>
          </cell>
          <cell r="R753" t="str">
            <v>0</v>
          </cell>
          <cell r="S753" t="str">
            <v>0</v>
          </cell>
        </row>
        <row r="754">
          <cell r="C754" t="str">
            <v>231025A01</v>
          </cell>
          <cell r="D754" t="str">
            <v>231025A013KA1</v>
          </cell>
          <cell r="E754" t="str">
            <v>418</v>
          </cell>
          <cell r="F754" t="str">
            <v>231025</v>
          </cell>
          <cell r="G754" t="str">
            <v>A01</v>
          </cell>
          <cell r="H754" t="str">
            <v>3KA</v>
          </cell>
          <cell r="I754" t="str">
            <v>1</v>
          </cell>
          <cell r="J754" t="str">
            <v>造形学</v>
          </cell>
          <cell r="K754" t="str">
            <v>5</v>
          </cell>
          <cell r="L754" t="str">
            <v>0</v>
          </cell>
          <cell r="M754" t="str">
            <v>0</v>
          </cell>
          <cell r="N754" t="str">
            <v>0</v>
          </cell>
          <cell r="O754" t="str">
            <v>0</v>
          </cell>
          <cell r="P754" t="str">
            <v>0</v>
          </cell>
          <cell r="Q754" t="str">
            <v>00</v>
          </cell>
          <cell r="R754" t="str">
            <v>0</v>
          </cell>
          <cell r="S754" t="str">
            <v>0</v>
          </cell>
        </row>
        <row r="755">
          <cell r="C755" t="str">
            <v>231026A01</v>
          </cell>
          <cell r="D755" t="str">
            <v>231026A0122A1</v>
          </cell>
          <cell r="E755" t="str">
            <v>418</v>
          </cell>
          <cell r="F755" t="str">
            <v>231026</v>
          </cell>
          <cell r="G755" t="str">
            <v>A01</v>
          </cell>
          <cell r="H755" t="str">
            <v>22A</v>
          </cell>
          <cell r="I755" t="str">
            <v>1</v>
          </cell>
          <cell r="J755" t="str">
            <v>人間科学</v>
          </cell>
          <cell r="K755" t="str">
            <v>5</v>
          </cell>
          <cell r="L755" t="str">
            <v>0</v>
          </cell>
          <cell r="M755" t="str">
            <v>0</v>
          </cell>
          <cell r="N755" t="str">
            <v>0</v>
          </cell>
          <cell r="O755" t="str">
            <v>0</v>
          </cell>
          <cell r="P755" t="str">
            <v>0</v>
          </cell>
          <cell r="Q755" t="str">
            <v>00</v>
          </cell>
          <cell r="R755" t="str">
            <v>0</v>
          </cell>
          <cell r="S755" t="str">
            <v>0</v>
          </cell>
        </row>
        <row r="756">
          <cell r="C756" t="str">
            <v>231027A01</v>
          </cell>
          <cell r="D756" t="str">
            <v>231027A0196A1</v>
          </cell>
          <cell r="E756" t="str">
            <v>418</v>
          </cell>
          <cell r="F756" t="str">
            <v>231027</v>
          </cell>
          <cell r="G756" t="str">
            <v>A01</v>
          </cell>
          <cell r="H756" t="str">
            <v>96A</v>
          </cell>
          <cell r="I756" t="str">
            <v>1</v>
          </cell>
          <cell r="J756" t="str">
            <v>国際学</v>
          </cell>
          <cell r="K756" t="str">
            <v>5</v>
          </cell>
          <cell r="L756" t="str">
            <v>0</v>
          </cell>
          <cell r="M756" t="str">
            <v>0</v>
          </cell>
          <cell r="N756" t="str">
            <v>0</v>
          </cell>
          <cell r="O756" t="str">
            <v>0</v>
          </cell>
          <cell r="P756" t="str">
            <v>0</v>
          </cell>
          <cell r="Q756" t="str">
            <v>00</v>
          </cell>
          <cell r="R756" t="str">
            <v>0</v>
          </cell>
          <cell r="S756" t="str">
            <v>0</v>
          </cell>
        </row>
        <row r="757">
          <cell r="C757" t="str">
            <v>231028A01</v>
          </cell>
          <cell r="D757" t="str">
            <v>231028A0166A1</v>
          </cell>
          <cell r="E757" t="str">
            <v>418</v>
          </cell>
          <cell r="F757" t="str">
            <v>231028</v>
          </cell>
          <cell r="G757" t="str">
            <v>A01</v>
          </cell>
          <cell r="H757" t="str">
            <v>66A</v>
          </cell>
          <cell r="I757" t="str">
            <v>1</v>
          </cell>
          <cell r="J757" t="str">
            <v>経営学</v>
          </cell>
          <cell r="K757" t="str">
            <v>5</v>
          </cell>
          <cell r="L757" t="str">
            <v>0</v>
          </cell>
          <cell r="M757" t="str">
            <v>0</v>
          </cell>
          <cell r="N757" t="str">
            <v>0</v>
          </cell>
          <cell r="O757" t="str">
            <v>0</v>
          </cell>
          <cell r="P757" t="str">
            <v>0</v>
          </cell>
          <cell r="Q757" t="str">
            <v>00</v>
          </cell>
          <cell r="R757" t="str">
            <v>0</v>
          </cell>
          <cell r="S757" t="str">
            <v>0</v>
          </cell>
        </row>
        <row r="758">
          <cell r="C758" t="str">
            <v>231029A01</v>
          </cell>
          <cell r="D758" t="str">
            <v>231029A0171A1</v>
          </cell>
          <cell r="E758" t="str">
            <v>418</v>
          </cell>
          <cell r="F758" t="str">
            <v>231029</v>
          </cell>
          <cell r="G758" t="str">
            <v>A01</v>
          </cell>
          <cell r="H758" t="str">
            <v>71A</v>
          </cell>
          <cell r="I758" t="str">
            <v>1</v>
          </cell>
          <cell r="J758" t="str">
            <v>経営情報学</v>
          </cell>
          <cell r="K758" t="str">
            <v>5</v>
          </cell>
          <cell r="L758" t="str">
            <v>0</v>
          </cell>
          <cell r="M758" t="str">
            <v>0</v>
          </cell>
          <cell r="N758" t="str">
            <v>0</v>
          </cell>
          <cell r="O758" t="str">
            <v>0</v>
          </cell>
          <cell r="P758" t="str">
            <v>0</v>
          </cell>
          <cell r="Q758" t="str">
            <v>00</v>
          </cell>
          <cell r="R758" t="str">
            <v>0</v>
          </cell>
          <cell r="S758" t="str">
            <v>0</v>
          </cell>
        </row>
        <row r="759">
          <cell r="C759" t="str">
            <v>231030A01</v>
          </cell>
          <cell r="D759" t="str">
            <v>231030A018HB1</v>
          </cell>
          <cell r="E759" t="str">
            <v>418</v>
          </cell>
          <cell r="F759" t="str">
            <v>231030</v>
          </cell>
          <cell r="G759" t="str">
            <v>A01</v>
          </cell>
          <cell r="H759" t="str">
            <v>8HB</v>
          </cell>
          <cell r="I759" t="str">
            <v>1</v>
          </cell>
          <cell r="J759" t="str">
            <v>国際文化</v>
          </cell>
          <cell r="K759" t="str">
            <v>5</v>
          </cell>
          <cell r="L759" t="str">
            <v>0</v>
          </cell>
          <cell r="M759" t="str">
            <v>0</v>
          </cell>
          <cell r="N759" t="str">
            <v>0</v>
          </cell>
          <cell r="O759" t="str">
            <v>0</v>
          </cell>
          <cell r="P759" t="str">
            <v>0</v>
          </cell>
          <cell r="Q759" t="str">
            <v>00</v>
          </cell>
          <cell r="R759" t="str">
            <v>0</v>
          </cell>
          <cell r="S759" t="str">
            <v>0</v>
          </cell>
        </row>
        <row r="760">
          <cell r="C760" t="str">
            <v>231031A01</v>
          </cell>
          <cell r="D760" t="str">
            <v>231031A018GA1</v>
          </cell>
          <cell r="E760" t="str">
            <v>418</v>
          </cell>
          <cell r="F760" t="str">
            <v>231031</v>
          </cell>
          <cell r="G760" t="str">
            <v>A01</v>
          </cell>
          <cell r="H760" t="str">
            <v>8GA</v>
          </cell>
          <cell r="I760" t="str">
            <v>1</v>
          </cell>
          <cell r="J760" t="str">
            <v>人間文化</v>
          </cell>
          <cell r="K760" t="str">
            <v>5</v>
          </cell>
          <cell r="L760" t="str">
            <v>0</v>
          </cell>
          <cell r="M760" t="str">
            <v>0</v>
          </cell>
          <cell r="N760" t="str">
            <v>0</v>
          </cell>
          <cell r="O760" t="str">
            <v>0</v>
          </cell>
          <cell r="P760" t="str">
            <v>0</v>
          </cell>
          <cell r="Q760" t="str">
            <v>00</v>
          </cell>
          <cell r="R760" t="str">
            <v>0</v>
          </cell>
          <cell r="S760" t="str">
            <v>0</v>
          </cell>
        </row>
        <row r="761">
          <cell r="C761" t="str">
            <v>231033A01</v>
          </cell>
          <cell r="D761" t="str">
            <v>231033A019JA1</v>
          </cell>
          <cell r="E761" t="str">
            <v>418</v>
          </cell>
          <cell r="F761" t="str">
            <v>231033</v>
          </cell>
          <cell r="G761" t="str">
            <v>A01</v>
          </cell>
          <cell r="H761" t="str">
            <v>9JA</v>
          </cell>
          <cell r="I761" t="str">
            <v>1</v>
          </cell>
          <cell r="J761" t="str">
            <v>人間環境学</v>
          </cell>
          <cell r="K761" t="str">
            <v>5</v>
          </cell>
          <cell r="L761" t="str">
            <v>0</v>
          </cell>
          <cell r="M761" t="str">
            <v>0</v>
          </cell>
          <cell r="N761" t="str">
            <v>0</v>
          </cell>
          <cell r="O761" t="str">
            <v>0</v>
          </cell>
          <cell r="P761" t="str">
            <v>0</v>
          </cell>
          <cell r="Q761" t="str">
            <v>00</v>
          </cell>
          <cell r="R761" t="str">
            <v>0</v>
          </cell>
          <cell r="S761" t="str">
            <v>0</v>
          </cell>
        </row>
        <row r="762">
          <cell r="C762" t="str">
            <v>231034A01</v>
          </cell>
          <cell r="D762" t="str">
            <v>231034A019VA1</v>
          </cell>
          <cell r="E762" t="str">
            <v>418</v>
          </cell>
          <cell r="F762" t="str">
            <v>231034</v>
          </cell>
          <cell r="G762" t="str">
            <v>A01</v>
          </cell>
          <cell r="H762" t="str">
            <v>9VA</v>
          </cell>
          <cell r="I762" t="str">
            <v>1</v>
          </cell>
          <cell r="J762" t="str">
            <v>環境マネジメント</v>
          </cell>
          <cell r="K762" t="str">
            <v>5</v>
          </cell>
          <cell r="L762" t="str">
            <v>0</v>
          </cell>
          <cell r="M762" t="str">
            <v>0</v>
          </cell>
          <cell r="N762" t="str">
            <v>0</v>
          </cell>
          <cell r="O762" t="str">
            <v>0</v>
          </cell>
          <cell r="P762" t="str">
            <v>0</v>
          </cell>
          <cell r="Q762" t="str">
            <v>00</v>
          </cell>
          <cell r="R762" t="str">
            <v>0</v>
          </cell>
          <cell r="S762" t="str">
            <v>0</v>
          </cell>
        </row>
        <row r="763">
          <cell r="C763" t="str">
            <v>241001A01</v>
          </cell>
          <cell r="D763" t="str">
            <v>241001A0141B1</v>
          </cell>
          <cell r="E763" t="str">
            <v>418</v>
          </cell>
          <cell r="F763" t="str">
            <v>241001</v>
          </cell>
          <cell r="G763" t="str">
            <v>A01</v>
          </cell>
          <cell r="H763" t="str">
            <v>41B</v>
          </cell>
          <cell r="I763" t="str">
            <v>1</v>
          </cell>
          <cell r="J763" t="str">
            <v>文学</v>
          </cell>
          <cell r="K763" t="str">
            <v>5</v>
          </cell>
          <cell r="L763" t="str">
            <v>0</v>
          </cell>
          <cell r="M763" t="str">
            <v>0</v>
          </cell>
          <cell r="N763" t="str">
            <v>0</v>
          </cell>
          <cell r="O763" t="str">
            <v>0</v>
          </cell>
          <cell r="P763" t="str">
            <v>0</v>
          </cell>
          <cell r="Q763" t="str">
            <v>00</v>
          </cell>
          <cell r="R763" t="str">
            <v>0</v>
          </cell>
          <cell r="S763" t="str">
            <v>0</v>
          </cell>
        </row>
        <row r="764">
          <cell r="C764" t="str">
            <v>241001A01</v>
          </cell>
          <cell r="D764" t="str">
            <v>241001A0159A1</v>
          </cell>
          <cell r="E764" t="str">
            <v>418</v>
          </cell>
          <cell r="F764" t="str">
            <v>241001</v>
          </cell>
          <cell r="G764" t="str">
            <v>A01</v>
          </cell>
          <cell r="H764" t="str">
            <v>59A</v>
          </cell>
          <cell r="I764" t="str">
            <v>1</v>
          </cell>
          <cell r="J764" t="str">
            <v>社会福祉学</v>
          </cell>
          <cell r="K764" t="str">
            <v>5</v>
          </cell>
          <cell r="L764" t="str">
            <v>0</v>
          </cell>
          <cell r="M764" t="str">
            <v>0</v>
          </cell>
          <cell r="N764" t="str">
            <v>0</v>
          </cell>
          <cell r="O764" t="str">
            <v>0</v>
          </cell>
          <cell r="P764" t="str">
            <v>0</v>
          </cell>
          <cell r="Q764" t="str">
            <v>00</v>
          </cell>
          <cell r="R764" t="str">
            <v>0</v>
          </cell>
          <cell r="S764" t="str">
            <v>0</v>
          </cell>
        </row>
        <row r="765">
          <cell r="C765" t="str">
            <v>241003A01</v>
          </cell>
          <cell r="D765" t="str">
            <v>241003A012DB1</v>
          </cell>
          <cell r="E765" t="str">
            <v>418</v>
          </cell>
          <cell r="F765" t="str">
            <v>241003</v>
          </cell>
          <cell r="G765" t="str">
            <v>A01</v>
          </cell>
          <cell r="H765" t="str">
            <v>2DB</v>
          </cell>
          <cell r="I765" t="str">
            <v>1</v>
          </cell>
          <cell r="J765" t="str">
            <v>保健衛生学</v>
          </cell>
          <cell r="K765" t="str">
            <v>5</v>
          </cell>
          <cell r="L765" t="str">
            <v>0</v>
          </cell>
          <cell r="M765" t="str">
            <v>0</v>
          </cell>
          <cell r="N765" t="str">
            <v>0</v>
          </cell>
          <cell r="O765" t="str">
            <v>0</v>
          </cell>
          <cell r="P765" t="str">
            <v>0</v>
          </cell>
          <cell r="Q765" t="str">
            <v>00</v>
          </cell>
          <cell r="R765" t="str">
            <v>0</v>
          </cell>
          <cell r="S765" t="str">
            <v>0</v>
          </cell>
        </row>
        <row r="766">
          <cell r="C766" t="str">
            <v>261001A01</v>
          </cell>
          <cell r="D766" t="str">
            <v>261001A0145B1</v>
          </cell>
          <cell r="E766" t="str">
            <v>418</v>
          </cell>
          <cell r="F766" t="str">
            <v>261001</v>
          </cell>
          <cell r="G766" t="str">
            <v>A01</v>
          </cell>
          <cell r="H766" t="str">
            <v>45B</v>
          </cell>
          <cell r="I766" t="str">
            <v>1</v>
          </cell>
          <cell r="J766" t="str">
            <v>外国語学</v>
          </cell>
          <cell r="K766" t="str">
            <v>5</v>
          </cell>
          <cell r="L766" t="str">
            <v>0</v>
          </cell>
          <cell r="M766" t="str">
            <v>0</v>
          </cell>
          <cell r="N766" t="str">
            <v>0</v>
          </cell>
          <cell r="O766" t="str">
            <v>0</v>
          </cell>
          <cell r="P766" t="str">
            <v>0</v>
          </cell>
          <cell r="Q766" t="str">
            <v>00</v>
          </cell>
          <cell r="R766" t="str">
            <v>0</v>
          </cell>
          <cell r="S766" t="str">
            <v>0</v>
          </cell>
        </row>
        <row r="767">
          <cell r="C767" t="str">
            <v>261002A01</v>
          </cell>
          <cell r="D767" t="str">
            <v>261002A0160A1</v>
          </cell>
          <cell r="E767" t="str">
            <v>418</v>
          </cell>
          <cell r="F767" t="str">
            <v>261002</v>
          </cell>
          <cell r="G767" t="str">
            <v>A01</v>
          </cell>
          <cell r="H767" t="str">
            <v>60A</v>
          </cell>
          <cell r="I767" t="str">
            <v>1</v>
          </cell>
          <cell r="J767" t="str">
            <v>法学</v>
          </cell>
          <cell r="K767" t="str">
            <v>5</v>
          </cell>
          <cell r="L767" t="str">
            <v>0</v>
          </cell>
          <cell r="M767" t="str">
            <v>0</v>
          </cell>
          <cell r="N767" t="str">
            <v>0</v>
          </cell>
          <cell r="O767" t="str">
            <v>0</v>
          </cell>
          <cell r="P767" t="str">
            <v>0</v>
          </cell>
          <cell r="Q767" t="str">
            <v>00</v>
          </cell>
          <cell r="R767" t="str">
            <v>0</v>
          </cell>
          <cell r="S767" t="str">
            <v>0</v>
          </cell>
        </row>
        <row r="768">
          <cell r="C768" t="str">
            <v>261002A01</v>
          </cell>
          <cell r="D768" t="str">
            <v>261002A0165A1</v>
          </cell>
          <cell r="E768" t="str">
            <v>418</v>
          </cell>
          <cell r="F768" t="str">
            <v>261002</v>
          </cell>
          <cell r="G768" t="str">
            <v>A01</v>
          </cell>
          <cell r="H768" t="str">
            <v>65A</v>
          </cell>
          <cell r="I768" t="str">
            <v>1</v>
          </cell>
          <cell r="J768" t="str">
            <v>経済学</v>
          </cell>
          <cell r="K768" t="str">
            <v>5</v>
          </cell>
          <cell r="L768" t="str">
            <v>0</v>
          </cell>
          <cell r="M768" t="str">
            <v>0</v>
          </cell>
          <cell r="N768" t="str">
            <v>0</v>
          </cell>
          <cell r="O768" t="str">
            <v>0</v>
          </cell>
          <cell r="P768" t="str">
            <v>0</v>
          </cell>
          <cell r="Q768" t="str">
            <v>00</v>
          </cell>
          <cell r="R768" t="str">
            <v>0</v>
          </cell>
          <cell r="S768" t="str">
            <v>0</v>
          </cell>
        </row>
        <row r="769">
          <cell r="C769" t="str">
            <v>261002A01</v>
          </cell>
          <cell r="D769" t="str">
            <v>261002A0166A1</v>
          </cell>
          <cell r="E769" t="str">
            <v>418</v>
          </cell>
          <cell r="F769" t="str">
            <v>261002</v>
          </cell>
          <cell r="G769" t="str">
            <v>A01</v>
          </cell>
          <cell r="H769" t="str">
            <v>66A</v>
          </cell>
          <cell r="I769" t="str">
            <v>1</v>
          </cell>
          <cell r="J769" t="str">
            <v>経営学</v>
          </cell>
          <cell r="K769" t="str">
            <v>5</v>
          </cell>
          <cell r="L769" t="str">
            <v>0</v>
          </cell>
          <cell r="M769" t="str">
            <v>0</v>
          </cell>
          <cell r="N769" t="str">
            <v>0</v>
          </cell>
          <cell r="O769" t="str">
            <v>0</v>
          </cell>
          <cell r="P769" t="str">
            <v>0</v>
          </cell>
          <cell r="Q769" t="str">
            <v>00</v>
          </cell>
          <cell r="R769" t="str">
            <v>0</v>
          </cell>
          <cell r="S769" t="str">
            <v>0</v>
          </cell>
        </row>
        <row r="770">
          <cell r="C770" t="str">
            <v>261002A01</v>
          </cell>
          <cell r="D770" t="str">
            <v>261002A018GA1</v>
          </cell>
          <cell r="E770" t="str">
            <v>418</v>
          </cell>
          <cell r="F770" t="str">
            <v>261002</v>
          </cell>
          <cell r="G770" t="str">
            <v>A01</v>
          </cell>
          <cell r="H770" t="str">
            <v>8GA</v>
          </cell>
          <cell r="I770" t="str">
            <v>1</v>
          </cell>
          <cell r="J770" t="str">
            <v>人間文化</v>
          </cell>
          <cell r="K770" t="str">
            <v>5</v>
          </cell>
          <cell r="L770" t="str">
            <v>0</v>
          </cell>
          <cell r="M770" t="str">
            <v>0</v>
          </cell>
          <cell r="N770" t="str">
            <v>0</v>
          </cell>
          <cell r="O770" t="str">
            <v>0</v>
          </cell>
          <cell r="P770" t="str">
            <v>0</v>
          </cell>
          <cell r="Q770" t="str">
            <v>00</v>
          </cell>
          <cell r="R770" t="str">
            <v>0</v>
          </cell>
          <cell r="S770" t="str">
            <v>0</v>
          </cell>
        </row>
        <row r="771">
          <cell r="C771" t="str">
            <v>261003A01</v>
          </cell>
          <cell r="D771" t="str">
            <v>261003A0117B1</v>
          </cell>
          <cell r="E771" t="str">
            <v>418</v>
          </cell>
          <cell r="F771" t="str">
            <v>261003</v>
          </cell>
          <cell r="G771" t="str">
            <v>A01</v>
          </cell>
          <cell r="H771" t="str">
            <v>17B</v>
          </cell>
          <cell r="I771" t="str">
            <v>1</v>
          </cell>
          <cell r="J771" t="str">
            <v>理学</v>
          </cell>
          <cell r="K771" t="str">
            <v>5</v>
          </cell>
          <cell r="L771" t="str">
            <v>0</v>
          </cell>
          <cell r="M771" t="str">
            <v>0</v>
          </cell>
          <cell r="N771" t="str">
            <v>0</v>
          </cell>
          <cell r="O771" t="str">
            <v>0</v>
          </cell>
          <cell r="P771" t="str">
            <v>0</v>
          </cell>
          <cell r="Q771" t="str">
            <v>00</v>
          </cell>
          <cell r="R771" t="str">
            <v>0</v>
          </cell>
          <cell r="S771" t="str">
            <v>0</v>
          </cell>
        </row>
        <row r="772">
          <cell r="C772" t="str">
            <v>261003A01</v>
          </cell>
          <cell r="D772" t="str">
            <v>261003A0120B1</v>
          </cell>
          <cell r="E772" t="str">
            <v>418</v>
          </cell>
          <cell r="F772" t="str">
            <v>261003</v>
          </cell>
          <cell r="G772" t="str">
            <v>A01</v>
          </cell>
          <cell r="H772" t="str">
            <v>20B</v>
          </cell>
          <cell r="I772" t="str">
            <v>1</v>
          </cell>
          <cell r="J772" t="str">
            <v>工学</v>
          </cell>
          <cell r="K772" t="str">
            <v>5</v>
          </cell>
          <cell r="L772" t="str">
            <v>0</v>
          </cell>
          <cell r="M772" t="str">
            <v>0</v>
          </cell>
          <cell r="N772" t="str">
            <v>0</v>
          </cell>
          <cell r="O772" t="str">
            <v>0</v>
          </cell>
          <cell r="P772" t="str">
            <v>0</v>
          </cell>
          <cell r="Q772" t="str">
            <v>00</v>
          </cell>
          <cell r="R772" t="str">
            <v>0</v>
          </cell>
          <cell r="S772" t="str">
            <v>0</v>
          </cell>
        </row>
        <row r="773">
          <cell r="C773" t="str">
            <v>261003A01</v>
          </cell>
          <cell r="D773" t="str">
            <v>261003A0145A1</v>
          </cell>
          <cell r="E773" t="str">
            <v>418</v>
          </cell>
          <cell r="F773" t="str">
            <v>261003</v>
          </cell>
          <cell r="G773" t="str">
            <v>A01</v>
          </cell>
          <cell r="H773" t="str">
            <v>45A</v>
          </cell>
          <cell r="I773" t="str">
            <v>1</v>
          </cell>
          <cell r="J773" t="str">
            <v>外国語学</v>
          </cell>
          <cell r="K773" t="str">
            <v>5</v>
          </cell>
          <cell r="L773" t="str">
            <v>0</v>
          </cell>
          <cell r="M773" t="str">
            <v>0</v>
          </cell>
          <cell r="N773" t="str">
            <v>0</v>
          </cell>
          <cell r="O773" t="str">
            <v>0</v>
          </cell>
          <cell r="P773" t="str">
            <v>0</v>
          </cell>
          <cell r="Q773" t="str">
            <v>00</v>
          </cell>
          <cell r="R773" t="str">
            <v>0</v>
          </cell>
          <cell r="S773" t="str">
            <v>0</v>
          </cell>
        </row>
        <row r="774">
          <cell r="C774" t="str">
            <v>261003A01</v>
          </cell>
          <cell r="D774" t="str">
            <v>261003A0160B1</v>
          </cell>
          <cell r="E774" t="str">
            <v>418</v>
          </cell>
          <cell r="F774" t="str">
            <v>261003</v>
          </cell>
          <cell r="G774" t="str">
            <v>A01</v>
          </cell>
          <cell r="H774" t="str">
            <v>60B</v>
          </cell>
          <cell r="I774" t="str">
            <v>1</v>
          </cell>
          <cell r="J774" t="str">
            <v>法学</v>
          </cell>
          <cell r="K774" t="str">
            <v>5</v>
          </cell>
          <cell r="L774" t="str">
            <v>0</v>
          </cell>
          <cell r="M774" t="str">
            <v>0</v>
          </cell>
          <cell r="N774" t="str">
            <v>0</v>
          </cell>
          <cell r="O774" t="str">
            <v>0</v>
          </cell>
          <cell r="P774" t="str">
            <v>0</v>
          </cell>
          <cell r="Q774" t="str">
            <v>00</v>
          </cell>
          <cell r="R774" t="str">
            <v>0</v>
          </cell>
          <cell r="S774" t="str">
            <v>0</v>
          </cell>
        </row>
        <row r="775">
          <cell r="C775" t="str">
            <v>261003A01</v>
          </cell>
          <cell r="D775" t="str">
            <v>261003A0165B1</v>
          </cell>
          <cell r="E775" t="str">
            <v>418</v>
          </cell>
          <cell r="F775" t="str">
            <v>261003</v>
          </cell>
          <cell r="G775" t="str">
            <v>A01</v>
          </cell>
          <cell r="H775" t="str">
            <v>65B</v>
          </cell>
          <cell r="I775" t="str">
            <v>1</v>
          </cell>
          <cell r="J775" t="str">
            <v>経済学</v>
          </cell>
          <cell r="K775" t="str">
            <v>5</v>
          </cell>
          <cell r="L775" t="str">
            <v>0</v>
          </cell>
          <cell r="M775" t="str">
            <v>0</v>
          </cell>
          <cell r="N775" t="str">
            <v>0</v>
          </cell>
          <cell r="O775" t="str">
            <v>0</v>
          </cell>
          <cell r="P775" t="str">
            <v>0</v>
          </cell>
          <cell r="Q775" t="str">
            <v>00</v>
          </cell>
          <cell r="R775" t="str">
            <v>0</v>
          </cell>
          <cell r="S775" t="str">
            <v>0</v>
          </cell>
        </row>
        <row r="776">
          <cell r="C776" t="str">
            <v>261003A01</v>
          </cell>
          <cell r="D776" t="str">
            <v>261003A016DB1</v>
          </cell>
          <cell r="E776" t="str">
            <v>418</v>
          </cell>
          <cell r="F776" t="str">
            <v>261003</v>
          </cell>
          <cell r="G776" t="str">
            <v>A01</v>
          </cell>
          <cell r="H776" t="str">
            <v>6DB</v>
          </cell>
          <cell r="I776" t="str">
            <v>1</v>
          </cell>
          <cell r="J776" t="str">
            <v>マネジメント</v>
          </cell>
          <cell r="K776" t="str">
            <v>5</v>
          </cell>
          <cell r="L776" t="str">
            <v>0</v>
          </cell>
          <cell r="M776" t="str">
            <v>0</v>
          </cell>
          <cell r="N776" t="str">
            <v>0</v>
          </cell>
          <cell r="O776" t="str">
            <v>0</v>
          </cell>
          <cell r="P776" t="str">
            <v>0</v>
          </cell>
          <cell r="Q776" t="str">
            <v>00</v>
          </cell>
          <cell r="R776" t="str">
            <v>0</v>
          </cell>
          <cell r="S776" t="str">
            <v>0</v>
          </cell>
        </row>
        <row r="777">
          <cell r="C777" t="str">
            <v>261003A01</v>
          </cell>
          <cell r="D777" t="str">
            <v>261003A016LA1</v>
          </cell>
          <cell r="E777" t="str">
            <v>418</v>
          </cell>
          <cell r="F777" t="str">
            <v>261003</v>
          </cell>
          <cell r="G777" t="str">
            <v>A01</v>
          </cell>
          <cell r="H777" t="str">
            <v>6LA</v>
          </cell>
          <cell r="I777" t="str">
            <v>1</v>
          </cell>
          <cell r="J777" t="str">
            <v>法務</v>
          </cell>
          <cell r="K777" t="str">
            <v>5</v>
          </cell>
          <cell r="L777" t="str">
            <v>0</v>
          </cell>
          <cell r="M777" t="str">
            <v>0</v>
          </cell>
          <cell r="N777" t="str">
            <v>0</v>
          </cell>
          <cell r="O777" t="str">
            <v>0</v>
          </cell>
          <cell r="P777" t="str">
            <v>0</v>
          </cell>
          <cell r="Q777" t="str">
            <v>00</v>
          </cell>
          <cell r="R777" t="str">
            <v>0</v>
          </cell>
          <cell r="S777" t="str">
            <v>0</v>
          </cell>
        </row>
        <row r="778">
          <cell r="C778" t="str">
            <v>261004A01</v>
          </cell>
          <cell r="D778" t="str">
            <v>261004A012SB1</v>
          </cell>
          <cell r="E778" t="str">
            <v>418</v>
          </cell>
          <cell r="F778" t="str">
            <v>261004</v>
          </cell>
          <cell r="G778" t="str">
            <v>A01</v>
          </cell>
          <cell r="H778" t="str">
            <v>2SB</v>
          </cell>
          <cell r="I778" t="str">
            <v>1</v>
          </cell>
          <cell r="J778" t="str">
            <v>発達教育学</v>
          </cell>
          <cell r="K778" t="str">
            <v>5</v>
          </cell>
          <cell r="L778" t="str">
            <v>0</v>
          </cell>
          <cell r="M778" t="str">
            <v>0</v>
          </cell>
          <cell r="N778" t="str">
            <v>0</v>
          </cell>
          <cell r="O778" t="str">
            <v>0</v>
          </cell>
          <cell r="P778" t="str">
            <v>0</v>
          </cell>
          <cell r="Q778" t="str">
            <v>00</v>
          </cell>
          <cell r="R778" t="str">
            <v>0</v>
          </cell>
          <cell r="S778" t="str">
            <v>0</v>
          </cell>
        </row>
        <row r="779">
          <cell r="C779" t="str">
            <v>261004A01</v>
          </cell>
          <cell r="D779" t="str">
            <v>261004A0141B1</v>
          </cell>
          <cell r="E779" t="str">
            <v>418</v>
          </cell>
          <cell r="F779" t="str">
            <v>261004</v>
          </cell>
          <cell r="G779" t="str">
            <v>A01</v>
          </cell>
          <cell r="H779" t="str">
            <v>41B</v>
          </cell>
          <cell r="I779" t="str">
            <v>1</v>
          </cell>
          <cell r="J779" t="str">
            <v>文学</v>
          </cell>
          <cell r="K779" t="str">
            <v>5</v>
          </cell>
          <cell r="L779" t="str">
            <v>0</v>
          </cell>
          <cell r="M779" t="str">
            <v>0</v>
          </cell>
          <cell r="N779" t="str">
            <v>0</v>
          </cell>
          <cell r="O779" t="str">
            <v>0</v>
          </cell>
          <cell r="P779" t="str">
            <v>0</v>
          </cell>
          <cell r="Q779" t="str">
            <v>00</v>
          </cell>
          <cell r="R779" t="str">
            <v>0</v>
          </cell>
          <cell r="S779" t="str">
            <v>0</v>
          </cell>
        </row>
        <row r="780">
          <cell r="C780" t="str">
            <v>261004A01</v>
          </cell>
          <cell r="D780" t="str">
            <v>261004A015MB1</v>
          </cell>
          <cell r="E780" t="str">
            <v>418</v>
          </cell>
          <cell r="F780" t="str">
            <v>261004</v>
          </cell>
          <cell r="G780" t="str">
            <v>A01</v>
          </cell>
          <cell r="H780" t="str">
            <v>5MB</v>
          </cell>
          <cell r="I780" t="str">
            <v>1</v>
          </cell>
          <cell r="J780" t="str">
            <v>現代社会</v>
          </cell>
          <cell r="K780" t="str">
            <v>5</v>
          </cell>
          <cell r="L780" t="str">
            <v>0</v>
          </cell>
          <cell r="M780" t="str">
            <v>0</v>
          </cell>
          <cell r="N780" t="str">
            <v>0</v>
          </cell>
          <cell r="O780" t="str">
            <v>0</v>
          </cell>
          <cell r="P780" t="str">
            <v>0</v>
          </cell>
          <cell r="Q780" t="str">
            <v>00</v>
          </cell>
          <cell r="R780" t="str">
            <v>0</v>
          </cell>
          <cell r="S780" t="str">
            <v>0</v>
          </cell>
        </row>
        <row r="781">
          <cell r="C781" t="str">
            <v>261004A01</v>
          </cell>
          <cell r="D781" t="str">
            <v>261004A0176B1</v>
          </cell>
          <cell r="E781" t="str">
            <v>418</v>
          </cell>
          <cell r="F781" t="str">
            <v>261004</v>
          </cell>
          <cell r="G781" t="str">
            <v>A01</v>
          </cell>
          <cell r="H781" t="str">
            <v>76B</v>
          </cell>
          <cell r="I781" t="str">
            <v>1</v>
          </cell>
          <cell r="J781" t="str">
            <v>家政学</v>
          </cell>
          <cell r="K781" t="str">
            <v>5</v>
          </cell>
          <cell r="L781" t="str">
            <v>0</v>
          </cell>
          <cell r="M781" t="str">
            <v>0</v>
          </cell>
          <cell r="N781" t="str">
            <v>0</v>
          </cell>
          <cell r="O781" t="str">
            <v>0</v>
          </cell>
          <cell r="P781" t="str">
            <v>0</v>
          </cell>
          <cell r="Q781" t="str">
            <v>00</v>
          </cell>
          <cell r="R781" t="str">
            <v>0</v>
          </cell>
          <cell r="S781" t="str">
            <v>0</v>
          </cell>
        </row>
        <row r="782">
          <cell r="C782" t="str">
            <v>261005A01</v>
          </cell>
          <cell r="D782" t="str">
            <v>261005A0141B1</v>
          </cell>
          <cell r="E782" t="str">
            <v>418</v>
          </cell>
          <cell r="F782" t="str">
            <v>261005</v>
          </cell>
          <cell r="G782" t="str">
            <v>A01</v>
          </cell>
          <cell r="H782" t="str">
            <v>41B</v>
          </cell>
          <cell r="I782" t="str">
            <v>1</v>
          </cell>
          <cell r="J782" t="str">
            <v>文学</v>
          </cell>
          <cell r="K782" t="str">
            <v>5</v>
          </cell>
          <cell r="L782" t="str">
            <v>0</v>
          </cell>
          <cell r="M782" t="str">
            <v>0</v>
          </cell>
          <cell r="N782" t="str">
            <v>0</v>
          </cell>
          <cell r="O782" t="str">
            <v>0</v>
          </cell>
          <cell r="P782" t="str">
            <v>0</v>
          </cell>
          <cell r="Q782" t="str">
            <v>00</v>
          </cell>
          <cell r="R782" t="str">
            <v>0</v>
          </cell>
          <cell r="S782" t="str">
            <v>0</v>
          </cell>
        </row>
        <row r="783">
          <cell r="C783" t="str">
            <v>261005A01</v>
          </cell>
          <cell r="D783" t="str">
            <v>261005A019PB1</v>
          </cell>
          <cell r="E783" t="str">
            <v>418</v>
          </cell>
          <cell r="F783" t="str">
            <v>261005</v>
          </cell>
          <cell r="G783" t="str">
            <v>A01</v>
          </cell>
          <cell r="H783" t="str">
            <v>9PB</v>
          </cell>
          <cell r="I783" t="str">
            <v>1</v>
          </cell>
          <cell r="J783" t="str">
            <v>文化政策学</v>
          </cell>
          <cell r="K783" t="str">
            <v>5</v>
          </cell>
          <cell r="L783" t="str">
            <v>0</v>
          </cell>
          <cell r="M783" t="str">
            <v>0</v>
          </cell>
          <cell r="N783" t="str">
            <v>0</v>
          </cell>
          <cell r="O783" t="str">
            <v>0</v>
          </cell>
          <cell r="P783" t="str">
            <v>0</v>
          </cell>
          <cell r="Q783" t="str">
            <v>00</v>
          </cell>
          <cell r="R783" t="str">
            <v>0</v>
          </cell>
          <cell r="S783" t="str">
            <v>0</v>
          </cell>
        </row>
        <row r="784">
          <cell r="C784" t="str">
            <v>261006A01</v>
          </cell>
          <cell r="D784" t="str">
            <v>261006A0106B1</v>
          </cell>
          <cell r="E784" t="str">
            <v>418</v>
          </cell>
          <cell r="F784" t="str">
            <v>261006</v>
          </cell>
          <cell r="G784" t="str">
            <v>A01</v>
          </cell>
          <cell r="H784" t="str">
            <v>06B</v>
          </cell>
          <cell r="I784" t="str">
            <v>1</v>
          </cell>
          <cell r="J784" t="str">
            <v>薬学</v>
          </cell>
          <cell r="K784" t="str">
            <v>5</v>
          </cell>
          <cell r="L784" t="str">
            <v>0</v>
          </cell>
          <cell r="M784" t="str">
            <v>0</v>
          </cell>
          <cell r="N784" t="str">
            <v>0</v>
          </cell>
          <cell r="O784" t="str">
            <v>0</v>
          </cell>
          <cell r="P784" t="str">
            <v>0</v>
          </cell>
          <cell r="Q784" t="str">
            <v>00</v>
          </cell>
          <cell r="R784" t="str">
            <v>0</v>
          </cell>
          <cell r="S784" t="str">
            <v>0</v>
          </cell>
        </row>
        <row r="785">
          <cell r="C785" t="str">
            <v>261007A01</v>
          </cell>
          <cell r="D785" t="str">
            <v>261007A0141A1</v>
          </cell>
          <cell r="E785" t="str">
            <v>418</v>
          </cell>
          <cell r="F785" t="str">
            <v>261007</v>
          </cell>
          <cell r="G785" t="str">
            <v>A01</v>
          </cell>
          <cell r="H785" t="str">
            <v>41A</v>
          </cell>
          <cell r="I785" t="str">
            <v>1</v>
          </cell>
          <cell r="J785" t="str">
            <v>文学</v>
          </cell>
          <cell r="K785" t="str">
            <v>5</v>
          </cell>
          <cell r="L785" t="str">
            <v>0</v>
          </cell>
          <cell r="M785" t="str">
            <v>0</v>
          </cell>
          <cell r="N785" t="str">
            <v>0</v>
          </cell>
          <cell r="O785" t="str">
            <v>0</v>
          </cell>
          <cell r="P785" t="str">
            <v>0</v>
          </cell>
          <cell r="Q785" t="str">
            <v>00</v>
          </cell>
          <cell r="R785" t="str">
            <v>0</v>
          </cell>
          <cell r="S785" t="str">
            <v>0</v>
          </cell>
        </row>
        <row r="786">
          <cell r="C786" t="str">
            <v>261007A01</v>
          </cell>
          <cell r="D786" t="str">
            <v>261007A018VA1</v>
          </cell>
          <cell r="E786" t="str">
            <v>418</v>
          </cell>
          <cell r="F786" t="str">
            <v>261007</v>
          </cell>
          <cell r="G786" t="str">
            <v>A01</v>
          </cell>
          <cell r="H786" t="str">
            <v>8VA</v>
          </cell>
          <cell r="I786" t="str">
            <v>1</v>
          </cell>
          <cell r="J786" t="str">
            <v>人間関係学</v>
          </cell>
          <cell r="K786" t="str">
            <v>5</v>
          </cell>
          <cell r="L786" t="str">
            <v>0</v>
          </cell>
          <cell r="M786" t="str">
            <v>0</v>
          </cell>
          <cell r="N786" t="str">
            <v>0</v>
          </cell>
          <cell r="O786" t="str">
            <v>0</v>
          </cell>
          <cell r="P786" t="str">
            <v>0</v>
          </cell>
          <cell r="Q786" t="str">
            <v>00</v>
          </cell>
          <cell r="R786" t="str">
            <v>0</v>
          </cell>
          <cell r="S786" t="str">
            <v>0</v>
          </cell>
        </row>
        <row r="787">
          <cell r="C787" t="str">
            <v>261009A01</v>
          </cell>
          <cell r="D787" t="str">
            <v>261009A0141B1</v>
          </cell>
          <cell r="E787" t="str">
            <v>418</v>
          </cell>
          <cell r="F787" t="str">
            <v>261009</v>
          </cell>
          <cell r="G787" t="str">
            <v>A01</v>
          </cell>
          <cell r="H787" t="str">
            <v>41B</v>
          </cell>
          <cell r="I787" t="str">
            <v>1</v>
          </cell>
          <cell r="J787" t="str">
            <v>文学</v>
          </cell>
          <cell r="K787" t="str">
            <v>5</v>
          </cell>
          <cell r="L787" t="str">
            <v>0</v>
          </cell>
          <cell r="M787" t="str">
            <v>0</v>
          </cell>
          <cell r="N787" t="str">
            <v>0</v>
          </cell>
          <cell r="O787" t="str">
            <v>0</v>
          </cell>
          <cell r="P787" t="str">
            <v>0</v>
          </cell>
          <cell r="Q787" t="str">
            <v>00</v>
          </cell>
          <cell r="R787" t="str">
            <v>0</v>
          </cell>
          <cell r="S787" t="str">
            <v>0</v>
          </cell>
        </row>
        <row r="788">
          <cell r="C788" t="str">
            <v>261010A01</v>
          </cell>
          <cell r="D788" t="str">
            <v>261010A0120B1</v>
          </cell>
          <cell r="E788" t="str">
            <v>418</v>
          </cell>
          <cell r="F788" t="str">
            <v>261010</v>
          </cell>
          <cell r="G788" t="str">
            <v>A01</v>
          </cell>
          <cell r="H788" t="str">
            <v>20B</v>
          </cell>
          <cell r="I788" t="str">
            <v>1</v>
          </cell>
          <cell r="J788" t="str">
            <v>工学</v>
          </cell>
          <cell r="K788" t="str">
            <v>5</v>
          </cell>
          <cell r="L788" t="str">
            <v>0</v>
          </cell>
          <cell r="M788" t="str">
            <v>0</v>
          </cell>
          <cell r="N788" t="str">
            <v>0</v>
          </cell>
          <cell r="O788" t="str">
            <v>0</v>
          </cell>
          <cell r="P788" t="str">
            <v>0</v>
          </cell>
          <cell r="Q788" t="str">
            <v>00</v>
          </cell>
          <cell r="R788" t="str">
            <v>0</v>
          </cell>
          <cell r="S788" t="str">
            <v>0</v>
          </cell>
        </row>
        <row r="789">
          <cell r="C789" t="str">
            <v>261010A01</v>
          </cell>
          <cell r="D789" t="str">
            <v>261010A0141B1</v>
          </cell>
          <cell r="E789" t="str">
            <v>418</v>
          </cell>
          <cell r="F789" t="str">
            <v>261010</v>
          </cell>
          <cell r="G789" t="str">
            <v>A01</v>
          </cell>
          <cell r="H789" t="str">
            <v>41B</v>
          </cell>
          <cell r="I789" t="str">
            <v>1</v>
          </cell>
          <cell r="J789" t="str">
            <v>文学</v>
          </cell>
          <cell r="K789" t="str">
            <v>5</v>
          </cell>
          <cell r="L789" t="str">
            <v>0</v>
          </cell>
          <cell r="M789" t="str">
            <v>0</v>
          </cell>
          <cell r="N789" t="str">
            <v>0</v>
          </cell>
          <cell r="O789" t="str">
            <v>0</v>
          </cell>
          <cell r="P789" t="str">
            <v>0</v>
          </cell>
          <cell r="Q789" t="str">
            <v>00</v>
          </cell>
          <cell r="R789" t="str">
            <v>0</v>
          </cell>
          <cell r="S789" t="str">
            <v>0</v>
          </cell>
        </row>
        <row r="790">
          <cell r="C790" t="str">
            <v>261010A01</v>
          </cell>
          <cell r="D790" t="str">
            <v>261010A0144B1</v>
          </cell>
          <cell r="E790" t="str">
            <v>418</v>
          </cell>
          <cell r="F790" t="str">
            <v>261010</v>
          </cell>
          <cell r="G790" t="str">
            <v>A01</v>
          </cell>
          <cell r="H790" t="str">
            <v>44B</v>
          </cell>
          <cell r="I790" t="str">
            <v>1</v>
          </cell>
          <cell r="J790" t="str">
            <v>神学</v>
          </cell>
          <cell r="K790" t="str">
            <v>5</v>
          </cell>
          <cell r="L790" t="str">
            <v>0</v>
          </cell>
          <cell r="M790" t="str">
            <v>0</v>
          </cell>
          <cell r="N790" t="str">
            <v>0</v>
          </cell>
          <cell r="O790" t="str">
            <v>0</v>
          </cell>
          <cell r="P790" t="str">
            <v>0</v>
          </cell>
          <cell r="Q790" t="str">
            <v>00</v>
          </cell>
          <cell r="R790" t="str">
            <v>0</v>
          </cell>
          <cell r="S790" t="str">
            <v>0</v>
          </cell>
        </row>
        <row r="791">
          <cell r="C791" t="str">
            <v>261010A01</v>
          </cell>
          <cell r="D791" t="str">
            <v>261010A0156B1</v>
          </cell>
          <cell r="E791" t="str">
            <v>418</v>
          </cell>
          <cell r="F791" t="str">
            <v>261010</v>
          </cell>
          <cell r="G791" t="str">
            <v>A01</v>
          </cell>
          <cell r="H791" t="str">
            <v>56B</v>
          </cell>
          <cell r="I791" t="str">
            <v>1</v>
          </cell>
          <cell r="J791" t="str">
            <v>社会学</v>
          </cell>
          <cell r="K791" t="str">
            <v>5</v>
          </cell>
          <cell r="L791" t="str">
            <v>0</v>
          </cell>
          <cell r="M791" t="str">
            <v>0</v>
          </cell>
          <cell r="N791" t="str">
            <v>0</v>
          </cell>
          <cell r="O791" t="str">
            <v>0</v>
          </cell>
          <cell r="P791" t="str">
            <v>0</v>
          </cell>
          <cell r="Q791" t="str">
            <v>00</v>
          </cell>
          <cell r="R791" t="str">
            <v>0</v>
          </cell>
          <cell r="S791" t="str">
            <v>0</v>
          </cell>
        </row>
        <row r="792">
          <cell r="C792" t="str">
            <v>261010A01</v>
          </cell>
          <cell r="D792" t="str">
            <v>261010A0160B1</v>
          </cell>
          <cell r="E792" t="str">
            <v>418</v>
          </cell>
          <cell r="F792" t="str">
            <v>261010</v>
          </cell>
          <cell r="G792" t="str">
            <v>A01</v>
          </cell>
          <cell r="H792" t="str">
            <v>60B</v>
          </cell>
          <cell r="I792" t="str">
            <v>1</v>
          </cell>
          <cell r="J792" t="str">
            <v>法学</v>
          </cell>
          <cell r="K792" t="str">
            <v>5</v>
          </cell>
          <cell r="L792" t="str">
            <v>0</v>
          </cell>
          <cell r="M792" t="str">
            <v>0</v>
          </cell>
          <cell r="N792" t="str">
            <v>0</v>
          </cell>
          <cell r="O792" t="str">
            <v>0</v>
          </cell>
          <cell r="P792" t="str">
            <v>0</v>
          </cell>
          <cell r="Q792" t="str">
            <v>00</v>
          </cell>
          <cell r="R792" t="str">
            <v>0</v>
          </cell>
          <cell r="S792" t="str">
            <v>0</v>
          </cell>
        </row>
        <row r="793">
          <cell r="C793" t="str">
            <v>261010A01</v>
          </cell>
          <cell r="D793" t="str">
            <v>261010A0165B1</v>
          </cell>
          <cell r="E793" t="str">
            <v>418</v>
          </cell>
          <cell r="F793" t="str">
            <v>261010</v>
          </cell>
          <cell r="G793" t="str">
            <v>A01</v>
          </cell>
          <cell r="H793" t="str">
            <v>65B</v>
          </cell>
          <cell r="I793" t="str">
            <v>1</v>
          </cell>
          <cell r="J793" t="str">
            <v>経済学</v>
          </cell>
          <cell r="K793" t="str">
            <v>5</v>
          </cell>
          <cell r="L793" t="str">
            <v>0</v>
          </cell>
          <cell r="M793" t="str">
            <v>0</v>
          </cell>
          <cell r="N793" t="str">
            <v>0</v>
          </cell>
          <cell r="O793" t="str">
            <v>0</v>
          </cell>
          <cell r="P793" t="str">
            <v>0</v>
          </cell>
          <cell r="Q793" t="str">
            <v>00</v>
          </cell>
          <cell r="R793" t="str">
            <v>0</v>
          </cell>
          <cell r="S793" t="str">
            <v>0</v>
          </cell>
        </row>
        <row r="794">
          <cell r="C794" t="str">
            <v>261010A01</v>
          </cell>
          <cell r="D794" t="str">
            <v>261010A0168B1</v>
          </cell>
          <cell r="E794" t="str">
            <v>418</v>
          </cell>
          <cell r="F794" t="str">
            <v>261010</v>
          </cell>
          <cell r="G794" t="str">
            <v>A01</v>
          </cell>
          <cell r="H794" t="str">
            <v>68B</v>
          </cell>
          <cell r="I794" t="str">
            <v>1</v>
          </cell>
          <cell r="J794" t="str">
            <v>商学</v>
          </cell>
          <cell r="K794" t="str">
            <v>5</v>
          </cell>
          <cell r="L794" t="str">
            <v>0</v>
          </cell>
          <cell r="M794" t="str">
            <v>0</v>
          </cell>
          <cell r="N794" t="str">
            <v>0</v>
          </cell>
          <cell r="O794" t="str">
            <v>0</v>
          </cell>
          <cell r="P794" t="str">
            <v>0</v>
          </cell>
          <cell r="Q794" t="str">
            <v>00</v>
          </cell>
          <cell r="R794" t="str">
            <v>0</v>
          </cell>
          <cell r="S794" t="str">
            <v>0</v>
          </cell>
        </row>
        <row r="795">
          <cell r="C795" t="str">
            <v>261010A01</v>
          </cell>
          <cell r="D795" t="str">
            <v>261010A016SA1</v>
          </cell>
          <cell r="E795" t="str">
            <v>418</v>
          </cell>
          <cell r="F795" t="str">
            <v>261010</v>
          </cell>
          <cell r="G795" t="str">
            <v>A01</v>
          </cell>
          <cell r="H795" t="str">
            <v>6SA</v>
          </cell>
          <cell r="I795" t="str">
            <v>1</v>
          </cell>
          <cell r="J795" t="str">
            <v>司法</v>
          </cell>
          <cell r="K795" t="str">
            <v>5</v>
          </cell>
          <cell r="L795" t="str">
            <v>0</v>
          </cell>
          <cell r="M795" t="str">
            <v>0</v>
          </cell>
          <cell r="N795" t="str">
            <v>0</v>
          </cell>
          <cell r="O795" t="str">
            <v>0</v>
          </cell>
          <cell r="P795" t="str">
            <v>0</v>
          </cell>
          <cell r="Q795" t="str">
            <v>00</v>
          </cell>
          <cell r="R795" t="str">
            <v>0</v>
          </cell>
          <cell r="S795" t="str">
            <v>0</v>
          </cell>
        </row>
        <row r="796">
          <cell r="C796" t="str">
            <v>261010A01</v>
          </cell>
          <cell r="D796" t="str">
            <v>261010A016TA1</v>
          </cell>
          <cell r="E796" t="str">
            <v>418</v>
          </cell>
          <cell r="F796" t="str">
            <v>261010</v>
          </cell>
          <cell r="G796" t="str">
            <v>A01</v>
          </cell>
          <cell r="H796" t="str">
            <v>6TA</v>
          </cell>
          <cell r="I796" t="str">
            <v>1</v>
          </cell>
          <cell r="J796" t="str">
            <v>ビジネス</v>
          </cell>
          <cell r="K796" t="str">
            <v>5</v>
          </cell>
          <cell r="L796" t="str">
            <v>0</v>
          </cell>
          <cell r="M796" t="str">
            <v>0</v>
          </cell>
          <cell r="N796" t="str">
            <v>0</v>
          </cell>
          <cell r="O796" t="str">
            <v>0</v>
          </cell>
          <cell r="P796" t="str">
            <v>0</v>
          </cell>
          <cell r="Q796" t="str">
            <v>00</v>
          </cell>
          <cell r="R796" t="str">
            <v>0</v>
          </cell>
          <cell r="S796" t="str">
            <v>0</v>
          </cell>
        </row>
        <row r="797">
          <cell r="C797" t="str">
            <v>261010A01</v>
          </cell>
          <cell r="D797" t="str">
            <v>261010A0174B1</v>
          </cell>
          <cell r="E797" t="str">
            <v>418</v>
          </cell>
          <cell r="F797" t="str">
            <v>261010</v>
          </cell>
          <cell r="G797" t="str">
            <v>A01</v>
          </cell>
          <cell r="H797" t="str">
            <v>74B</v>
          </cell>
          <cell r="I797" t="str">
            <v>1</v>
          </cell>
          <cell r="J797" t="str">
            <v>総合政策科学</v>
          </cell>
          <cell r="K797" t="str">
            <v>5</v>
          </cell>
          <cell r="L797" t="str">
            <v>0</v>
          </cell>
          <cell r="M797" t="str">
            <v>0</v>
          </cell>
          <cell r="N797" t="str">
            <v>0</v>
          </cell>
          <cell r="O797" t="str">
            <v>0</v>
          </cell>
          <cell r="P797" t="str">
            <v>0</v>
          </cell>
          <cell r="Q797" t="str">
            <v>00</v>
          </cell>
          <cell r="R797" t="str">
            <v>0</v>
          </cell>
          <cell r="S797" t="str">
            <v>0</v>
          </cell>
        </row>
        <row r="798">
          <cell r="C798" t="str">
            <v>261010A01</v>
          </cell>
          <cell r="D798" t="str">
            <v>261010A0198B1</v>
          </cell>
          <cell r="E798" t="str">
            <v>418</v>
          </cell>
          <cell r="F798" t="str">
            <v>261010</v>
          </cell>
          <cell r="G798" t="str">
            <v>A01</v>
          </cell>
          <cell r="H798" t="str">
            <v>98B</v>
          </cell>
          <cell r="I798" t="str">
            <v>1</v>
          </cell>
          <cell r="J798" t="str">
            <v>アメリカ</v>
          </cell>
          <cell r="K798" t="str">
            <v>5</v>
          </cell>
          <cell r="L798" t="str">
            <v>0</v>
          </cell>
          <cell r="M798" t="str">
            <v>0</v>
          </cell>
          <cell r="N798" t="str">
            <v>0</v>
          </cell>
          <cell r="O798" t="str">
            <v>0</v>
          </cell>
          <cell r="P798" t="str">
            <v>0</v>
          </cell>
          <cell r="Q798" t="str">
            <v>00</v>
          </cell>
          <cell r="R798" t="str">
            <v>0</v>
          </cell>
          <cell r="S798" t="str">
            <v>0</v>
          </cell>
        </row>
        <row r="799">
          <cell r="C799" t="str">
            <v>261010A02</v>
          </cell>
          <cell r="D799" t="str">
            <v>261010A0241B1</v>
          </cell>
          <cell r="E799" t="str">
            <v>418</v>
          </cell>
          <cell r="F799" t="str">
            <v>261010</v>
          </cell>
          <cell r="G799" t="str">
            <v>A02</v>
          </cell>
          <cell r="H799" t="str">
            <v>41B</v>
          </cell>
          <cell r="I799" t="str">
            <v>1</v>
          </cell>
          <cell r="J799" t="str">
            <v>文学</v>
          </cell>
          <cell r="K799" t="str">
            <v>5</v>
          </cell>
          <cell r="L799" t="str">
            <v>0</v>
          </cell>
          <cell r="M799" t="str">
            <v>0</v>
          </cell>
          <cell r="N799" t="str">
            <v>0</v>
          </cell>
          <cell r="O799" t="str">
            <v>0</v>
          </cell>
          <cell r="P799" t="str">
            <v>0</v>
          </cell>
          <cell r="Q799" t="str">
            <v>00</v>
          </cell>
          <cell r="R799" t="str">
            <v>0</v>
          </cell>
          <cell r="S799" t="str">
            <v>0</v>
          </cell>
        </row>
        <row r="800">
          <cell r="C800" t="str">
            <v>261010A02</v>
          </cell>
          <cell r="D800" t="str">
            <v>261010A027EA1</v>
          </cell>
          <cell r="E800" t="str">
            <v>418</v>
          </cell>
          <cell r="F800" t="str">
            <v>261010</v>
          </cell>
          <cell r="G800" t="str">
            <v>A02</v>
          </cell>
          <cell r="H800" t="str">
            <v>7EA</v>
          </cell>
          <cell r="I800" t="str">
            <v>1</v>
          </cell>
          <cell r="J800" t="str">
            <v>生活科学</v>
          </cell>
          <cell r="K800" t="str">
            <v>5</v>
          </cell>
          <cell r="L800" t="str">
            <v>0</v>
          </cell>
          <cell r="M800" t="str">
            <v>0</v>
          </cell>
          <cell r="N800" t="str">
            <v>0</v>
          </cell>
          <cell r="O800" t="str">
            <v>0</v>
          </cell>
          <cell r="P800" t="str">
            <v>0</v>
          </cell>
          <cell r="Q800" t="str">
            <v>00</v>
          </cell>
          <cell r="R800" t="str">
            <v>0</v>
          </cell>
          <cell r="S800" t="str">
            <v>0</v>
          </cell>
        </row>
        <row r="801">
          <cell r="C801" t="str">
            <v>261010A02</v>
          </cell>
          <cell r="D801" t="str">
            <v>261010A027UA1</v>
          </cell>
          <cell r="E801" t="str">
            <v>418</v>
          </cell>
          <cell r="F801" t="str">
            <v>261010</v>
          </cell>
          <cell r="G801" t="str">
            <v>A02</v>
          </cell>
          <cell r="H801" t="str">
            <v>7UA</v>
          </cell>
          <cell r="I801" t="str">
            <v>1</v>
          </cell>
          <cell r="J801" t="str">
            <v>国際社会システム</v>
          </cell>
          <cell r="K801" t="str">
            <v>5</v>
          </cell>
          <cell r="L801" t="str">
            <v>0</v>
          </cell>
          <cell r="M801" t="str">
            <v>0</v>
          </cell>
          <cell r="N801" t="str">
            <v>0</v>
          </cell>
          <cell r="O801" t="str">
            <v>0</v>
          </cell>
          <cell r="P801" t="str">
            <v>0</v>
          </cell>
          <cell r="Q801" t="str">
            <v>00</v>
          </cell>
          <cell r="R801" t="str">
            <v>0</v>
          </cell>
          <cell r="S801" t="str">
            <v>0</v>
          </cell>
        </row>
        <row r="802">
          <cell r="C802" t="str">
            <v>261011A01</v>
          </cell>
          <cell r="D802" t="str">
            <v>261011A014CB1</v>
          </cell>
          <cell r="E802" t="str">
            <v>418</v>
          </cell>
          <cell r="F802" t="str">
            <v>261011</v>
          </cell>
          <cell r="G802" t="str">
            <v>A01</v>
          </cell>
          <cell r="H802" t="str">
            <v>4CB</v>
          </cell>
          <cell r="I802" t="str">
            <v>1</v>
          </cell>
          <cell r="J802" t="str">
            <v>心理学</v>
          </cell>
          <cell r="K802" t="str">
            <v>5</v>
          </cell>
          <cell r="L802" t="str">
            <v>0</v>
          </cell>
          <cell r="M802" t="str">
            <v>0</v>
          </cell>
          <cell r="N802" t="str">
            <v>0</v>
          </cell>
          <cell r="O802" t="str">
            <v>0</v>
          </cell>
          <cell r="P802" t="str">
            <v>0</v>
          </cell>
          <cell r="Q802" t="str">
            <v>00</v>
          </cell>
          <cell r="R802" t="str">
            <v>0</v>
          </cell>
          <cell r="S802" t="str">
            <v>0</v>
          </cell>
        </row>
        <row r="803">
          <cell r="C803" t="str">
            <v>261011A01</v>
          </cell>
          <cell r="D803" t="str">
            <v>261011A018GA1</v>
          </cell>
          <cell r="E803" t="str">
            <v>418</v>
          </cell>
          <cell r="F803" t="str">
            <v>261011</v>
          </cell>
          <cell r="G803" t="str">
            <v>A01</v>
          </cell>
          <cell r="H803" t="str">
            <v>8GA</v>
          </cell>
          <cell r="I803" t="str">
            <v>1</v>
          </cell>
          <cell r="J803" t="str">
            <v>人間文化</v>
          </cell>
          <cell r="K803" t="str">
            <v>5</v>
          </cell>
          <cell r="L803" t="str">
            <v>0</v>
          </cell>
          <cell r="M803" t="str">
            <v>0</v>
          </cell>
          <cell r="N803" t="str">
            <v>0</v>
          </cell>
          <cell r="O803" t="str">
            <v>0</v>
          </cell>
          <cell r="P803" t="str">
            <v>0</v>
          </cell>
          <cell r="Q803" t="str">
            <v>00</v>
          </cell>
          <cell r="R803" t="str">
            <v>0</v>
          </cell>
          <cell r="S803" t="str">
            <v>0</v>
          </cell>
        </row>
        <row r="804">
          <cell r="C804" t="str">
            <v>261012A01</v>
          </cell>
          <cell r="D804" t="str">
            <v>261012A0141B1</v>
          </cell>
          <cell r="E804" t="str">
            <v>418</v>
          </cell>
          <cell r="F804" t="str">
            <v>261012</v>
          </cell>
          <cell r="G804" t="str">
            <v>A01</v>
          </cell>
          <cell r="H804" t="str">
            <v>41B</v>
          </cell>
          <cell r="I804" t="str">
            <v>1</v>
          </cell>
          <cell r="J804" t="str">
            <v>文学</v>
          </cell>
          <cell r="K804" t="str">
            <v>5</v>
          </cell>
          <cell r="L804" t="str">
            <v>0</v>
          </cell>
          <cell r="M804" t="str">
            <v>0</v>
          </cell>
          <cell r="N804" t="str">
            <v>0</v>
          </cell>
          <cell r="O804" t="str">
            <v>0</v>
          </cell>
          <cell r="P804" t="str">
            <v>0</v>
          </cell>
          <cell r="Q804" t="str">
            <v>00</v>
          </cell>
          <cell r="R804" t="str">
            <v>0</v>
          </cell>
          <cell r="S804" t="str">
            <v>0</v>
          </cell>
        </row>
        <row r="805">
          <cell r="C805" t="str">
            <v>261012A01</v>
          </cell>
          <cell r="D805" t="str">
            <v>261012A0159A1</v>
          </cell>
          <cell r="E805" t="str">
            <v>418</v>
          </cell>
          <cell r="F805" t="str">
            <v>261012</v>
          </cell>
          <cell r="G805" t="str">
            <v>A01</v>
          </cell>
          <cell r="H805" t="str">
            <v>59A</v>
          </cell>
          <cell r="I805" t="str">
            <v>1</v>
          </cell>
          <cell r="J805" t="str">
            <v>社会福祉学</v>
          </cell>
          <cell r="K805" t="str">
            <v>5</v>
          </cell>
          <cell r="L805" t="str">
            <v>0</v>
          </cell>
          <cell r="M805" t="str">
            <v>0</v>
          </cell>
          <cell r="N805" t="str">
            <v>0</v>
          </cell>
          <cell r="O805" t="str">
            <v>0</v>
          </cell>
          <cell r="P805" t="str">
            <v>0</v>
          </cell>
          <cell r="Q805" t="str">
            <v>00</v>
          </cell>
          <cell r="R805" t="str">
            <v>0</v>
          </cell>
          <cell r="S805" t="str">
            <v>0</v>
          </cell>
        </row>
        <row r="806">
          <cell r="C806" t="str">
            <v>261013A01</v>
          </cell>
          <cell r="D806" t="str">
            <v>261013A0116B1</v>
          </cell>
          <cell r="E806" t="str">
            <v>418</v>
          </cell>
          <cell r="F806" t="str">
            <v>261013</v>
          </cell>
          <cell r="G806" t="str">
            <v>A01</v>
          </cell>
          <cell r="H806" t="str">
            <v>16B</v>
          </cell>
          <cell r="I806" t="str">
            <v>1</v>
          </cell>
          <cell r="J806" t="str">
            <v>理工学</v>
          </cell>
          <cell r="K806" t="str">
            <v>5</v>
          </cell>
          <cell r="L806" t="str">
            <v>0</v>
          </cell>
          <cell r="M806" t="str">
            <v>0</v>
          </cell>
          <cell r="N806" t="str">
            <v>0</v>
          </cell>
          <cell r="O806" t="str">
            <v>0</v>
          </cell>
          <cell r="P806" t="str">
            <v>0</v>
          </cell>
          <cell r="Q806" t="str">
            <v>00</v>
          </cell>
          <cell r="R806" t="str">
            <v>0</v>
          </cell>
          <cell r="S806" t="str">
            <v>0</v>
          </cell>
        </row>
        <row r="807">
          <cell r="C807" t="str">
            <v>261013A01</v>
          </cell>
          <cell r="D807" t="str">
            <v>261013A0141B1</v>
          </cell>
          <cell r="E807" t="str">
            <v>418</v>
          </cell>
          <cell r="F807" t="str">
            <v>261013</v>
          </cell>
          <cell r="G807" t="str">
            <v>A01</v>
          </cell>
          <cell r="H807" t="str">
            <v>41B</v>
          </cell>
          <cell r="I807" t="str">
            <v>1</v>
          </cell>
          <cell r="J807" t="str">
            <v>文学</v>
          </cell>
          <cell r="K807" t="str">
            <v>5</v>
          </cell>
          <cell r="L807" t="str">
            <v>0</v>
          </cell>
          <cell r="M807" t="str">
            <v>0</v>
          </cell>
          <cell r="N807" t="str">
            <v>0</v>
          </cell>
          <cell r="O807" t="str">
            <v>0</v>
          </cell>
          <cell r="P807" t="str">
            <v>0</v>
          </cell>
          <cell r="Q807" t="str">
            <v>00</v>
          </cell>
          <cell r="R807" t="str">
            <v>0</v>
          </cell>
          <cell r="S807" t="str">
            <v>0</v>
          </cell>
        </row>
        <row r="808">
          <cell r="C808" t="str">
            <v>261013A01</v>
          </cell>
          <cell r="D808" t="str">
            <v>261013A014SB1</v>
          </cell>
          <cell r="E808" t="str">
            <v>418</v>
          </cell>
          <cell r="F808" t="str">
            <v>261013</v>
          </cell>
          <cell r="G808" t="str">
            <v>A01</v>
          </cell>
          <cell r="H808" t="str">
            <v>4SB</v>
          </cell>
          <cell r="I808" t="str">
            <v>1</v>
          </cell>
          <cell r="J808" t="str">
            <v>テクノロジー・マネジメント</v>
          </cell>
          <cell r="K808" t="str">
            <v>5</v>
          </cell>
          <cell r="L808" t="str">
            <v>0</v>
          </cell>
          <cell r="M808" t="str">
            <v>0</v>
          </cell>
          <cell r="N808" t="str">
            <v>0</v>
          </cell>
          <cell r="O808" t="str">
            <v>0</v>
          </cell>
          <cell r="P808" t="str">
            <v>0</v>
          </cell>
          <cell r="Q808" t="str">
            <v>00</v>
          </cell>
          <cell r="R808" t="str">
            <v>0</v>
          </cell>
          <cell r="S808" t="str">
            <v>0</v>
          </cell>
        </row>
        <row r="809">
          <cell r="C809" t="str">
            <v>261013A01</v>
          </cell>
          <cell r="D809" t="str">
            <v>261013A0156B1</v>
          </cell>
          <cell r="E809" t="str">
            <v>418</v>
          </cell>
          <cell r="F809" t="str">
            <v>261013</v>
          </cell>
          <cell r="G809" t="str">
            <v>A01</v>
          </cell>
          <cell r="H809" t="str">
            <v>56B</v>
          </cell>
          <cell r="I809" t="str">
            <v>1</v>
          </cell>
          <cell r="J809" t="str">
            <v>社会学</v>
          </cell>
          <cell r="K809" t="str">
            <v>5</v>
          </cell>
          <cell r="L809" t="str">
            <v>0</v>
          </cell>
          <cell r="M809" t="str">
            <v>0</v>
          </cell>
          <cell r="N809" t="str">
            <v>0</v>
          </cell>
          <cell r="O809" t="str">
            <v>0</v>
          </cell>
          <cell r="P809" t="str">
            <v>0</v>
          </cell>
          <cell r="Q809" t="str">
            <v>00</v>
          </cell>
          <cell r="R809" t="str">
            <v>0</v>
          </cell>
          <cell r="S809" t="str">
            <v>0</v>
          </cell>
        </row>
        <row r="810">
          <cell r="C810" t="str">
            <v>261013A01</v>
          </cell>
          <cell r="D810" t="str">
            <v>261013A015AB1</v>
          </cell>
          <cell r="E810" t="str">
            <v>418</v>
          </cell>
          <cell r="F810" t="str">
            <v>261013</v>
          </cell>
          <cell r="G810" t="str">
            <v>A01</v>
          </cell>
          <cell r="H810" t="str">
            <v>5AB</v>
          </cell>
          <cell r="I810" t="str">
            <v>1</v>
          </cell>
          <cell r="J810" t="str">
            <v>政策科学</v>
          </cell>
          <cell r="K810" t="str">
            <v>5</v>
          </cell>
          <cell r="L810" t="str">
            <v>0</v>
          </cell>
          <cell r="M810" t="str">
            <v>0</v>
          </cell>
          <cell r="N810" t="str">
            <v>0</v>
          </cell>
          <cell r="O810" t="str">
            <v>0</v>
          </cell>
          <cell r="P810" t="str">
            <v>0</v>
          </cell>
          <cell r="Q810" t="str">
            <v>00</v>
          </cell>
          <cell r="R810" t="str">
            <v>0</v>
          </cell>
          <cell r="S810" t="str">
            <v>0</v>
          </cell>
        </row>
        <row r="811">
          <cell r="C811" t="str">
            <v>261013A01</v>
          </cell>
          <cell r="D811" t="str">
            <v>261013A0160B1</v>
          </cell>
          <cell r="E811" t="str">
            <v>418</v>
          </cell>
          <cell r="F811" t="str">
            <v>261013</v>
          </cell>
          <cell r="G811" t="str">
            <v>A01</v>
          </cell>
          <cell r="H811" t="str">
            <v>60B</v>
          </cell>
          <cell r="I811" t="str">
            <v>1</v>
          </cell>
          <cell r="J811" t="str">
            <v>法学</v>
          </cell>
          <cell r="K811" t="str">
            <v>5</v>
          </cell>
          <cell r="L811" t="str">
            <v>0</v>
          </cell>
          <cell r="M811" t="str">
            <v>0</v>
          </cell>
          <cell r="N811" t="str">
            <v>0</v>
          </cell>
          <cell r="O811" t="str">
            <v>0</v>
          </cell>
          <cell r="P811" t="str">
            <v>0</v>
          </cell>
          <cell r="Q811" t="str">
            <v>00</v>
          </cell>
          <cell r="R811" t="str">
            <v>0</v>
          </cell>
          <cell r="S811" t="str">
            <v>0</v>
          </cell>
        </row>
        <row r="812">
          <cell r="C812" t="str">
            <v>261013A01</v>
          </cell>
          <cell r="D812" t="str">
            <v>261013A0165B1</v>
          </cell>
          <cell r="E812" t="str">
            <v>418</v>
          </cell>
          <cell r="F812" t="str">
            <v>261013</v>
          </cell>
          <cell r="G812" t="str">
            <v>A01</v>
          </cell>
          <cell r="H812" t="str">
            <v>65B</v>
          </cell>
          <cell r="I812" t="str">
            <v>1</v>
          </cell>
          <cell r="J812" t="str">
            <v>経済学</v>
          </cell>
          <cell r="K812" t="str">
            <v>5</v>
          </cell>
          <cell r="L812" t="str">
            <v>0</v>
          </cell>
          <cell r="M812" t="str">
            <v>0</v>
          </cell>
          <cell r="N812" t="str">
            <v>0</v>
          </cell>
          <cell r="O812" t="str">
            <v>0</v>
          </cell>
          <cell r="P812" t="str">
            <v>0</v>
          </cell>
          <cell r="Q812" t="str">
            <v>00</v>
          </cell>
          <cell r="R812" t="str">
            <v>0</v>
          </cell>
          <cell r="S812" t="str">
            <v>0</v>
          </cell>
        </row>
        <row r="813">
          <cell r="C813" t="str">
            <v>261013A01</v>
          </cell>
          <cell r="D813" t="str">
            <v>261013A0166B1</v>
          </cell>
          <cell r="E813" t="str">
            <v>418</v>
          </cell>
          <cell r="F813" t="str">
            <v>261013</v>
          </cell>
          <cell r="G813" t="str">
            <v>A01</v>
          </cell>
          <cell r="H813" t="str">
            <v>66B</v>
          </cell>
          <cell r="I813" t="str">
            <v>1</v>
          </cell>
          <cell r="J813" t="str">
            <v>経営学</v>
          </cell>
          <cell r="K813" t="str">
            <v>5</v>
          </cell>
          <cell r="L813" t="str">
            <v>0</v>
          </cell>
          <cell r="M813" t="str">
            <v>0</v>
          </cell>
          <cell r="N813" t="str">
            <v>0</v>
          </cell>
          <cell r="O813" t="str">
            <v>0</v>
          </cell>
          <cell r="P813" t="str">
            <v>0</v>
          </cell>
          <cell r="Q813" t="str">
            <v>00</v>
          </cell>
          <cell r="R813" t="str">
            <v>0</v>
          </cell>
          <cell r="S813" t="str">
            <v>0</v>
          </cell>
        </row>
        <row r="814">
          <cell r="C814" t="str">
            <v>261013A01</v>
          </cell>
          <cell r="D814" t="str">
            <v>261013A0167A1</v>
          </cell>
          <cell r="E814" t="str">
            <v>418</v>
          </cell>
          <cell r="F814" t="str">
            <v>261013</v>
          </cell>
          <cell r="G814" t="str">
            <v>A01</v>
          </cell>
          <cell r="H814" t="str">
            <v>67A</v>
          </cell>
          <cell r="I814" t="str">
            <v>1</v>
          </cell>
          <cell r="J814" t="str">
            <v>経営管理</v>
          </cell>
          <cell r="K814" t="str">
            <v>5</v>
          </cell>
          <cell r="L814" t="str">
            <v>0</v>
          </cell>
          <cell r="M814" t="str">
            <v>0</v>
          </cell>
          <cell r="N814" t="str">
            <v>0</v>
          </cell>
          <cell r="O814" t="str">
            <v>0</v>
          </cell>
          <cell r="P814" t="str">
            <v>0</v>
          </cell>
          <cell r="Q814" t="str">
            <v>00</v>
          </cell>
          <cell r="R814" t="str">
            <v>0</v>
          </cell>
          <cell r="S814" t="str">
            <v>0</v>
          </cell>
        </row>
        <row r="815">
          <cell r="C815" t="str">
            <v>261013A01</v>
          </cell>
          <cell r="D815" t="str">
            <v>261013A016LA1</v>
          </cell>
          <cell r="E815" t="str">
            <v>418</v>
          </cell>
          <cell r="F815" t="str">
            <v>261013</v>
          </cell>
          <cell r="G815" t="str">
            <v>A01</v>
          </cell>
          <cell r="H815" t="str">
            <v>6LA</v>
          </cell>
          <cell r="I815" t="str">
            <v>1</v>
          </cell>
          <cell r="J815" t="str">
            <v>法務</v>
          </cell>
          <cell r="K815" t="str">
            <v>5</v>
          </cell>
          <cell r="L815" t="str">
            <v>0</v>
          </cell>
          <cell r="M815" t="str">
            <v>0</v>
          </cell>
          <cell r="N815" t="str">
            <v>0</v>
          </cell>
          <cell r="O815" t="str">
            <v>0</v>
          </cell>
          <cell r="P815" t="str">
            <v>0</v>
          </cell>
          <cell r="Q815" t="str">
            <v>00</v>
          </cell>
          <cell r="R815" t="str">
            <v>0</v>
          </cell>
          <cell r="S815" t="str">
            <v>0</v>
          </cell>
        </row>
        <row r="816">
          <cell r="C816" t="str">
            <v>261013A01</v>
          </cell>
          <cell r="D816" t="str">
            <v>261013A017KA1</v>
          </cell>
          <cell r="E816" t="str">
            <v>418</v>
          </cell>
          <cell r="F816" t="str">
            <v>261013</v>
          </cell>
          <cell r="G816" t="str">
            <v>A01</v>
          </cell>
          <cell r="H816" t="str">
            <v>7KA</v>
          </cell>
          <cell r="I816" t="str">
            <v>1</v>
          </cell>
          <cell r="J816" t="str">
            <v>言語教育情報</v>
          </cell>
          <cell r="K816" t="str">
            <v>5</v>
          </cell>
          <cell r="L816" t="str">
            <v>0</v>
          </cell>
          <cell r="M816" t="str">
            <v>0</v>
          </cell>
          <cell r="N816" t="str">
            <v>0</v>
          </cell>
          <cell r="O816" t="str">
            <v>0</v>
          </cell>
          <cell r="P816" t="str">
            <v>0</v>
          </cell>
          <cell r="Q816" t="str">
            <v>00</v>
          </cell>
          <cell r="R816" t="str">
            <v>0</v>
          </cell>
          <cell r="S816" t="str">
            <v>0</v>
          </cell>
        </row>
        <row r="817">
          <cell r="C817" t="str">
            <v>261013A01</v>
          </cell>
          <cell r="D817" t="str">
            <v>261013A018YA1</v>
          </cell>
          <cell r="E817" t="str">
            <v>418</v>
          </cell>
          <cell r="F817" t="str">
            <v>261013</v>
          </cell>
          <cell r="G817" t="str">
            <v>A01</v>
          </cell>
          <cell r="H817" t="str">
            <v>8YA</v>
          </cell>
          <cell r="I817" t="str">
            <v>1</v>
          </cell>
          <cell r="J817" t="str">
            <v>応用人間科学</v>
          </cell>
          <cell r="K817" t="str">
            <v>5</v>
          </cell>
          <cell r="L817" t="str">
            <v>0</v>
          </cell>
          <cell r="M817" t="str">
            <v>0</v>
          </cell>
          <cell r="N817" t="str">
            <v>0</v>
          </cell>
          <cell r="O817" t="str">
            <v>0</v>
          </cell>
          <cell r="P817" t="str">
            <v>0</v>
          </cell>
          <cell r="Q817" t="str">
            <v>00</v>
          </cell>
          <cell r="R817" t="str">
            <v>0</v>
          </cell>
          <cell r="S817" t="str">
            <v>0</v>
          </cell>
        </row>
        <row r="818">
          <cell r="C818" t="str">
            <v>261013A01</v>
          </cell>
          <cell r="D818" t="str">
            <v>261013A0195B1</v>
          </cell>
          <cell r="E818" t="str">
            <v>418</v>
          </cell>
          <cell r="F818" t="str">
            <v>261013</v>
          </cell>
          <cell r="G818" t="str">
            <v>A01</v>
          </cell>
          <cell r="H818" t="str">
            <v>95B</v>
          </cell>
          <cell r="I818" t="str">
            <v>1</v>
          </cell>
          <cell r="J818" t="str">
            <v>国際関係</v>
          </cell>
          <cell r="K818" t="str">
            <v>5</v>
          </cell>
          <cell r="L818" t="str">
            <v>0</v>
          </cell>
          <cell r="M818" t="str">
            <v>0</v>
          </cell>
          <cell r="N818" t="str">
            <v>0</v>
          </cell>
          <cell r="O818" t="str">
            <v>0</v>
          </cell>
          <cell r="P818" t="str">
            <v>0</v>
          </cell>
          <cell r="Q818" t="str">
            <v>00</v>
          </cell>
          <cell r="R818" t="str">
            <v>0</v>
          </cell>
          <cell r="S818" t="str">
            <v>0</v>
          </cell>
        </row>
        <row r="819">
          <cell r="C819" t="str">
            <v>261013A01</v>
          </cell>
          <cell r="D819" t="str">
            <v>261013A019QB1</v>
          </cell>
          <cell r="E819" t="str">
            <v>418</v>
          </cell>
          <cell r="F819" t="str">
            <v>261013</v>
          </cell>
          <cell r="G819" t="str">
            <v>A01</v>
          </cell>
          <cell r="H819" t="str">
            <v>9QB</v>
          </cell>
          <cell r="I819" t="str">
            <v>1</v>
          </cell>
          <cell r="J819" t="str">
            <v>先端総合学術</v>
          </cell>
          <cell r="K819" t="str">
            <v>5</v>
          </cell>
          <cell r="L819" t="str">
            <v>0</v>
          </cell>
          <cell r="M819" t="str">
            <v>0</v>
          </cell>
          <cell r="N819" t="str">
            <v>0</v>
          </cell>
          <cell r="O819" t="str">
            <v>0</v>
          </cell>
          <cell r="P819" t="str">
            <v>0</v>
          </cell>
          <cell r="Q819" t="str">
            <v>00</v>
          </cell>
          <cell r="R819" t="str">
            <v>0</v>
          </cell>
          <cell r="S819" t="str">
            <v>0</v>
          </cell>
        </row>
        <row r="820">
          <cell r="C820" t="str">
            <v>261013A02</v>
          </cell>
          <cell r="D820" t="str">
            <v>261013A0267A1</v>
          </cell>
          <cell r="E820" t="str">
            <v>418</v>
          </cell>
          <cell r="F820" t="str">
            <v>261013</v>
          </cell>
          <cell r="G820" t="str">
            <v>A02</v>
          </cell>
          <cell r="H820" t="str">
            <v>67A</v>
          </cell>
          <cell r="I820" t="str">
            <v>1</v>
          </cell>
          <cell r="J820" t="str">
            <v>経営管理</v>
          </cell>
          <cell r="K820" t="str">
            <v>5</v>
          </cell>
          <cell r="L820" t="str">
            <v>0</v>
          </cell>
          <cell r="M820" t="str">
            <v>0</v>
          </cell>
          <cell r="N820" t="str">
            <v>0</v>
          </cell>
          <cell r="O820" t="str">
            <v>0</v>
          </cell>
          <cell r="P820" t="str">
            <v>0</v>
          </cell>
          <cell r="Q820" t="str">
            <v>00</v>
          </cell>
          <cell r="R820" t="str">
            <v>0</v>
          </cell>
          <cell r="S820" t="str">
            <v>0</v>
          </cell>
        </row>
        <row r="821">
          <cell r="C821" t="str">
            <v>261013A02</v>
          </cell>
          <cell r="D821" t="str">
            <v>261013A028JB1</v>
          </cell>
          <cell r="E821" t="str">
            <v>418</v>
          </cell>
          <cell r="F821" t="str">
            <v>261013</v>
          </cell>
          <cell r="G821" t="str">
            <v>A02</v>
          </cell>
          <cell r="H821" t="str">
            <v>8JB</v>
          </cell>
          <cell r="I821" t="str">
            <v>1</v>
          </cell>
          <cell r="J821" t="str">
            <v>アジア太平洋</v>
          </cell>
          <cell r="K821" t="str">
            <v>5</v>
          </cell>
          <cell r="L821" t="str">
            <v>0</v>
          </cell>
          <cell r="M821" t="str">
            <v>0</v>
          </cell>
          <cell r="N821" t="str">
            <v>0</v>
          </cell>
          <cell r="O821" t="str">
            <v>0</v>
          </cell>
          <cell r="P821" t="str">
            <v>0</v>
          </cell>
          <cell r="Q821" t="str">
            <v>00</v>
          </cell>
          <cell r="R821" t="str">
            <v>0</v>
          </cell>
          <cell r="S821" t="str">
            <v>0</v>
          </cell>
        </row>
        <row r="822">
          <cell r="C822" t="str">
            <v>261014A01</v>
          </cell>
          <cell r="D822" t="str">
            <v>261014A0116B1</v>
          </cell>
          <cell r="E822" t="str">
            <v>418</v>
          </cell>
          <cell r="F822" t="str">
            <v>261014</v>
          </cell>
          <cell r="G822" t="str">
            <v>A01</v>
          </cell>
          <cell r="H822" t="str">
            <v>16B</v>
          </cell>
          <cell r="I822" t="str">
            <v>1</v>
          </cell>
          <cell r="J822" t="str">
            <v>理工学</v>
          </cell>
          <cell r="K822" t="str">
            <v>5</v>
          </cell>
          <cell r="L822" t="str">
            <v>0</v>
          </cell>
          <cell r="M822" t="str">
            <v>0</v>
          </cell>
          <cell r="N822" t="str">
            <v>0</v>
          </cell>
          <cell r="O822" t="str">
            <v>0</v>
          </cell>
          <cell r="P822" t="str">
            <v>0</v>
          </cell>
          <cell r="Q822" t="str">
            <v>00</v>
          </cell>
          <cell r="R822" t="str">
            <v>0</v>
          </cell>
          <cell r="S822" t="str">
            <v>0</v>
          </cell>
        </row>
        <row r="823">
          <cell r="C823" t="str">
            <v>261014A01</v>
          </cell>
          <cell r="D823" t="str">
            <v>261014A0141B1</v>
          </cell>
          <cell r="E823" t="str">
            <v>418</v>
          </cell>
          <cell r="F823" t="str">
            <v>261014</v>
          </cell>
          <cell r="G823" t="str">
            <v>A01</v>
          </cell>
          <cell r="H823" t="str">
            <v>41B</v>
          </cell>
          <cell r="I823" t="str">
            <v>1</v>
          </cell>
          <cell r="J823" t="str">
            <v>文学</v>
          </cell>
          <cell r="K823" t="str">
            <v>5</v>
          </cell>
          <cell r="L823" t="str">
            <v>0</v>
          </cell>
          <cell r="M823" t="str">
            <v>0</v>
          </cell>
          <cell r="N823" t="str">
            <v>0</v>
          </cell>
          <cell r="O823" t="str">
            <v>0</v>
          </cell>
          <cell r="P823" t="str">
            <v>0</v>
          </cell>
          <cell r="Q823" t="str">
            <v>00</v>
          </cell>
          <cell r="R823" t="str">
            <v>0</v>
          </cell>
          <cell r="S823" t="str">
            <v>0</v>
          </cell>
        </row>
        <row r="824">
          <cell r="C824" t="str">
            <v>261014A01</v>
          </cell>
          <cell r="D824" t="str">
            <v>261014A014GB1</v>
          </cell>
          <cell r="E824" t="str">
            <v>418</v>
          </cell>
          <cell r="F824" t="str">
            <v>261014</v>
          </cell>
          <cell r="G824" t="str">
            <v>A01</v>
          </cell>
          <cell r="H824" t="str">
            <v>4GB</v>
          </cell>
          <cell r="I824" t="str">
            <v>1</v>
          </cell>
          <cell r="J824" t="str">
            <v>国際文化学</v>
          </cell>
          <cell r="K824" t="str">
            <v>5</v>
          </cell>
          <cell r="L824" t="str">
            <v>0</v>
          </cell>
          <cell r="M824" t="str">
            <v>0</v>
          </cell>
          <cell r="N824" t="str">
            <v>0</v>
          </cell>
          <cell r="O824" t="str">
            <v>0</v>
          </cell>
          <cell r="P824" t="str">
            <v>0</v>
          </cell>
          <cell r="Q824" t="str">
            <v>00</v>
          </cell>
          <cell r="R824" t="str">
            <v>0</v>
          </cell>
          <cell r="S824" t="str">
            <v>0</v>
          </cell>
        </row>
        <row r="825">
          <cell r="C825" t="str">
            <v>261014A01</v>
          </cell>
          <cell r="D825" t="str">
            <v>261014A0156B1</v>
          </cell>
          <cell r="E825" t="str">
            <v>418</v>
          </cell>
          <cell r="F825" t="str">
            <v>261014</v>
          </cell>
          <cell r="G825" t="str">
            <v>A01</v>
          </cell>
          <cell r="H825" t="str">
            <v>56B</v>
          </cell>
          <cell r="I825" t="str">
            <v>1</v>
          </cell>
          <cell r="J825" t="str">
            <v>社会学</v>
          </cell>
          <cell r="K825" t="str">
            <v>5</v>
          </cell>
          <cell r="L825" t="str">
            <v>0</v>
          </cell>
          <cell r="M825" t="str">
            <v>0</v>
          </cell>
          <cell r="N825" t="str">
            <v>0</v>
          </cell>
          <cell r="O825" t="str">
            <v>0</v>
          </cell>
          <cell r="P825" t="str">
            <v>0</v>
          </cell>
          <cell r="Q825" t="str">
            <v>00</v>
          </cell>
          <cell r="R825" t="str">
            <v>0</v>
          </cell>
          <cell r="S825" t="str">
            <v>0</v>
          </cell>
        </row>
        <row r="826">
          <cell r="C826" t="str">
            <v>261014A01</v>
          </cell>
          <cell r="D826" t="str">
            <v>261014A0160B1</v>
          </cell>
          <cell r="E826" t="str">
            <v>418</v>
          </cell>
          <cell r="F826" t="str">
            <v>261014</v>
          </cell>
          <cell r="G826" t="str">
            <v>A01</v>
          </cell>
          <cell r="H826" t="str">
            <v>60B</v>
          </cell>
          <cell r="I826" t="str">
            <v>1</v>
          </cell>
          <cell r="J826" t="str">
            <v>法学</v>
          </cell>
          <cell r="K826" t="str">
            <v>5</v>
          </cell>
          <cell r="L826" t="str">
            <v>0</v>
          </cell>
          <cell r="M826" t="str">
            <v>0</v>
          </cell>
          <cell r="N826" t="str">
            <v>0</v>
          </cell>
          <cell r="O826" t="str">
            <v>0</v>
          </cell>
          <cell r="P826" t="str">
            <v>0</v>
          </cell>
          <cell r="Q826" t="str">
            <v>00</v>
          </cell>
          <cell r="R826" t="str">
            <v>0</v>
          </cell>
          <cell r="S826" t="str">
            <v>0</v>
          </cell>
        </row>
        <row r="827">
          <cell r="C827" t="str">
            <v>261014A01</v>
          </cell>
          <cell r="D827" t="str">
            <v>261014A0165B1</v>
          </cell>
          <cell r="E827" t="str">
            <v>418</v>
          </cell>
          <cell r="F827" t="str">
            <v>261014</v>
          </cell>
          <cell r="G827" t="str">
            <v>A01</v>
          </cell>
          <cell r="H827" t="str">
            <v>65B</v>
          </cell>
          <cell r="I827" t="str">
            <v>1</v>
          </cell>
          <cell r="J827" t="str">
            <v>経済学</v>
          </cell>
          <cell r="K827" t="str">
            <v>5</v>
          </cell>
          <cell r="L827" t="str">
            <v>0</v>
          </cell>
          <cell r="M827" t="str">
            <v>0</v>
          </cell>
          <cell r="N827" t="str">
            <v>0</v>
          </cell>
          <cell r="O827" t="str">
            <v>0</v>
          </cell>
          <cell r="P827" t="str">
            <v>0</v>
          </cell>
          <cell r="Q827" t="str">
            <v>00</v>
          </cell>
          <cell r="R827" t="str">
            <v>0</v>
          </cell>
          <cell r="S827" t="str">
            <v>0</v>
          </cell>
        </row>
        <row r="828">
          <cell r="C828" t="str">
            <v>261014A01</v>
          </cell>
          <cell r="D828" t="str">
            <v>261014A0166B1</v>
          </cell>
          <cell r="E828" t="str">
            <v>418</v>
          </cell>
          <cell r="F828" t="str">
            <v>261014</v>
          </cell>
          <cell r="G828" t="str">
            <v>A01</v>
          </cell>
          <cell r="H828" t="str">
            <v>66B</v>
          </cell>
          <cell r="I828" t="str">
            <v>1</v>
          </cell>
          <cell r="J828" t="str">
            <v>経営学</v>
          </cell>
          <cell r="K828" t="str">
            <v>5</v>
          </cell>
          <cell r="L828" t="str">
            <v>0</v>
          </cell>
          <cell r="M828" t="str">
            <v>0</v>
          </cell>
          <cell r="N828" t="str">
            <v>0</v>
          </cell>
          <cell r="O828" t="str">
            <v>0</v>
          </cell>
          <cell r="P828" t="str">
            <v>0</v>
          </cell>
          <cell r="Q828" t="str">
            <v>00</v>
          </cell>
          <cell r="R828" t="str">
            <v>0</v>
          </cell>
          <cell r="S828" t="str">
            <v>0</v>
          </cell>
        </row>
        <row r="829">
          <cell r="C829" t="str">
            <v>261014A01</v>
          </cell>
          <cell r="D829" t="str">
            <v>261014A016LA1</v>
          </cell>
          <cell r="E829" t="str">
            <v>418</v>
          </cell>
          <cell r="F829" t="str">
            <v>261014</v>
          </cell>
          <cell r="G829" t="str">
            <v>A01</v>
          </cell>
          <cell r="H829" t="str">
            <v>6LA</v>
          </cell>
          <cell r="I829" t="str">
            <v>1</v>
          </cell>
          <cell r="J829" t="str">
            <v>法務</v>
          </cell>
          <cell r="K829" t="str">
            <v>5</v>
          </cell>
          <cell r="L829" t="str">
            <v>0</v>
          </cell>
          <cell r="M829" t="str">
            <v>0</v>
          </cell>
          <cell r="N829" t="str">
            <v>0</v>
          </cell>
          <cell r="O829" t="str">
            <v>0</v>
          </cell>
          <cell r="P829" t="str">
            <v>0</v>
          </cell>
          <cell r="Q829" t="str">
            <v>00</v>
          </cell>
          <cell r="R829" t="str">
            <v>0</v>
          </cell>
          <cell r="S829" t="str">
            <v>0</v>
          </cell>
        </row>
        <row r="830">
          <cell r="C830" t="str">
            <v>261015A01</v>
          </cell>
          <cell r="D830" t="str">
            <v>261015A0147A1</v>
          </cell>
          <cell r="E830" t="str">
            <v>418</v>
          </cell>
          <cell r="F830" t="str">
            <v>261015</v>
          </cell>
          <cell r="G830" t="str">
            <v>A01</v>
          </cell>
          <cell r="H830" t="str">
            <v>47A</v>
          </cell>
          <cell r="I830" t="str">
            <v>1</v>
          </cell>
          <cell r="J830" t="str">
            <v>人文学</v>
          </cell>
          <cell r="K830" t="str">
            <v>5</v>
          </cell>
          <cell r="L830" t="str">
            <v>0</v>
          </cell>
          <cell r="M830" t="str">
            <v>0</v>
          </cell>
          <cell r="N830" t="str">
            <v>0</v>
          </cell>
          <cell r="O830" t="str">
            <v>0</v>
          </cell>
          <cell r="P830" t="str">
            <v>0</v>
          </cell>
          <cell r="Q830" t="str">
            <v>00</v>
          </cell>
          <cell r="R830" t="str">
            <v>0</v>
          </cell>
          <cell r="S830" t="str">
            <v>0</v>
          </cell>
        </row>
        <row r="831">
          <cell r="C831" t="str">
            <v>261015A01</v>
          </cell>
          <cell r="D831" t="str">
            <v>261015A0187B1</v>
          </cell>
          <cell r="E831" t="str">
            <v>418</v>
          </cell>
          <cell r="F831" t="str">
            <v>261015</v>
          </cell>
          <cell r="G831" t="str">
            <v>A01</v>
          </cell>
          <cell r="H831" t="str">
            <v>87B</v>
          </cell>
          <cell r="I831" t="str">
            <v>1</v>
          </cell>
          <cell r="J831" t="str">
            <v>芸術</v>
          </cell>
          <cell r="K831" t="str">
            <v>5</v>
          </cell>
          <cell r="L831" t="str">
            <v>0</v>
          </cell>
          <cell r="M831" t="str">
            <v>0</v>
          </cell>
          <cell r="N831" t="str">
            <v>0</v>
          </cell>
          <cell r="O831" t="str">
            <v>0</v>
          </cell>
          <cell r="P831" t="str">
            <v>0</v>
          </cell>
          <cell r="Q831" t="str">
            <v>00</v>
          </cell>
          <cell r="R831" t="str">
            <v>0</v>
          </cell>
          <cell r="S831" t="str">
            <v>0</v>
          </cell>
        </row>
        <row r="832">
          <cell r="C832" t="str">
            <v>261016A01</v>
          </cell>
          <cell r="D832" t="str">
            <v>261016A0113B1</v>
          </cell>
          <cell r="E832" t="str">
            <v>418</v>
          </cell>
          <cell r="F832" t="str">
            <v>261016</v>
          </cell>
          <cell r="G832" t="str">
            <v>A01</v>
          </cell>
          <cell r="H832" t="str">
            <v>13B</v>
          </cell>
          <cell r="I832" t="str">
            <v>1</v>
          </cell>
          <cell r="J832" t="str">
            <v>鍼灸学</v>
          </cell>
          <cell r="K832" t="str">
            <v>5</v>
          </cell>
          <cell r="L832" t="str">
            <v>0</v>
          </cell>
          <cell r="M832" t="str">
            <v>0</v>
          </cell>
          <cell r="N832" t="str">
            <v>0</v>
          </cell>
          <cell r="O832" t="str">
            <v>0</v>
          </cell>
          <cell r="P832" t="str">
            <v>0</v>
          </cell>
          <cell r="Q832" t="str">
            <v>00</v>
          </cell>
          <cell r="R832" t="str">
            <v>0</v>
          </cell>
          <cell r="S832" t="str">
            <v>0</v>
          </cell>
        </row>
        <row r="833">
          <cell r="C833" t="str">
            <v>261017A01</v>
          </cell>
          <cell r="D833" t="str">
            <v>261017A0187B1</v>
          </cell>
          <cell r="E833" t="str">
            <v>418</v>
          </cell>
          <cell r="F833" t="str">
            <v>261017</v>
          </cell>
          <cell r="G833" t="str">
            <v>A01</v>
          </cell>
          <cell r="H833" t="str">
            <v>87B</v>
          </cell>
          <cell r="I833" t="str">
            <v>1</v>
          </cell>
          <cell r="J833" t="str">
            <v>芸術</v>
          </cell>
          <cell r="K833" t="str">
            <v>5</v>
          </cell>
          <cell r="L833" t="str">
            <v>0</v>
          </cell>
          <cell r="M833" t="str">
            <v>0</v>
          </cell>
          <cell r="N833" t="str">
            <v>0</v>
          </cell>
          <cell r="O833" t="str">
            <v>0</v>
          </cell>
          <cell r="P833" t="str">
            <v>0</v>
          </cell>
          <cell r="Q833" t="str">
            <v>00</v>
          </cell>
          <cell r="R833" t="str">
            <v>0</v>
          </cell>
          <cell r="S833" t="str">
            <v>0</v>
          </cell>
        </row>
        <row r="834">
          <cell r="C834" t="str">
            <v>261018A01</v>
          </cell>
          <cell r="D834" t="str">
            <v>261018A0141B1</v>
          </cell>
          <cell r="E834" t="str">
            <v>418</v>
          </cell>
          <cell r="F834" t="str">
            <v>261018</v>
          </cell>
          <cell r="G834" t="str">
            <v>A01</v>
          </cell>
          <cell r="H834" t="str">
            <v>41B</v>
          </cell>
          <cell r="I834" t="str">
            <v>1</v>
          </cell>
          <cell r="J834" t="str">
            <v>文学</v>
          </cell>
          <cell r="K834" t="str">
            <v>5</v>
          </cell>
          <cell r="L834" t="str">
            <v>0</v>
          </cell>
          <cell r="M834" t="str">
            <v>0</v>
          </cell>
          <cell r="N834" t="str">
            <v>0</v>
          </cell>
          <cell r="O834" t="str">
            <v>0</v>
          </cell>
          <cell r="P834" t="str">
            <v>0</v>
          </cell>
          <cell r="Q834" t="str">
            <v>00</v>
          </cell>
          <cell r="R834" t="str">
            <v>0</v>
          </cell>
          <cell r="S834" t="str">
            <v>0</v>
          </cell>
        </row>
        <row r="835">
          <cell r="C835" t="str">
            <v>261018A01</v>
          </cell>
          <cell r="D835" t="str">
            <v>261018A0141B4</v>
          </cell>
          <cell r="E835" t="str">
            <v>418</v>
          </cell>
          <cell r="F835" t="str">
            <v>261018</v>
          </cell>
          <cell r="G835" t="str">
            <v>A01</v>
          </cell>
          <cell r="H835" t="str">
            <v>41B</v>
          </cell>
          <cell r="I835" t="str">
            <v>4</v>
          </cell>
          <cell r="J835" t="str">
            <v>文学（通信制）</v>
          </cell>
          <cell r="K835" t="str">
            <v>5</v>
          </cell>
          <cell r="L835" t="str">
            <v>0</v>
          </cell>
          <cell r="M835" t="str">
            <v>0</v>
          </cell>
          <cell r="N835" t="str">
            <v>0</v>
          </cell>
          <cell r="O835" t="str">
            <v>0</v>
          </cell>
          <cell r="P835" t="str">
            <v>0</v>
          </cell>
          <cell r="Q835" t="str">
            <v>00</v>
          </cell>
          <cell r="R835" t="str">
            <v>0</v>
          </cell>
          <cell r="S835" t="str">
            <v>0</v>
          </cell>
        </row>
        <row r="836">
          <cell r="C836" t="str">
            <v>261018A01</v>
          </cell>
          <cell r="D836" t="str">
            <v>261018A0156A4</v>
          </cell>
          <cell r="E836" t="str">
            <v>418</v>
          </cell>
          <cell r="F836" t="str">
            <v>261018</v>
          </cell>
          <cell r="G836" t="str">
            <v>A01</v>
          </cell>
          <cell r="H836" t="str">
            <v>56A</v>
          </cell>
          <cell r="I836" t="str">
            <v>4</v>
          </cell>
          <cell r="J836" t="str">
            <v>社会学（通信制）</v>
          </cell>
          <cell r="K836" t="str">
            <v>5</v>
          </cell>
          <cell r="L836" t="str">
            <v>0</v>
          </cell>
          <cell r="M836" t="str">
            <v>0</v>
          </cell>
          <cell r="N836" t="str">
            <v>0</v>
          </cell>
          <cell r="O836" t="str">
            <v>0</v>
          </cell>
          <cell r="P836" t="str">
            <v>0</v>
          </cell>
          <cell r="Q836" t="str">
            <v>00</v>
          </cell>
          <cell r="R836" t="str">
            <v>0</v>
          </cell>
          <cell r="S836" t="str">
            <v>0</v>
          </cell>
        </row>
        <row r="837">
          <cell r="C837" t="str">
            <v>261018A01</v>
          </cell>
          <cell r="D837" t="str">
            <v>261018A0156B1</v>
          </cell>
          <cell r="E837" t="str">
            <v>418</v>
          </cell>
          <cell r="F837" t="str">
            <v>261018</v>
          </cell>
          <cell r="G837" t="str">
            <v>A01</v>
          </cell>
          <cell r="H837" t="str">
            <v>56B</v>
          </cell>
          <cell r="I837" t="str">
            <v>1</v>
          </cell>
          <cell r="J837" t="str">
            <v>社会学</v>
          </cell>
          <cell r="K837" t="str">
            <v>5</v>
          </cell>
          <cell r="L837" t="str">
            <v>0</v>
          </cell>
          <cell r="M837" t="str">
            <v>0</v>
          </cell>
          <cell r="N837" t="str">
            <v>0</v>
          </cell>
          <cell r="O837" t="str">
            <v>0</v>
          </cell>
          <cell r="P837" t="str">
            <v>0</v>
          </cell>
          <cell r="Q837" t="str">
            <v>00</v>
          </cell>
          <cell r="R837" t="str">
            <v>0</v>
          </cell>
          <cell r="S837" t="str">
            <v>0</v>
          </cell>
        </row>
        <row r="838">
          <cell r="C838" t="str">
            <v>261018A01</v>
          </cell>
          <cell r="D838" t="str">
            <v>261018A0159A4</v>
          </cell>
          <cell r="E838" t="str">
            <v>418</v>
          </cell>
          <cell r="F838" t="str">
            <v>261018</v>
          </cell>
          <cell r="G838" t="str">
            <v>A01</v>
          </cell>
          <cell r="H838" t="str">
            <v>59A</v>
          </cell>
          <cell r="I838" t="str">
            <v>4</v>
          </cell>
          <cell r="J838" t="str">
            <v>社会福祉学（通信制）</v>
          </cell>
          <cell r="K838" t="str">
            <v>5</v>
          </cell>
          <cell r="L838" t="str">
            <v>0</v>
          </cell>
          <cell r="M838" t="str">
            <v>0</v>
          </cell>
          <cell r="N838" t="str">
            <v>0</v>
          </cell>
          <cell r="O838" t="str">
            <v>0</v>
          </cell>
          <cell r="P838" t="str">
            <v>0</v>
          </cell>
          <cell r="Q838" t="str">
            <v>00</v>
          </cell>
          <cell r="R838" t="str">
            <v>0</v>
          </cell>
          <cell r="S838" t="str">
            <v>0</v>
          </cell>
        </row>
        <row r="839">
          <cell r="C839" t="str">
            <v>261018A01</v>
          </cell>
          <cell r="D839" t="str">
            <v>261018A0159B1</v>
          </cell>
          <cell r="E839" t="str">
            <v>418</v>
          </cell>
          <cell r="F839" t="str">
            <v>261018</v>
          </cell>
          <cell r="G839" t="str">
            <v>A01</v>
          </cell>
          <cell r="H839" t="str">
            <v>59B</v>
          </cell>
          <cell r="I839" t="str">
            <v>1</v>
          </cell>
          <cell r="J839" t="str">
            <v>社会福祉学</v>
          </cell>
          <cell r="K839" t="str">
            <v>5</v>
          </cell>
          <cell r="L839" t="str">
            <v>0</v>
          </cell>
          <cell r="M839" t="str">
            <v>0</v>
          </cell>
          <cell r="N839" t="str">
            <v>0</v>
          </cell>
          <cell r="O839" t="str">
            <v>0</v>
          </cell>
          <cell r="P839" t="str">
            <v>0</v>
          </cell>
          <cell r="Q839" t="str">
            <v>00</v>
          </cell>
          <cell r="R839" t="str">
            <v>0</v>
          </cell>
          <cell r="S839" t="str">
            <v>0</v>
          </cell>
        </row>
        <row r="840">
          <cell r="C840" t="str">
            <v>261018A01</v>
          </cell>
          <cell r="D840" t="str">
            <v>261018A0181A4</v>
          </cell>
          <cell r="E840" t="str">
            <v>418</v>
          </cell>
          <cell r="F840" t="str">
            <v>261018</v>
          </cell>
          <cell r="G840" t="str">
            <v>A01</v>
          </cell>
          <cell r="H840" t="str">
            <v>81A</v>
          </cell>
          <cell r="I840" t="str">
            <v>4</v>
          </cell>
          <cell r="J840" t="str">
            <v>教育学（通信制）</v>
          </cell>
          <cell r="K840" t="str">
            <v>5</v>
          </cell>
          <cell r="L840" t="str">
            <v>0</v>
          </cell>
          <cell r="M840" t="str">
            <v>0</v>
          </cell>
          <cell r="N840" t="str">
            <v>0</v>
          </cell>
          <cell r="O840" t="str">
            <v>0</v>
          </cell>
          <cell r="P840" t="str">
            <v>0</v>
          </cell>
          <cell r="Q840" t="str">
            <v>00</v>
          </cell>
          <cell r="R840" t="str">
            <v>0</v>
          </cell>
          <cell r="S840" t="str">
            <v>0</v>
          </cell>
        </row>
        <row r="841">
          <cell r="C841" t="str">
            <v>261018A01</v>
          </cell>
          <cell r="D841" t="str">
            <v>261018A0181B1</v>
          </cell>
          <cell r="E841" t="str">
            <v>418</v>
          </cell>
          <cell r="F841" t="str">
            <v>261018</v>
          </cell>
          <cell r="G841" t="str">
            <v>A01</v>
          </cell>
          <cell r="H841" t="str">
            <v>81B</v>
          </cell>
          <cell r="I841" t="str">
            <v>1</v>
          </cell>
          <cell r="J841" t="str">
            <v>教育学</v>
          </cell>
          <cell r="K841" t="str">
            <v>5</v>
          </cell>
          <cell r="L841" t="str">
            <v>0</v>
          </cell>
          <cell r="M841" t="str">
            <v>0</v>
          </cell>
          <cell r="N841" t="str">
            <v>0</v>
          </cell>
          <cell r="O841" t="str">
            <v>0</v>
          </cell>
          <cell r="P841" t="str">
            <v>0</v>
          </cell>
          <cell r="Q841" t="str">
            <v>00</v>
          </cell>
          <cell r="R841" t="str">
            <v>0</v>
          </cell>
          <cell r="S841" t="str">
            <v>0</v>
          </cell>
        </row>
        <row r="842">
          <cell r="C842" t="str">
            <v>261020A01</v>
          </cell>
          <cell r="D842" t="str">
            <v>261020A014FA1</v>
          </cell>
          <cell r="E842" t="str">
            <v>418</v>
          </cell>
          <cell r="F842" t="str">
            <v>261020</v>
          </cell>
          <cell r="G842" t="str">
            <v>A01</v>
          </cell>
          <cell r="H842" t="str">
            <v>4FA</v>
          </cell>
          <cell r="I842" t="str">
            <v>1</v>
          </cell>
          <cell r="J842" t="str">
            <v>文化人類学</v>
          </cell>
          <cell r="K842" t="str">
            <v>5</v>
          </cell>
          <cell r="L842" t="str">
            <v>0</v>
          </cell>
          <cell r="M842" t="str">
            <v>0</v>
          </cell>
          <cell r="N842" t="str">
            <v>0</v>
          </cell>
          <cell r="O842" t="str">
            <v>0</v>
          </cell>
          <cell r="P842" t="str">
            <v>0</v>
          </cell>
          <cell r="Q842" t="str">
            <v>00</v>
          </cell>
          <cell r="R842" t="str">
            <v>0</v>
          </cell>
          <cell r="S842" t="str">
            <v>0</v>
          </cell>
        </row>
        <row r="843">
          <cell r="C843" t="str">
            <v>261020A01</v>
          </cell>
          <cell r="D843" t="str">
            <v>261020A018TB1</v>
          </cell>
          <cell r="E843" t="str">
            <v>418</v>
          </cell>
          <cell r="F843" t="str">
            <v>261020</v>
          </cell>
          <cell r="G843" t="str">
            <v>A01</v>
          </cell>
          <cell r="H843" t="str">
            <v>8TB</v>
          </cell>
          <cell r="I843" t="str">
            <v>1</v>
          </cell>
          <cell r="J843" t="str">
            <v>臨床心理学</v>
          </cell>
          <cell r="K843" t="str">
            <v>5</v>
          </cell>
          <cell r="L843" t="str">
            <v>0</v>
          </cell>
          <cell r="M843" t="str">
            <v>0</v>
          </cell>
          <cell r="N843" t="str">
            <v>0</v>
          </cell>
          <cell r="O843" t="str">
            <v>0</v>
          </cell>
          <cell r="P843" t="str">
            <v>0</v>
          </cell>
          <cell r="Q843" t="str">
            <v>00</v>
          </cell>
          <cell r="R843" t="str">
            <v>0</v>
          </cell>
          <cell r="S843" t="str">
            <v>0</v>
          </cell>
        </row>
        <row r="844">
          <cell r="C844" t="str">
            <v>261023A01</v>
          </cell>
          <cell r="D844" t="str">
            <v>261023A0187A1</v>
          </cell>
          <cell r="E844" t="str">
            <v>418</v>
          </cell>
          <cell r="F844" t="str">
            <v>261023</v>
          </cell>
          <cell r="G844" t="str">
            <v>A01</v>
          </cell>
          <cell r="H844" t="str">
            <v>87A</v>
          </cell>
          <cell r="I844" t="str">
            <v>1</v>
          </cell>
          <cell r="J844" t="str">
            <v>芸術</v>
          </cell>
          <cell r="K844" t="str">
            <v>5</v>
          </cell>
          <cell r="L844" t="str">
            <v>0</v>
          </cell>
          <cell r="M844" t="str">
            <v>0</v>
          </cell>
          <cell r="N844" t="str">
            <v>0</v>
          </cell>
          <cell r="O844" t="str">
            <v>0</v>
          </cell>
          <cell r="P844" t="str">
            <v>0</v>
          </cell>
          <cell r="Q844" t="str">
            <v>00</v>
          </cell>
          <cell r="R844" t="str">
            <v>0</v>
          </cell>
          <cell r="S844" t="str">
            <v>0</v>
          </cell>
        </row>
        <row r="845">
          <cell r="C845" t="str">
            <v>261024A01</v>
          </cell>
          <cell r="D845" t="str">
            <v>261024A011CA1</v>
          </cell>
          <cell r="E845" t="str">
            <v>418</v>
          </cell>
          <cell r="F845" t="str">
            <v>261024</v>
          </cell>
          <cell r="G845" t="str">
            <v>A01</v>
          </cell>
          <cell r="H845" t="str">
            <v>1CA</v>
          </cell>
          <cell r="I845" t="str">
            <v>1</v>
          </cell>
          <cell r="J845" t="str">
            <v>応用情報技術</v>
          </cell>
          <cell r="K845" t="str">
            <v>5</v>
          </cell>
          <cell r="L845" t="str">
            <v>0</v>
          </cell>
          <cell r="M845" t="str">
            <v>0</v>
          </cell>
          <cell r="N845" t="str">
            <v>0</v>
          </cell>
          <cell r="O845" t="str">
            <v>0</v>
          </cell>
          <cell r="P845" t="str">
            <v>0</v>
          </cell>
          <cell r="Q845" t="str">
            <v>00</v>
          </cell>
          <cell r="R845" t="str">
            <v>0</v>
          </cell>
          <cell r="S845" t="str">
            <v>0</v>
          </cell>
        </row>
        <row r="846">
          <cell r="C846" t="str">
            <v>271001A01</v>
          </cell>
          <cell r="D846" t="str">
            <v>271001A0101D1</v>
          </cell>
          <cell r="E846" t="str">
            <v>418</v>
          </cell>
          <cell r="F846" t="str">
            <v>271001</v>
          </cell>
          <cell r="G846" t="str">
            <v>A01</v>
          </cell>
          <cell r="H846" t="str">
            <v>01D</v>
          </cell>
          <cell r="I846" t="str">
            <v>1</v>
          </cell>
          <cell r="J846" t="str">
            <v>医学</v>
          </cell>
          <cell r="K846" t="str">
            <v>5</v>
          </cell>
          <cell r="L846" t="str">
            <v>0</v>
          </cell>
          <cell r="M846" t="str">
            <v>0</v>
          </cell>
          <cell r="N846" t="str">
            <v>0</v>
          </cell>
          <cell r="O846" t="str">
            <v>0</v>
          </cell>
          <cell r="P846" t="str">
            <v>0</v>
          </cell>
          <cell r="Q846" t="str">
            <v>00</v>
          </cell>
          <cell r="R846" t="str">
            <v>0</v>
          </cell>
          <cell r="S846" t="str">
            <v>0</v>
          </cell>
        </row>
        <row r="847">
          <cell r="C847" t="str">
            <v>271002A01</v>
          </cell>
          <cell r="D847" t="str">
            <v>271002A0190A1</v>
          </cell>
          <cell r="E847" t="str">
            <v>418</v>
          </cell>
          <cell r="F847" t="str">
            <v>271002</v>
          </cell>
          <cell r="G847" t="str">
            <v>A01</v>
          </cell>
          <cell r="H847" t="str">
            <v>90A</v>
          </cell>
          <cell r="I847" t="str">
            <v>1</v>
          </cell>
          <cell r="J847" t="str">
            <v>音楽</v>
          </cell>
          <cell r="K847" t="str">
            <v>5</v>
          </cell>
          <cell r="L847" t="str">
            <v>0</v>
          </cell>
          <cell r="M847" t="str">
            <v>0</v>
          </cell>
          <cell r="N847" t="str">
            <v>0</v>
          </cell>
          <cell r="O847" t="str">
            <v>0</v>
          </cell>
          <cell r="P847" t="str">
            <v>0</v>
          </cell>
          <cell r="Q847" t="str">
            <v>00</v>
          </cell>
          <cell r="R847" t="str">
            <v>0</v>
          </cell>
          <cell r="S847" t="str">
            <v>0</v>
          </cell>
        </row>
        <row r="848">
          <cell r="C848" t="str">
            <v>271003A01</v>
          </cell>
          <cell r="D848" t="str">
            <v>271003A014NA1</v>
          </cell>
          <cell r="E848" t="str">
            <v>418</v>
          </cell>
          <cell r="F848" t="str">
            <v>271003</v>
          </cell>
          <cell r="G848" t="str">
            <v>A01</v>
          </cell>
          <cell r="H848" t="str">
            <v>4NA</v>
          </cell>
          <cell r="I848" t="str">
            <v>1</v>
          </cell>
          <cell r="J848" t="str">
            <v>コンピュータサイエンス</v>
          </cell>
          <cell r="K848" t="str">
            <v>5</v>
          </cell>
          <cell r="L848" t="str">
            <v>0</v>
          </cell>
          <cell r="M848" t="str">
            <v>0</v>
          </cell>
          <cell r="N848" t="str">
            <v>0</v>
          </cell>
          <cell r="O848" t="str">
            <v>0</v>
          </cell>
          <cell r="P848" t="str">
            <v>0</v>
          </cell>
          <cell r="Q848" t="str">
            <v>00</v>
          </cell>
          <cell r="R848" t="str">
            <v>0</v>
          </cell>
          <cell r="S848" t="str">
            <v>0</v>
          </cell>
        </row>
        <row r="849">
          <cell r="C849" t="str">
            <v>271003A01</v>
          </cell>
          <cell r="D849" t="str">
            <v>271003A0160B1</v>
          </cell>
          <cell r="E849" t="str">
            <v>418</v>
          </cell>
          <cell r="F849" t="str">
            <v>271003</v>
          </cell>
          <cell r="G849" t="str">
            <v>A01</v>
          </cell>
          <cell r="H849" t="str">
            <v>60B</v>
          </cell>
          <cell r="I849" t="str">
            <v>1</v>
          </cell>
          <cell r="J849" t="str">
            <v>法学</v>
          </cell>
          <cell r="K849" t="str">
            <v>5</v>
          </cell>
          <cell r="L849" t="str">
            <v>0</v>
          </cell>
          <cell r="M849" t="str">
            <v>0</v>
          </cell>
          <cell r="N849" t="str">
            <v>0</v>
          </cell>
          <cell r="O849" t="str">
            <v>0</v>
          </cell>
          <cell r="P849" t="str">
            <v>0</v>
          </cell>
          <cell r="Q849" t="str">
            <v>00</v>
          </cell>
          <cell r="R849" t="str">
            <v>0</v>
          </cell>
          <cell r="S849" t="str">
            <v>0</v>
          </cell>
        </row>
        <row r="850">
          <cell r="C850" t="str">
            <v>271003A01</v>
          </cell>
          <cell r="D850" t="str">
            <v>271003A0165B1</v>
          </cell>
          <cell r="E850" t="str">
            <v>418</v>
          </cell>
          <cell r="F850" t="str">
            <v>271003</v>
          </cell>
          <cell r="G850" t="str">
            <v>A01</v>
          </cell>
          <cell r="H850" t="str">
            <v>65B</v>
          </cell>
          <cell r="I850" t="str">
            <v>1</v>
          </cell>
          <cell r="J850" t="str">
            <v>経済学</v>
          </cell>
          <cell r="K850" t="str">
            <v>5</v>
          </cell>
          <cell r="L850" t="str">
            <v>0</v>
          </cell>
          <cell r="M850" t="str">
            <v>0</v>
          </cell>
          <cell r="N850" t="str">
            <v>0</v>
          </cell>
          <cell r="O850" t="str">
            <v>0</v>
          </cell>
          <cell r="P850" t="str">
            <v>0</v>
          </cell>
          <cell r="Q850" t="str">
            <v>00</v>
          </cell>
          <cell r="R850" t="str">
            <v>0</v>
          </cell>
          <cell r="S850" t="str">
            <v>0</v>
          </cell>
        </row>
        <row r="851">
          <cell r="C851" t="str">
            <v>271003A01</v>
          </cell>
          <cell r="D851" t="str">
            <v>271003A0168B1</v>
          </cell>
          <cell r="E851" t="str">
            <v>418</v>
          </cell>
          <cell r="F851" t="str">
            <v>271003</v>
          </cell>
          <cell r="G851" t="str">
            <v>A01</v>
          </cell>
          <cell r="H851" t="str">
            <v>68B</v>
          </cell>
          <cell r="I851" t="str">
            <v>1</v>
          </cell>
          <cell r="J851" t="str">
            <v>商学</v>
          </cell>
          <cell r="K851" t="str">
            <v>5</v>
          </cell>
          <cell r="L851" t="str">
            <v>0</v>
          </cell>
          <cell r="M851" t="str">
            <v>0</v>
          </cell>
          <cell r="N851" t="str">
            <v>0</v>
          </cell>
          <cell r="O851" t="str">
            <v>0</v>
          </cell>
          <cell r="P851" t="str">
            <v>0</v>
          </cell>
          <cell r="Q851" t="str">
            <v>00</v>
          </cell>
          <cell r="R851" t="str">
            <v>0</v>
          </cell>
          <cell r="S851" t="str">
            <v>0</v>
          </cell>
        </row>
        <row r="852">
          <cell r="C852" t="str">
            <v>271003A01</v>
          </cell>
          <cell r="D852" t="str">
            <v>271003A016LA1</v>
          </cell>
          <cell r="E852" t="str">
            <v>418</v>
          </cell>
          <cell r="F852" t="str">
            <v>271003</v>
          </cell>
          <cell r="G852" t="str">
            <v>A01</v>
          </cell>
          <cell r="H852" t="str">
            <v>6LA</v>
          </cell>
          <cell r="I852" t="str">
            <v>1</v>
          </cell>
          <cell r="J852" t="str">
            <v>法務</v>
          </cell>
          <cell r="K852" t="str">
            <v>5</v>
          </cell>
          <cell r="L852" t="str">
            <v>0</v>
          </cell>
          <cell r="M852" t="str">
            <v>0</v>
          </cell>
          <cell r="N852" t="str">
            <v>0</v>
          </cell>
          <cell r="O852" t="str">
            <v>0</v>
          </cell>
          <cell r="P852" t="str">
            <v>0</v>
          </cell>
          <cell r="Q852" t="str">
            <v>00</v>
          </cell>
          <cell r="R852" t="str">
            <v>0</v>
          </cell>
          <cell r="S852" t="str">
            <v>0</v>
          </cell>
        </row>
        <row r="853">
          <cell r="C853" t="str">
            <v>271003A01</v>
          </cell>
          <cell r="D853" t="str">
            <v>271003A0196B1</v>
          </cell>
          <cell r="E853" t="str">
            <v>418</v>
          </cell>
          <cell r="F853" t="str">
            <v>271003</v>
          </cell>
          <cell r="G853" t="str">
            <v>A01</v>
          </cell>
          <cell r="H853" t="str">
            <v>96B</v>
          </cell>
          <cell r="I853" t="str">
            <v>1</v>
          </cell>
          <cell r="J853" t="str">
            <v>国際学</v>
          </cell>
          <cell r="K853" t="str">
            <v>5</v>
          </cell>
          <cell r="L853" t="str">
            <v>0</v>
          </cell>
          <cell r="M853" t="str">
            <v>0</v>
          </cell>
          <cell r="N853" t="str">
            <v>0</v>
          </cell>
          <cell r="O853" t="str">
            <v>0</v>
          </cell>
          <cell r="P853" t="str">
            <v>0</v>
          </cell>
          <cell r="Q853" t="str">
            <v>00</v>
          </cell>
          <cell r="R853" t="str">
            <v>0</v>
          </cell>
          <cell r="S853" t="str">
            <v>0</v>
          </cell>
        </row>
        <row r="854">
          <cell r="C854" t="str">
            <v>271004A01</v>
          </cell>
          <cell r="D854" t="str">
            <v>271004A0122A1</v>
          </cell>
          <cell r="E854" t="str">
            <v>418</v>
          </cell>
          <cell r="F854" t="str">
            <v>271004</v>
          </cell>
          <cell r="G854" t="str">
            <v>A01</v>
          </cell>
          <cell r="H854" t="str">
            <v>22A</v>
          </cell>
          <cell r="I854" t="str">
            <v>1</v>
          </cell>
          <cell r="J854" t="str">
            <v>人間科学</v>
          </cell>
          <cell r="K854" t="str">
            <v>5</v>
          </cell>
          <cell r="L854" t="str">
            <v>0</v>
          </cell>
          <cell r="M854" t="str">
            <v>0</v>
          </cell>
          <cell r="N854" t="str">
            <v>0</v>
          </cell>
          <cell r="O854" t="str">
            <v>0</v>
          </cell>
          <cell r="P854" t="str">
            <v>0</v>
          </cell>
          <cell r="Q854" t="str">
            <v>00</v>
          </cell>
          <cell r="R854" t="str">
            <v>0</v>
          </cell>
          <cell r="S854" t="str">
            <v>0</v>
          </cell>
        </row>
        <row r="855">
          <cell r="C855" t="str">
            <v>271004A01</v>
          </cell>
          <cell r="D855" t="str">
            <v>271004A0165B1</v>
          </cell>
          <cell r="E855" t="str">
            <v>418</v>
          </cell>
          <cell r="F855" t="str">
            <v>271004</v>
          </cell>
          <cell r="G855" t="str">
            <v>A01</v>
          </cell>
          <cell r="H855" t="str">
            <v>65B</v>
          </cell>
          <cell r="I855" t="str">
            <v>1</v>
          </cell>
          <cell r="J855" t="str">
            <v>経済学</v>
          </cell>
          <cell r="K855" t="str">
            <v>5</v>
          </cell>
          <cell r="L855" t="str">
            <v>0</v>
          </cell>
          <cell r="M855" t="str">
            <v>0</v>
          </cell>
          <cell r="N855" t="str">
            <v>0</v>
          </cell>
          <cell r="O855" t="str">
            <v>0</v>
          </cell>
          <cell r="P855" t="str">
            <v>0</v>
          </cell>
          <cell r="Q855" t="str">
            <v>00</v>
          </cell>
          <cell r="R855" t="str">
            <v>0</v>
          </cell>
          <cell r="S855" t="str">
            <v>0</v>
          </cell>
        </row>
        <row r="856">
          <cell r="C856" t="str">
            <v>271004A01</v>
          </cell>
          <cell r="D856" t="str">
            <v>271004A0166A1</v>
          </cell>
          <cell r="E856" t="str">
            <v>418</v>
          </cell>
          <cell r="F856" t="str">
            <v>271004</v>
          </cell>
          <cell r="G856" t="str">
            <v>A01</v>
          </cell>
          <cell r="H856" t="str">
            <v>66A</v>
          </cell>
          <cell r="I856" t="str">
            <v>1</v>
          </cell>
          <cell r="J856" t="str">
            <v>経営学</v>
          </cell>
          <cell r="K856" t="str">
            <v>5</v>
          </cell>
          <cell r="L856" t="str">
            <v>0</v>
          </cell>
          <cell r="M856" t="str">
            <v>0</v>
          </cell>
          <cell r="N856" t="str">
            <v>0</v>
          </cell>
          <cell r="O856" t="str">
            <v>0</v>
          </cell>
          <cell r="P856" t="str">
            <v>0</v>
          </cell>
          <cell r="Q856" t="str">
            <v>00</v>
          </cell>
          <cell r="R856" t="str">
            <v>0</v>
          </cell>
          <cell r="S856" t="str">
            <v>0</v>
          </cell>
        </row>
        <row r="857">
          <cell r="C857" t="str">
            <v>271004A01</v>
          </cell>
          <cell r="D857" t="str">
            <v>271004A017LA1</v>
          </cell>
          <cell r="E857" t="str">
            <v>418</v>
          </cell>
          <cell r="F857" t="str">
            <v>271004</v>
          </cell>
          <cell r="G857" t="str">
            <v>A01</v>
          </cell>
          <cell r="H857" t="str">
            <v>7LA</v>
          </cell>
          <cell r="I857" t="str">
            <v>1</v>
          </cell>
          <cell r="J857" t="str">
            <v>経営情報</v>
          </cell>
          <cell r="K857" t="str">
            <v>5</v>
          </cell>
          <cell r="L857" t="str">
            <v>0</v>
          </cell>
          <cell r="M857" t="str">
            <v>0</v>
          </cell>
          <cell r="N857" t="str">
            <v>0</v>
          </cell>
          <cell r="O857" t="str">
            <v>0</v>
          </cell>
          <cell r="P857" t="str">
            <v>0</v>
          </cell>
          <cell r="Q857" t="str">
            <v>00</v>
          </cell>
          <cell r="R857" t="str">
            <v>0</v>
          </cell>
          <cell r="S857" t="str">
            <v>0</v>
          </cell>
        </row>
        <row r="858">
          <cell r="C858" t="str">
            <v>271006A01</v>
          </cell>
          <cell r="D858" t="str">
            <v>271006A0120B1</v>
          </cell>
          <cell r="E858" t="str">
            <v>418</v>
          </cell>
          <cell r="F858" t="str">
            <v>271006</v>
          </cell>
          <cell r="G858" t="str">
            <v>A01</v>
          </cell>
          <cell r="H858" t="str">
            <v>20B</v>
          </cell>
          <cell r="I858" t="str">
            <v>1</v>
          </cell>
          <cell r="J858" t="str">
            <v>工学</v>
          </cell>
          <cell r="K858" t="str">
            <v>5</v>
          </cell>
          <cell r="L858" t="str">
            <v>0</v>
          </cell>
          <cell r="M858" t="str">
            <v>0</v>
          </cell>
          <cell r="N858" t="str">
            <v>0</v>
          </cell>
          <cell r="O858" t="str">
            <v>0</v>
          </cell>
          <cell r="P858" t="str">
            <v>0</v>
          </cell>
          <cell r="Q858" t="str">
            <v>00</v>
          </cell>
          <cell r="R858" t="str">
            <v>0</v>
          </cell>
          <cell r="S858" t="str">
            <v>0</v>
          </cell>
        </row>
        <row r="859">
          <cell r="C859" t="str">
            <v>271006A01</v>
          </cell>
          <cell r="D859" t="str">
            <v>271006A0127B1</v>
          </cell>
          <cell r="E859" t="str">
            <v>418</v>
          </cell>
          <cell r="F859" t="str">
            <v>271006</v>
          </cell>
          <cell r="G859" t="str">
            <v>A01</v>
          </cell>
          <cell r="H859" t="str">
            <v>27B</v>
          </cell>
          <cell r="I859" t="str">
            <v>1</v>
          </cell>
          <cell r="J859" t="str">
            <v>情報科学</v>
          </cell>
          <cell r="K859" t="str">
            <v>5</v>
          </cell>
          <cell r="L859" t="str">
            <v>0</v>
          </cell>
          <cell r="M859" t="str">
            <v>0</v>
          </cell>
          <cell r="N859" t="str">
            <v>0</v>
          </cell>
          <cell r="O859" t="str">
            <v>0</v>
          </cell>
          <cell r="P859" t="str">
            <v>0</v>
          </cell>
          <cell r="Q859" t="str">
            <v>00</v>
          </cell>
          <cell r="R859" t="str">
            <v>0</v>
          </cell>
          <cell r="S859" t="str">
            <v>0</v>
          </cell>
        </row>
        <row r="860">
          <cell r="C860" t="str">
            <v>271006A01</v>
          </cell>
          <cell r="D860" t="str">
            <v>271006A013VA1</v>
          </cell>
          <cell r="E860" t="str">
            <v>418</v>
          </cell>
          <cell r="F860" t="str">
            <v>271006</v>
          </cell>
          <cell r="G860" t="str">
            <v>A01</v>
          </cell>
          <cell r="H860" t="str">
            <v>3VA</v>
          </cell>
          <cell r="I860" t="str">
            <v>1</v>
          </cell>
          <cell r="J860" t="str">
            <v>知的財産</v>
          </cell>
          <cell r="K860" t="str">
            <v>5</v>
          </cell>
          <cell r="L860" t="str">
            <v>0</v>
          </cell>
          <cell r="M860" t="str">
            <v>0</v>
          </cell>
          <cell r="N860" t="str">
            <v>0</v>
          </cell>
          <cell r="O860" t="str">
            <v>0</v>
          </cell>
          <cell r="P860" t="str">
            <v>0</v>
          </cell>
          <cell r="Q860" t="str">
            <v>00</v>
          </cell>
          <cell r="R860" t="str">
            <v>0</v>
          </cell>
          <cell r="S860" t="str">
            <v>0</v>
          </cell>
        </row>
        <row r="861">
          <cell r="C861" t="str">
            <v>271006A02</v>
          </cell>
          <cell r="D861" t="str">
            <v>271006A0206B1</v>
          </cell>
          <cell r="E861" t="str">
            <v>418</v>
          </cell>
          <cell r="F861" t="str">
            <v>271006</v>
          </cell>
          <cell r="G861" t="str">
            <v>A02</v>
          </cell>
          <cell r="H861" t="str">
            <v>06B</v>
          </cell>
          <cell r="I861" t="str">
            <v>1</v>
          </cell>
          <cell r="J861" t="str">
            <v>薬学</v>
          </cell>
          <cell r="K861" t="str">
            <v>5</v>
          </cell>
          <cell r="L861" t="str">
            <v>0</v>
          </cell>
          <cell r="M861" t="str">
            <v>0</v>
          </cell>
          <cell r="N861" t="str">
            <v>0</v>
          </cell>
          <cell r="O861" t="str">
            <v>0</v>
          </cell>
          <cell r="P861" t="str">
            <v>0</v>
          </cell>
          <cell r="Q861" t="str">
            <v>00</v>
          </cell>
          <cell r="R861" t="str">
            <v>0</v>
          </cell>
          <cell r="S861" t="str">
            <v>0</v>
          </cell>
        </row>
        <row r="862">
          <cell r="C862" t="str">
            <v>271006A02</v>
          </cell>
          <cell r="D862" t="str">
            <v>271006A0220A1</v>
          </cell>
          <cell r="E862" t="str">
            <v>418</v>
          </cell>
          <cell r="F862" t="str">
            <v>271006</v>
          </cell>
          <cell r="G862" t="str">
            <v>A02</v>
          </cell>
          <cell r="H862" t="str">
            <v>20A</v>
          </cell>
          <cell r="I862" t="str">
            <v>1</v>
          </cell>
          <cell r="J862" t="str">
            <v>工学</v>
          </cell>
          <cell r="K862" t="str">
            <v>5</v>
          </cell>
          <cell r="L862" t="str">
            <v>0</v>
          </cell>
          <cell r="M862" t="str">
            <v>0</v>
          </cell>
          <cell r="N862" t="str">
            <v>0</v>
          </cell>
          <cell r="O862" t="str">
            <v>0</v>
          </cell>
          <cell r="P862" t="str">
            <v>0</v>
          </cell>
          <cell r="Q862" t="str">
            <v>00</v>
          </cell>
          <cell r="R862" t="str">
            <v>0</v>
          </cell>
          <cell r="S862" t="str">
            <v>0</v>
          </cell>
        </row>
        <row r="863">
          <cell r="C863" t="str">
            <v>271006A02</v>
          </cell>
          <cell r="D863" t="str">
            <v>271006A0240A1</v>
          </cell>
          <cell r="E863" t="str">
            <v>418</v>
          </cell>
          <cell r="F863" t="str">
            <v>271006</v>
          </cell>
          <cell r="G863" t="str">
            <v>A02</v>
          </cell>
          <cell r="H863" t="str">
            <v>40A</v>
          </cell>
          <cell r="I863" t="str">
            <v>1</v>
          </cell>
          <cell r="J863" t="str">
            <v>国際言語文化</v>
          </cell>
          <cell r="K863" t="str">
            <v>5</v>
          </cell>
          <cell r="L863" t="str">
            <v>0</v>
          </cell>
          <cell r="M863" t="str">
            <v>0</v>
          </cell>
          <cell r="N863" t="str">
            <v>0</v>
          </cell>
          <cell r="O863" t="str">
            <v>0</v>
          </cell>
          <cell r="P863" t="str">
            <v>0</v>
          </cell>
          <cell r="Q863" t="str">
            <v>00</v>
          </cell>
          <cell r="R863" t="str">
            <v>0</v>
          </cell>
          <cell r="S863" t="str">
            <v>0</v>
          </cell>
        </row>
        <row r="864">
          <cell r="C864" t="str">
            <v>271006A02</v>
          </cell>
          <cell r="D864" t="str">
            <v>271006A0260A1</v>
          </cell>
          <cell r="E864" t="str">
            <v>418</v>
          </cell>
          <cell r="F864" t="str">
            <v>271006</v>
          </cell>
          <cell r="G864" t="str">
            <v>A02</v>
          </cell>
          <cell r="H864" t="str">
            <v>60A</v>
          </cell>
          <cell r="I864" t="str">
            <v>1</v>
          </cell>
          <cell r="J864" t="str">
            <v>法学</v>
          </cell>
          <cell r="K864" t="str">
            <v>5</v>
          </cell>
          <cell r="L864" t="str">
            <v>0</v>
          </cell>
          <cell r="M864" t="str">
            <v>0</v>
          </cell>
          <cell r="N864" t="str">
            <v>0</v>
          </cell>
          <cell r="O864" t="str">
            <v>0</v>
          </cell>
          <cell r="P864" t="str">
            <v>0</v>
          </cell>
          <cell r="Q864" t="str">
            <v>00</v>
          </cell>
          <cell r="R864" t="str">
            <v>0</v>
          </cell>
          <cell r="S864" t="str">
            <v>0</v>
          </cell>
        </row>
        <row r="865">
          <cell r="C865" t="str">
            <v>271006A02</v>
          </cell>
          <cell r="D865" t="str">
            <v>271006A0271B1</v>
          </cell>
          <cell r="E865" t="str">
            <v>418</v>
          </cell>
          <cell r="F865" t="str">
            <v>271006</v>
          </cell>
          <cell r="G865" t="str">
            <v>A02</v>
          </cell>
          <cell r="H865" t="str">
            <v>71B</v>
          </cell>
          <cell r="I865" t="str">
            <v>1</v>
          </cell>
          <cell r="J865" t="str">
            <v>経営情報学</v>
          </cell>
          <cell r="K865" t="str">
            <v>5</v>
          </cell>
          <cell r="L865" t="str">
            <v>0</v>
          </cell>
          <cell r="M865" t="str">
            <v>0</v>
          </cell>
          <cell r="N865" t="str">
            <v>0</v>
          </cell>
          <cell r="O865" t="str">
            <v>0</v>
          </cell>
          <cell r="P865" t="str">
            <v>0</v>
          </cell>
          <cell r="Q865" t="str">
            <v>00</v>
          </cell>
          <cell r="R865" t="str">
            <v>0</v>
          </cell>
          <cell r="S865" t="str">
            <v>0</v>
          </cell>
        </row>
        <row r="866">
          <cell r="C866" t="str">
            <v>271006A03</v>
          </cell>
          <cell r="D866" t="str">
            <v>271006A0307A1</v>
          </cell>
          <cell r="E866" t="str">
            <v>418</v>
          </cell>
          <cell r="F866" t="str">
            <v>271006</v>
          </cell>
          <cell r="G866" t="str">
            <v>A03</v>
          </cell>
          <cell r="H866" t="str">
            <v>07A</v>
          </cell>
          <cell r="I866" t="str">
            <v>1</v>
          </cell>
          <cell r="J866" t="str">
            <v>看護学</v>
          </cell>
          <cell r="K866" t="str">
            <v>5</v>
          </cell>
          <cell r="L866" t="str">
            <v>0</v>
          </cell>
          <cell r="M866" t="str">
            <v>0</v>
          </cell>
          <cell r="N866" t="str">
            <v>0</v>
          </cell>
          <cell r="O866" t="str">
            <v>0</v>
          </cell>
          <cell r="P866" t="str">
            <v>0</v>
          </cell>
          <cell r="Q866" t="str">
            <v>00</v>
          </cell>
          <cell r="R866" t="str">
            <v>0</v>
          </cell>
          <cell r="S866" t="str">
            <v>0</v>
          </cell>
        </row>
        <row r="867">
          <cell r="C867" t="str">
            <v>271006A03</v>
          </cell>
          <cell r="D867" t="str">
            <v>271006A031MA1</v>
          </cell>
          <cell r="E867" t="str">
            <v>418</v>
          </cell>
          <cell r="F867" t="str">
            <v>271006</v>
          </cell>
          <cell r="G867" t="str">
            <v>A03</v>
          </cell>
          <cell r="H867" t="str">
            <v>1MA</v>
          </cell>
          <cell r="I867" t="str">
            <v>1</v>
          </cell>
          <cell r="J867" t="str">
            <v>社会環境科学</v>
          </cell>
          <cell r="K867" t="str">
            <v>5</v>
          </cell>
          <cell r="L867" t="str">
            <v>0</v>
          </cell>
          <cell r="M867" t="str">
            <v>0</v>
          </cell>
          <cell r="N867" t="str">
            <v>0</v>
          </cell>
          <cell r="O867" t="str">
            <v>0</v>
          </cell>
          <cell r="P867" t="str">
            <v>0</v>
          </cell>
          <cell r="Q867" t="str">
            <v>00</v>
          </cell>
          <cell r="R867" t="str">
            <v>0</v>
          </cell>
          <cell r="S867" t="str">
            <v>0</v>
          </cell>
        </row>
        <row r="868">
          <cell r="C868" t="str">
            <v>271006A03</v>
          </cell>
          <cell r="D868" t="str">
            <v>271006A039KB1</v>
          </cell>
          <cell r="E868" t="str">
            <v>418</v>
          </cell>
          <cell r="F868" t="str">
            <v>271006</v>
          </cell>
          <cell r="G868" t="str">
            <v>A03</v>
          </cell>
          <cell r="H868" t="str">
            <v>9KB</v>
          </cell>
          <cell r="I868" t="str">
            <v>1</v>
          </cell>
          <cell r="J868" t="str">
            <v>総合人間科学</v>
          </cell>
          <cell r="K868" t="str">
            <v>5</v>
          </cell>
          <cell r="L868" t="str">
            <v>0</v>
          </cell>
          <cell r="M868" t="str">
            <v>0</v>
          </cell>
          <cell r="N868" t="str">
            <v>0</v>
          </cell>
          <cell r="O868" t="str">
            <v>0</v>
          </cell>
          <cell r="P868" t="str">
            <v>0</v>
          </cell>
          <cell r="Q868" t="str">
            <v>00</v>
          </cell>
          <cell r="R868" t="str">
            <v>0</v>
          </cell>
          <cell r="S868" t="str">
            <v>0</v>
          </cell>
        </row>
        <row r="869">
          <cell r="C869" t="str">
            <v>271007A01</v>
          </cell>
          <cell r="D869" t="str">
            <v>271007A0120B1</v>
          </cell>
          <cell r="E869" t="str">
            <v>418</v>
          </cell>
          <cell r="F869" t="str">
            <v>271007</v>
          </cell>
          <cell r="G869" t="str">
            <v>A01</v>
          </cell>
          <cell r="H869" t="str">
            <v>20B</v>
          </cell>
          <cell r="I869" t="str">
            <v>1</v>
          </cell>
          <cell r="J869" t="str">
            <v>工学</v>
          </cell>
          <cell r="K869" t="str">
            <v>5</v>
          </cell>
          <cell r="L869" t="str">
            <v>0</v>
          </cell>
          <cell r="M869" t="str">
            <v>0</v>
          </cell>
          <cell r="N869" t="str">
            <v>0</v>
          </cell>
          <cell r="O869" t="str">
            <v>0</v>
          </cell>
          <cell r="P869" t="str">
            <v>0</v>
          </cell>
          <cell r="Q869" t="str">
            <v>00</v>
          </cell>
          <cell r="R869" t="str">
            <v>0</v>
          </cell>
          <cell r="S869" t="str">
            <v>0</v>
          </cell>
        </row>
        <row r="870">
          <cell r="C870" t="str">
            <v>271007A01</v>
          </cell>
          <cell r="D870" t="str">
            <v>271007A015NB1</v>
          </cell>
          <cell r="E870" t="str">
            <v>418</v>
          </cell>
          <cell r="F870" t="str">
            <v>271007</v>
          </cell>
          <cell r="G870" t="str">
            <v>A01</v>
          </cell>
          <cell r="H870" t="str">
            <v>5NB</v>
          </cell>
          <cell r="I870" t="str">
            <v>1</v>
          </cell>
          <cell r="J870" t="str">
            <v>経営・流通学</v>
          </cell>
          <cell r="K870" t="str">
            <v>5</v>
          </cell>
          <cell r="L870" t="str">
            <v>0</v>
          </cell>
          <cell r="M870" t="str">
            <v>0</v>
          </cell>
          <cell r="N870" t="str">
            <v>0</v>
          </cell>
          <cell r="O870" t="str">
            <v>0</v>
          </cell>
          <cell r="P870" t="str">
            <v>0</v>
          </cell>
          <cell r="Q870" t="str">
            <v>00</v>
          </cell>
          <cell r="R870" t="str">
            <v>0</v>
          </cell>
          <cell r="S870" t="str">
            <v>0</v>
          </cell>
        </row>
        <row r="871">
          <cell r="C871" t="str">
            <v>271007A01</v>
          </cell>
          <cell r="D871" t="str">
            <v>271007A0165B1</v>
          </cell>
          <cell r="E871" t="str">
            <v>418</v>
          </cell>
          <cell r="F871" t="str">
            <v>271007</v>
          </cell>
          <cell r="G871" t="str">
            <v>A01</v>
          </cell>
          <cell r="H871" t="str">
            <v>65B</v>
          </cell>
          <cell r="I871" t="str">
            <v>1</v>
          </cell>
          <cell r="J871" t="str">
            <v>経済学</v>
          </cell>
          <cell r="K871" t="str">
            <v>5</v>
          </cell>
          <cell r="L871" t="str">
            <v>0</v>
          </cell>
          <cell r="M871" t="str">
            <v>0</v>
          </cell>
          <cell r="N871" t="str">
            <v>0</v>
          </cell>
          <cell r="O871" t="str">
            <v>0</v>
          </cell>
          <cell r="P871" t="str">
            <v>0</v>
          </cell>
          <cell r="Q871" t="str">
            <v>00</v>
          </cell>
          <cell r="R871" t="str">
            <v>0</v>
          </cell>
          <cell r="S871" t="str">
            <v>0</v>
          </cell>
        </row>
        <row r="872">
          <cell r="C872" t="str">
            <v>271007A01</v>
          </cell>
          <cell r="D872" t="str">
            <v>271007A019JA1</v>
          </cell>
          <cell r="E872" t="str">
            <v>418</v>
          </cell>
          <cell r="F872" t="str">
            <v>271007</v>
          </cell>
          <cell r="G872" t="str">
            <v>A01</v>
          </cell>
          <cell r="H872" t="str">
            <v>9JA</v>
          </cell>
          <cell r="I872" t="str">
            <v>1</v>
          </cell>
          <cell r="J872" t="str">
            <v>人間環境学</v>
          </cell>
          <cell r="K872" t="str">
            <v>5</v>
          </cell>
          <cell r="L872" t="str">
            <v>0</v>
          </cell>
          <cell r="M872" t="str">
            <v>0</v>
          </cell>
          <cell r="N872" t="str">
            <v>0</v>
          </cell>
          <cell r="O872" t="str">
            <v>0</v>
          </cell>
          <cell r="P872" t="str">
            <v>0</v>
          </cell>
          <cell r="Q872" t="str">
            <v>00</v>
          </cell>
          <cell r="R872" t="str">
            <v>0</v>
          </cell>
          <cell r="S872" t="str">
            <v>0</v>
          </cell>
        </row>
        <row r="873">
          <cell r="C873" t="str">
            <v>271008A01</v>
          </cell>
          <cell r="D873" t="str">
            <v>271008A0102D1</v>
          </cell>
          <cell r="E873" t="str">
            <v>418</v>
          </cell>
          <cell r="F873" t="str">
            <v>271008</v>
          </cell>
          <cell r="G873" t="str">
            <v>A01</v>
          </cell>
          <cell r="H873" t="str">
            <v>02D</v>
          </cell>
          <cell r="I873" t="str">
            <v>1</v>
          </cell>
          <cell r="J873" t="str">
            <v>歯学</v>
          </cell>
          <cell r="K873" t="str">
            <v>5</v>
          </cell>
          <cell r="L873" t="str">
            <v>0</v>
          </cell>
          <cell r="M873" t="str">
            <v>0</v>
          </cell>
          <cell r="N873" t="str">
            <v>0</v>
          </cell>
          <cell r="O873" t="str">
            <v>0</v>
          </cell>
          <cell r="P873" t="str">
            <v>0</v>
          </cell>
          <cell r="Q873" t="str">
            <v>00</v>
          </cell>
          <cell r="R873" t="str">
            <v>0</v>
          </cell>
          <cell r="S873" t="str">
            <v>0</v>
          </cell>
        </row>
        <row r="874">
          <cell r="C874" t="str">
            <v>271009A01</v>
          </cell>
          <cell r="D874" t="str">
            <v>271009A0120B1</v>
          </cell>
          <cell r="E874" t="str">
            <v>418</v>
          </cell>
          <cell r="F874" t="str">
            <v>271009</v>
          </cell>
          <cell r="G874" t="str">
            <v>A01</v>
          </cell>
          <cell r="H874" t="str">
            <v>20B</v>
          </cell>
          <cell r="I874" t="str">
            <v>1</v>
          </cell>
          <cell r="J874" t="str">
            <v>工学</v>
          </cell>
          <cell r="K874" t="str">
            <v>5</v>
          </cell>
          <cell r="L874" t="str">
            <v>0</v>
          </cell>
          <cell r="M874" t="str">
            <v>0</v>
          </cell>
          <cell r="N874" t="str">
            <v>0</v>
          </cell>
          <cell r="O874" t="str">
            <v>0</v>
          </cell>
          <cell r="P874" t="str">
            <v>0</v>
          </cell>
          <cell r="Q874" t="str">
            <v>00</v>
          </cell>
          <cell r="R874" t="str">
            <v>0</v>
          </cell>
          <cell r="S874" t="str">
            <v>0</v>
          </cell>
        </row>
        <row r="875">
          <cell r="C875" t="str">
            <v>271009A01</v>
          </cell>
          <cell r="D875" t="str">
            <v>271009A014VA1</v>
          </cell>
          <cell r="E875" t="str">
            <v>418</v>
          </cell>
          <cell r="F875" t="str">
            <v>271009</v>
          </cell>
          <cell r="G875" t="str">
            <v>A01</v>
          </cell>
          <cell r="H875" t="str">
            <v>4VA</v>
          </cell>
          <cell r="I875" t="str">
            <v>1</v>
          </cell>
          <cell r="J875" t="str">
            <v>医療福祉工学</v>
          </cell>
          <cell r="K875" t="str">
            <v>5</v>
          </cell>
          <cell r="L875" t="str">
            <v>0</v>
          </cell>
          <cell r="M875" t="str">
            <v>0</v>
          </cell>
          <cell r="N875" t="str">
            <v>0</v>
          </cell>
          <cell r="O875" t="str">
            <v>0</v>
          </cell>
          <cell r="P875" t="str">
            <v>0</v>
          </cell>
          <cell r="Q875" t="str">
            <v>00</v>
          </cell>
          <cell r="R875" t="str">
            <v>0</v>
          </cell>
          <cell r="S875" t="str">
            <v>0</v>
          </cell>
        </row>
        <row r="876">
          <cell r="C876" t="str">
            <v>271009A01</v>
          </cell>
          <cell r="D876" t="str">
            <v>271009A018KA1</v>
          </cell>
          <cell r="E876" t="str">
            <v>418</v>
          </cell>
          <cell r="F876" t="str">
            <v>271009</v>
          </cell>
          <cell r="G876" t="str">
            <v>A01</v>
          </cell>
          <cell r="H876" t="str">
            <v>8KA</v>
          </cell>
          <cell r="I876" t="str">
            <v>1</v>
          </cell>
          <cell r="J876" t="str">
            <v>総合情報学</v>
          </cell>
          <cell r="K876" t="str">
            <v>5</v>
          </cell>
          <cell r="L876" t="str">
            <v>0</v>
          </cell>
          <cell r="M876" t="str">
            <v>0</v>
          </cell>
          <cell r="N876" t="str">
            <v>0</v>
          </cell>
          <cell r="O876" t="str">
            <v>0</v>
          </cell>
          <cell r="P876" t="str">
            <v>0</v>
          </cell>
          <cell r="Q876" t="str">
            <v>00</v>
          </cell>
          <cell r="R876" t="str">
            <v>0</v>
          </cell>
          <cell r="S876" t="str">
            <v>0</v>
          </cell>
        </row>
        <row r="877">
          <cell r="C877" t="str">
            <v>271010A01</v>
          </cell>
          <cell r="D877" t="str">
            <v>271010A0106B1</v>
          </cell>
          <cell r="E877" t="str">
            <v>418</v>
          </cell>
          <cell r="F877" t="str">
            <v>271010</v>
          </cell>
          <cell r="G877" t="str">
            <v>A01</v>
          </cell>
          <cell r="H877" t="str">
            <v>06B</v>
          </cell>
          <cell r="I877" t="str">
            <v>1</v>
          </cell>
          <cell r="J877" t="str">
            <v>薬学</v>
          </cell>
          <cell r="K877" t="str">
            <v>5</v>
          </cell>
          <cell r="L877" t="str">
            <v>0</v>
          </cell>
          <cell r="M877" t="str">
            <v>0</v>
          </cell>
          <cell r="N877" t="str">
            <v>0</v>
          </cell>
          <cell r="O877" t="str">
            <v>0</v>
          </cell>
          <cell r="P877" t="str">
            <v>0</v>
          </cell>
          <cell r="Q877" t="str">
            <v>00</v>
          </cell>
          <cell r="R877" t="str">
            <v>0</v>
          </cell>
          <cell r="S877" t="str">
            <v>0</v>
          </cell>
        </row>
        <row r="878">
          <cell r="C878" t="str">
            <v>271011A01</v>
          </cell>
          <cell r="D878" t="str">
            <v>271011A0141B1</v>
          </cell>
          <cell r="E878" t="str">
            <v>418</v>
          </cell>
          <cell r="F878" t="str">
            <v>271011</v>
          </cell>
          <cell r="G878" t="str">
            <v>A01</v>
          </cell>
          <cell r="H878" t="str">
            <v>41B</v>
          </cell>
          <cell r="I878" t="str">
            <v>1</v>
          </cell>
          <cell r="J878" t="str">
            <v>文学</v>
          </cell>
          <cell r="K878" t="str">
            <v>5</v>
          </cell>
          <cell r="L878" t="str">
            <v>0</v>
          </cell>
          <cell r="M878" t="str">
            <v>0</v>
          </cell>
          <cell r="N878" t="str">
            <v>0</v>
          </cell>
          <cell r="O878" t="str">
            <v>0</v>
          </cell>
          <cell r="P878" t="str">
            <v>0</v>
          </cell>
          <cell r="Q878" t="str">
            <v>00</v>
          </cell>
          <cell r="R878" t="str">
            <v>0</v>
          </cell>
          <cell r="S878" t="str">
            <v>0</v>
          </cell>
        </row>
        <row r="879">
          <cell r="C879" t="str">
            <v>271012A01</v>
          </cell>
          <cell r="D879" t="str">
            <v>271012A0157B1</v>
          </cell>
          <cell r="E879" t="str">
            <v>418</v>
          </cell>
          <cell r="F879" t="str">
            <v>271012</v>
          </cell>
          <cell r="G879" t="str">
            <v>A01</v>
          </cell>
          <cell r="H879" t="str">
            <v>57B</v>
          </cell>
          <cell r="I879" t="str">
            <v>1</v>
          </cell>
          <cell r="J879" t="str">
            <v>比較文化</v>
          </cell>
          <cell r="K879" t="str">
            <v>5</v>
          </cell>
          <cell r="L879" t="str">
            <v>0</v>
          </cell>
          <cell r="M879" t="str">
            <v>0</v>
          </cell>
          <cell r="N879" t="str">
            <v>0</v>
          </cell>
          <cell r="O879" t="str">
            <v>0</v>
          </cell>
          <cell r="P879" t="str">
            <v>0</v>
          </cell>
          <cell r="Q879" t="str">
            <v>00</v>
          </cell>
          <cell r="R879" t="str">
            <v>0</v>
          </cell>
          <cell r="S879" t="str">
            <v>0</v>
          </cell>
        </row>
        <row r="880">
          <cell r="C880" t="str">
            <v>271013A01</v>
          </cell>
          <cell r="D880" t="str">
            <v>271013A0141A1</v>
          </cell>
          <cell r="E880" t="str">
            <v>418</v>
          </cell>
          <cell r="F880" t="str">
            <v>271013</v>
          </cell>
          <cell r="G880" t="str">
            <v>A01</v>
          </cell>
          <cell r="H880" t="str">
            <v>41A</v>
          </cell>
          <cell r="I880" t="str">
            <v>1</v>
          </cell>
          <cell r="J880" t="str">
            <v>文学</v>
          </cell>
          <cell r="K880" t="str">
            <v>5</v>
          </cell>
          <cell r="L880" t="str">
            <v>0</v>
          </cell>
          <cell r="M880" t="str">
            <v>0</v>
          </cell>
          <cell r="N880" t="str">
            <v>0</v>
          </cell>
          <cell r="O880" t="str">
            <v>0</v>
          </cell>
          <cell r="P880" t="str">
            <v>0</v>
          </cell>
          <cell r="Q880" t="str">
            <v>00</v>
          </cell>
          <cell r="R880" t="str">
            <v>0</v>
          </cell>
          <cell r="S880" t="str">
            <v>0</v>
          </cell>
        </row>
        <row r="881">
          <cell r="C881" t="str">
            <v>271013A01</v>
          </cell>
          <cell r="D881" t="str">
            <v>271013A0165B1</v>
          </cell>
          <cell r="E881" t="str">
            <v>418</v>
          </cell>
          <cell r="F881" t="str">
            <v>271013</v>
          </cell>
          <cell r="G881" t="str">
            <v>A01</v>
          </cell>
          <cell r="H881" t="str">
            <v>65B</v>
          </cell>
          <cell r="I881" t="str">
            <v>1</v>
          </cell>
          <cell r="J881" t="str">
            <v>経済学</v>
          </cell>
          <cell r="K881" t="str">
            <v>5</v>
          </cell>
          <cell r="L881" t="str">
            <v>0</v>
          </cell>
          <cell r="M881" t="str">
            <v>0</v>
          </cell>
          <cell r="N881" t="str">
            <v>0</v>
          </cell>
          <cell r="O881" t="str">
            <v>0</v>
          </cell>
          <cell r="P881" t="str">
            <v>0</v>
          </cell>
          <cell r="Q881" t="str">
            <v>00</v>
          </cell>
          <cell r="R881" t="str">
            <v>0</v>
          </cell>
          <cell r="S881" t="str">
            <v>0</v>
          </cell>
        </row>
        <row r="882">
          <cell r="C882" t="str">
            <v>271013A01</v>
          </cell>
          <cell r="D882" t="str">
            <v>271013A0166B1</v>
          </cell>
          <cell r="E882" t="str">
            <v>418</v>
          </cell>
          <cell r="F882" t="str">
            <v>271013</v>
          </cell>
          <cell r="G882" t="str">
            <v>A01</v>
          </cell>
          <cell r="H882" t="str">
            <v>66B</v>
          </cell>
          <cell r="I882" t="str">
            <v>1</v>
          </cell>
          <cell r="J882" t="str">
            <v>経営学</v>
          </cell>
          <cell r="K882" t="str">
            <v>5</v>
          </cell>
          <cell r="L882" t="str">
            <v>0</v>
          </cell>
          <cell r="M882" t="str">
            <v>0</v>
          </cell>
          <cell r="N882" t="str">
            <v>0</v>
          </cell>
          <cell r="O882" t="str">
            <v>0</v>
          </cell>
          <cell r="P882" t="str">
            <v>0</v>
          </cell>
          <cell r="Q882" t="str">
            <v>00</v>
          </cell>
          <cell r="R882" t="str">
            <v>0</v>
          </cell>
          <cell r="S882" t="str">
            <v>0</v>
          </cell>
        </row>
        <row r="883">
          <cell r="C883" t="str">
            <v>271014A01</v>
          </cell>
          <cell r="D883" t="str">
            <v>271014A0120B1</v>
          </cell>
          <cell r="E883" t="str">
            <v>418</v>
          </cell>
          <cell r="F883" t="str">
            <v>271014</v>
          </cell>
          <cell r="G883" t="str">
            <v>A01</v>
          </cell>
          <cell r="H883" t="str">
            <v>20B</v>
          </cell>
          <cell r="I883" t="str">
            <v>1</v>
          </cell>
          <cell r="J883" t="str">
            <v>工学</v>
          </cell>
          <cell r="K883" t="str">
            <v>5</v>
          </cell>
          <cell r="L883" t="str">
            <v>0</v>
          </cell>
          <cell r="M883" t="str">
            <v>0</v>
          </cell>
          <cell r="N883" t="str">
            <v>0</v>
          </cell>
          <cell r="O883" t="str">
            <v>0</v>
          </cell>
          <cell r="P883" t="str">
            <v>0</v>
          </cell>
          <cell r="Q883" t="str">
            <v>00</v>
          </cell>
          <cell r="R883" t="str">
            <v>0</v>
          </cell>
          <cell r="S883" t="str">
            <v>0</v>
          </cell>
        </row>
        <row r="884">
          <cell r="C884" t="str">
            <v>271014A01</v>
          </cell>
          <cell r="D884" t="str">
            <v>271014A013TA1</v>
          </cell>
          <cell r="E884" t="str">
            <v>418</v>
          </cell>
          <cell r="F884" t="str">
            <v>271014</v>
          </cell>
          <cell r="G884" t="str">
            <v>A01</v>
          </cell>
          <cell r="H884" t="str">
            <v>3TA</v>
          </cell>
          <cell r="I884" t="str">
            <v>1</v>
          </cell>
          <cell r="J884" t="str">
            <v>会計</v>
          </cell>
          <cell r="K884" t="str">
            <v>5</v>
          </cell>
          <cell r="L884" t="str">
            <v>0</v>
          </cell>
          <cell r="M884" t="str">
            <v>0</v>
          </cell>
          <cell r="N884" t="str">
            <v>0</v>
          </cell>
          <cell r="O884" t="str">
            <v>0</v>
          </cell>
          <cell r="P884" t="str">
            <v>0</v>
          </cell>
          <cell r="Q884" t="str">
            <v>00</v>
          </cell>
          <cell r="R884" t="str">
            <v>0</v>
          </cell>
          <cell r="S884" t="str">
            <v>0</v>
          </cell>
        </row>
        <row r="885">
          <cell r="C885" t="str">
            <v>271014A01</v>
          </cell>
          <cell r="D885" t="str">
            <v>271014A0141B1</v>
          </cell>
          <cell r="E885" t="str">
            <v>418</v>
          </cell>
          <cell r="F885" t="str">
            <v>271014</v>
          </cell>
          <cell r="G885" t="str">
            <v>A01</v>
          </cell>
          <cell r="H885" t="str">
            <v>41B</v>
          </cell>
          <cell r="I885" t="str">
            <v>1</v>
          </cell>
          <cell r="J885" t="str">
            <v>文学</v>
          </cell>
          <cell r="K885" t="str">
            <v>5</v>
          </cell>
          <cell r="L885" t="str">
            <v>0</v>
          </cell>
          <cell r="M885" t="str">
            <v>0</v>
          </cell>
          <cell r="N885" t="str">
            <v>0</v>
          </cell>
          <cell r="O885" t="str">
            <v>0</v>
          </cell>
          <cell r="P885" t="str">
            <v>0</v>
          </cell>
          <cell r="Q885" t="str">
            <v>00</v>
          </cell>
          <cell r="R885" t="str">
            <v>0</v>
          </cell>
          <cell r="S885" t="str">
            <v>0</v>
          </cell>
        </row>
        <row r="886">
          <cell r="C886" t="str">
            <v>271014A01</v>
          </cell>
          <cell r="D886" t="str">
            <v>271014A0156B1</v>
          </cell>
          <cell r="E886" t="str">
            <v>418</v>
          </cell>
          <cell r="F886" t="str">
            <v>271014</v>
          </cell>
          <cell r="G886" t="str">
            <v>A01</v>
          </cell>
          <cell r="H886" t="str">
            <v>56B</v>
          </cell>
          <cell r="I886" t="str">
            <v>1</v>
          </cell>
          <cell r="J886" t="str">
            <v>社会学</v>
          </cell>
          <cell r="K886" t="str">
            <v>5</v>
          </cell>
          <cell r="L886" t="str">
            <v>0</v>
          </cell>
          <cell r="M886" t="str">
            <v>0</v>
          </cell>
          <cell r="N886" t="str">
            <v>0</v>
          </cell>
          <cell r="O886" t="str">
            <v>0</v>
          </cell>
          <cell r="P886" t="str">
            <v>0</v>
          </cell>
          <cell r="Q886" t="str">
            <v>00</v>
          </cell>
          <cell r="R886" t="str">
            <v>0</v>
          </cell>
          <cell r="S886" t="str">
            <v>0</v>
          </cell>
        </row>
        <row r="887">
          <cell r="C887" t="str">
            <v>271014A01</v>
          </cell>
          <cell r="D887" t="str">
            <v>271014A0160B1</v>
          </cell>
          <cell r="E887" t="str">
            <v>418</v>
          </cell>
          <cell r="F887" t="str">
            <v>271014</v>
          </cell>
          <cell r="G887" t="str">
            <v>A01</v>
          </cell>
          <cell r="H887" t="str">
            <v>60B</v>
          </cell>
          <cell r="I887" t="str">
            <v>1</v>
          </cell>
          <cell r="J887" t="str">
            <v>法学</v>
          </cell>
          <cell r="K887" t="str">
            <v>5</v>
          </cell>
          <cell r="L887" t="str">
            <v>0</v>
          </cell>
          <cell r="M887" t="str">
            <v>0</v>
          </cell>
          <cell r="N887" t="str">
            <v>0</v>
          </cell>
          <cell r="O887" t="str">
            <v>0</v>
          </cell>
          <cell r="P887" t="str">
            <v>0</v>
          </cell>
          <cell r="Q887" t="str">
            <v>00</v>
          </cell>
          <cell r="R887" t="str">
            <v>0</v>
          </cell>
          <cell r="S887" t="str">
            <v>0</v>
          </cell>
        </row>
        <row r="888">
          <cell r="C888" t="str">
            <v>271014A01</v>
          </cell>
          <cell r="D888" t="str">
            <v>271014A0165B1</v>
          </cell>
          <cell r="E888" t="str">
            <v>418</v>
          </cell>
          <cell r="F888" t="str">
            <v>271014</v>
          </cell>
          <cell r="G888" t="str">
            <v>A01</v>
          </cell>
          <cell r="H888" t="str">
            <v>65B</v>
          </cell>
          <cell r="I888" t="str">
            <v>1</v>
          </cell>
          <cell r="J888" t="str">
            <v>経済学</v>
          </cell>
          <cell r="K888" t="str">
            <v>5</v>
          </cell>
          <cell r="L888" t="str">
            <v>0</v>
          </cell>
          <cell r="M888" t="str">
            <v>0</v>
          </cell>
          <cell r="N888" t="str">
            <v>0</v>
          </cell>
          <cell r="O888" t="str">
            <v>0</v>
          </cell>
          <cell r="P888" t="str">
            <v>0</v>
          </cell>
          <cell r="Q888" t="str">
            <v>00</v>
          </cell>
          <cell r="R888" t="str">
            <v>0</v>
          </cell>
          <cell r="S888" t="str">
            <v>0</v>
          </cell>
        </row>
        <row r="889">
          <cell r="C889" t="str">
            <v>271014A01</v>
          </cell>
          <cell r="D889" t="str">
            <v>271014A0168B1</v>
          </cell>
          <cell r="E889" t="str">
            <v>418</v>
          </cell>
          <cell r="F889" t="str">
            <v>271014</v>
          </cell>
          <cell r="G889" t="str">
            <v>A01</v>
          </cell>
          <cell r="H889" t="str">
            <v>68B</v>
          </cell>
          <cell r="I889" t="str">
            <v>1</v>
          </cell>
          <cell r="J889" t="str">
            <v>商学</v>
          </cell>
          <cell r="K889" t="str">
            <v>5</v>
          </cell>
          <cell r="L889" t="str">
            <v>0</v>
          </cell>
          <cell r="M889" t="str">
            <v>0</v>
          </cell>
          <cell r="N889" t="str">
            <v>0</v>
          </cell>
          <cell r="O889" t="str">
            <v>0</v>
          </cell>
          <cell r="P889" t="str">
            <v>0</v>
          </cell>
          <cell r="Q889" t="str">
            <v>00</v>
          </cell>
          <cell r="R889" t="str">
            <v>0</v>
          </cell>
          <cell r="S889" t="str">
            <v>0</v>
          </cell>
        </row>
        <row r="890">
          <cell r="C890" t="str">
            <v>271014A01</v>
          </cell>
          <cell r="D890" t="str">
            <v>271014A016LA1</v>
          </cell>
          <cell r="E890" t="str">
            <v>418</v>
          </cell>
          <cell r="F890" t="str">
            <v>271014</v>
          </cell>
          <cell r="G890" t="str">
            <v>A01</v>
          </cell>
          <cell r="H890" t="str">
            <v>6LA</v>
          </cell>
          <cell r="I890" t="str">
            <v>1</v>
          </cell>
          <cell r="J890" t="str">
            <v>法務</v>
          </cell>
          <cell r="K890" t="str">
            <v>5</v>
          </cell>
          <cell r="L890" t="str">
            <v>0</v>
          </cell>
          <cell r="M890" t="str">
            <v>0</v>
          </cell>
          <cell r="N890" t="str">
            <v>0</v>
          </cell>
          <cell r="O890" t="str">
            <v>0</v>
          </cell>
          <cell r="P890" t="str">
            <v>0</v>
          </cell>
          <cell r="Q890" t="str">
            <v>00</v>
          </cell>
          <cell r="R890" t="str">
            <v>0</v>
          </cell>
          <cell r="S890" t="str">
            <v>0</v>
          </cell>
        </row>
        <row r="891">
          <cell r="C891" t="str">
            <v>271014A01</v>
          </cell>
          <cell r="D891" t="str">
            <v>271014A018KB1</v>
          </cell>
          <cell r="E891" t="str">
            <v>418</v>
          </cell>
          <cell r="F891" t="str">
            <v>271014</v>
          </cell>
          <cell r="G891" t="str">
            <v>A01</v>
          </cell>
          <cell r="H891" t="str">
            <v>8KB</v>
          </cell>
          <cell r="I891" t="str">
            <v>1</v>
          </cell>
          <cell r="J891" t="str">
            <v>総合情報学</v>
          </cell>
          <cell r="K891" t="str">
            <v>5</v>
          </cell>
          <cell r="L891" t="str">
            <v>0</v>
          </cell>
          <cell r="M891" t="str">
            <v>0</v>
          </cell>
          <cell r="N891" t="str">
            <v>0</v>
          </cell>
          <cell r="O891" t="str">
            <v>0</v>
          </cell>
          <cell r="P891" t="str">
            <v>0</v>
          </cell>
          <cell r="Q891" t="str">
            <v>00</v>
          </cell>
          <cell r="R891" t="str">
            <v>0</v>
          </cell>
          <cell r="S891" t="str">
            <v>0</v>
          </cell>
        </row>
        <row r="892">
          <cell r="C892" t="str">
            <v>271014A01</v>
          </cell>
          <cell r="D892" t="str">
            <v>271014A019FB1</v>
          </cell>
          <cell r="E892" t="str">
            <v>418</v>
          </cell>
          <cell r="F892" t="str">
            <v>271014</v>
          </cell>
          <cell r="G892" t="str">
            <v>A01</v>
          </cell>
          <cell r="H892" t="str">
            <v>9FB</v>
          </cell>
          <cell r="I892" t="str">
            <v>1</v>
          </cell>
          <cell r="J892" t="str">
            <v>外国語教育学</v>
          </cell>
          <cell r="K892" t="str">
            <v>5</v>
          </cell>
          <cell r="L892" t="str">
            <v>0</v>
          </cell>
          <cell r="M892" t="str">
            <v>0</v>
          </cell>
          <cell r="N892" t="str">
            <v>0</v>
          </cell>
          <cell r="O892" t="str">
            <v>0</v>
          </cell>
          <cell r="P892" t="str">
            <v>0</v>
          </cell>
          <cell r="Q892" t="str">
            <v>00</v>
          </cell>
          <cell r="R892" t="str">
            <v>0</v>
          </cell>
          <cell r="S892" t="str">
            <v>0</v>
          </cell>
        </row>
        <row r="893">
          <cell r="C893" t="str">
            <v>271015A01</v>
          </cell>
          <cell r="D893" t="str">
            <v>271015A0101D1</v>
          </cell>
          <cell r="E893" t="str">
            <v>418</v>
          </cell>
          <cell r="F893" t="str">
            <v>271015</v>
          </cell>
          <cell r="G893" t="str">
            <v>A01</v>
          </cell>
          <cell r="H893" t="str">
            <v>01D</v>
          </cell>
          <cell r="I893" t="str">
            <v>1</v>
          </cell>
          <cell r="J893" t="str">
            <v>医学</v>
          </cell>
          <cell r="K893" t="str">
            <v>5</v>
          </cell>
          <cell r="L893" t="str">
            <v>0</v>
          </cell>
          <cell r="M893" t="str">
            <v>0</v>
          </cell>
          <cell r="N893" t="str">
            <v>0</v>
          </cell>
          <cell r="O893" t="str">
            <v>0</v>
          </cell>
          <cell r="P893" t="str">
            <v>0</v>
          </cell>
          <cell r="Q893" t="str">
            <v>00</v>
          </cell>
          <cell r="R893" t="str">
            <v>0</v>
          </cell>
          <cell r="S893" t="str">
            <v>0</v>
          </cell>
        </row>
        <row r="894">
          <cell r="C894" t="str">
            <v>271016A01</v>
          </cell>
          <cell r="D894" t="str">
            <v>271016A0145B1</v>
          </cell>
          <cell r="E894" t="str">
            <v>418</v>
          </cell>
          <cell r="F894" t="str">
            <v>271016</v>
          </cell>
          <cell r="G894" t="str">
            <v>A01</v>
          </cell>
          <cell r="H894" t="str">
            <v>45B</v>
          </cell>
          <cell r="I894" t="str">
            <v>1</v>
          </cell>
          <cell r="J894" t="str">
            <v>外国語学</v>
          </cell>
          <cell r="K894" t="str">
            <v>5</v>
          </cell>
          <cell r="L894" t="str">
            <v>0</v>
          </cell>
          <cell r="M894" t="str">
            <v>0</v>
          </cell>
          <cell r="N894" t="str">
            <v>0</v>
          </cell>
          <cell r="O894" t="str">
            <v>0</v>
          </cell>
          <cell r="P894" t="str">
            <v>0</v>
          </cell>
          <cell r="Q894" t="str">
            <v>00</v>
          </cell>
          <cell r="R894" t="str">
            <v>0</v>
          </cell>
          <cell r="S894" t="str">
            <v>0</v>
          </cell>
        </row>
        <row r="895">
          <cell r="C895" t="str">
            <v>271017A01</v>
          </cell>
          <cell r="D895" t="str">
            <v>271017A0101D1</v>
          </cell>
          <cell r="E895" t="str">
            <v>418</v>
          </cell>
          <cell r="F895" t="str">
            <v>271017</v>
          </cell>
          <cell r="G895" t="str">
            <v>A01</v>
          </cell>
          <cell r="H895" t="str">
            <v>01D</v>
          </cell>
          <cell r="I895" t="str">
            <v>1</v>
          </cell>
          <cell r="J895" t="str">
            <v>医学</v>
          </cell>
          <cell r="K895" t="str">
            <v>5</v>
          </cell>
          <cell r="L895" t="str">
            <v>0</v>
          </cell>
          <cell r="M895" t="str">
            <v>0</v>
          </cell>
          <cell r="N895" t="str">
            <v>0</v>
          </cell>
          <cell r="O895" t="str">
            <v>0</v>
          </cell>
          <cell r="P895" t="str">
            <v>0</v>
          </cell>
          <cell r="Q895" t="str">
            <v>00</v>
          </cell>
          <cell r="R895" t="str">
            <v>0</v>
          </cell>
          <cell r="S895" t="str">
            <v>0</v>
          </cell>
        </row>
        <row r="896">
          <cell r="C896" t="str">
            <v>271017A01</v>
          </cell>
          <cell r="D896" t="str">
            <v>271017A0106B1</v>
          </cell>
          <cell r="E896" t="str">
            <v>418</v>
          </cell>
          <cell r="F896" t="str">
            <v>271017</v>
          </cell>
          <cell r="G896" t="str">
            <v>A01</v>
          </cell>
          <cell r="H896" t="str">
            <v>06B</v>
          </cell>
          <cell r="I896" t="str">
            <v>1</v>
          </cell>
          <cell r="J896" t="str">
            <v>薬学</v>
          </cell>
          <cell r="K896" t="str">
            <v>5</v>
          </cell>
          <cell r="L896" t="str">
            <v>0</v>
          </cell>
          <cell r="M896" t="str">
            <v>0</v>
          </cell>
          <cell r="N896" t="str">
            <v>0</v>
          </cell>
          <cell r="O896" t="str">
            <v>0</v>
          </cell>
          <cell r="P896" t="str">
            <v>0</v>
          </cell>
          <cell r="Q896" t="str">
            <v>00</v>
          </cell>
          <cell r="R896" t="str">
            <v>0</v>
          </cell>
          <cell r="S896" t="str">
            <v>0</v>
          </cell>
        </row>
        <row r="897">
          <cell r="C897" t="str">
            <v>271017A01</v>
          </cell>
          <cell r="D897" t="str">
            <v>271017A011HB1</v>
          </cell>
          <cell r="E897" t="str">
            <v>418</v>
          </cell>
          <cell r="F897" t="str">
            <v>271017</v>
          </cell>
          <cell r="G897" t="str">
            <v>A01</v>
          </cell>
          <cell r="H897" t="str">
            <v>1HB</v>
          </cell>
          <cell r="I897" t="str">
            <v>1</v>
          </cell>
          <cell r="J897" t="str">
            <v>システム工学</v>
          </cell>
          <cell r="K897" t="str">
            <v>5</v>
          </cell>
          <cell r="L897" t="str">
            <v>0</v>
          </cell>
          <cell r="M897" t="str">
            <v>0</v>
          </cell>
          <cell r="N897" t="str">
            <v>0</v>
          </cell>
          <cell r="O897" t="str">
            <v>0</v>
          </cell>
          <cell r="P897" t="str">
            <v>0</v>
          </cell>
          <cell r="Q897" t="str">
            <v>00</v>
          </cell>
          <cell r="R897" t="str">
            <v>0</v>
          </cell>
          <cell r="S897" t="str">
            <v>0</v>
          </cell>
        </row>
        <row r="898">
          <cell r="C898" t="str">
            <v>271017A01</v>
          </cell>
          <cell r="D898" t="str">
            <v>271017A0125B1</v>
          </cell>
          <cell r="E898" t="str">
            <v>418</v>
          </cell>
          <cell r="F898" t="str">
            <v>271017</v>
          </cell>
          <cell r="G898" t="str">
            <v>A01</v>
          </cell>
          <cell r="H898" t="str">
            <v>25B</v>
          </cell>
          <cell r="I898" t="str">
            <v>1</v>
          </cell>
          <cell r="J898" t="str">
            <v>産業技術</v>
          </cell>
          <cell r="K898" t="str">
            <v>5</v>
          </cell>
          <cell r="L898" t="str">
            <v>0</v>
          </cell>
          <cell r="M898" t="str">
            <v>0</v>
          </cell>
          <cell r="N898" t="str">
            <v>0</v>
          </cell>
          <cell r="O898" t="str">
            <v>0</v>
          </cell>
          <cell r="P898" t="str">
            <v>0</v>
          </cell>
          <cell r="Q898" t="str">
            <v>00</v>
          </cell>
          <cell r="R898" t="str">
            <v>0</v>
          </cell>
          <cell r="S898" t="str">
            <v>0</v>
          </cell>
        </row>
        <row r="899">
          <cell r="C899" t="str">
            <v>271017A01</v>
          </cell>
          <cell r="D899" t="str">
            <v>271017A0128B1</v>
          </cell>
          <cell r="E899" t="str">
            <v>418</v>
          </cell>
          <cell r="F899" t="str">
            <v>271017</v>
          </cell>
          <cell r="G899" t="str">
            <v>A01</v>
          </cell>
          <cell r="H899" t="str">
            <v>28B</v>
          </cell>
          <cell r="I899" t="str">
            <v>1</v>
          </cell>
          <cell r="J899" t="str">
            <v>工業技術</v>
          </cell>
          <cell r="K899" t="str">
            <v>5</v>
          </cell>
          <cell r="L899" t="str">
            <v>1</v>
          </cell>
          <cell r="M899" t="str">
            <v>0</v>
          </cell>
          <cell r="N899" t="str">
            <v>0</v>
          </cell>
          <cell r="O899" t="str">
            <v>0</v>
          </cell>
          <cell r="P899" t="str">
            <v>0</v>
          </cell>
          <cell r="Q899" t="str">
            <v>00</v>
          </cell>
          <cell r="R899" t="str">
            <v>0</v>
          </cell>
          <cell r="S899" t="str">
            <v>0</v>
          </cell>
        </row>
        <row r="900">
          <cell r="C900" t="str">
            <v>271017A01</v>
          </cell>
          <cell r="D900" t="str">
            <v>271017A0131B1</v>
          </cell>
          <cell r="E900" t="str">
            <v>418</v>
          </cell>
          <cell r="F900" t="str">
            <v>271017</v>
          </cell>
          <cell r="G900" t="str">
            <v>A01</v>
          </cell>
          <cell r="H900" t="str">
            <v>31B</v>
          </cell>
          <cell r="I900" t="str">
            <v>1</v>
          </cell>
          <cell r="J900" t="str">
            <v>農学</v>
          </cell>
          <cell r="K900" t="str">
            <v>5</v>
          </cell>
          <cell r="L900" t="str">
            <v>0</v>
          </cell>
          <cell r="M900" t="str">
            <v>0</v>
          </cell>
          <cell r="N900" t="str">
            <v>0</v>
          </cell>
          <cell r="O900" t="str">
            <v>0</v>
          </cell>
          <cell r="P900" t="str">
            <v>0</v>
          </cell>
          <cell r="Q900" t="str">
            <v>00</v>
          </cell>
          <cell r="R900" t="str">
            <v>0</v>
          </cell>
          <cell r="S900" t="str">
            <v>0</v>
          </cell>
        </row>
        <row r="901">
          <cell r="C901" t="str">
            <v>271017A01</v>
          </cell>
          <cell r="D901" t="str">
            <v>271017A0143A1</v>
          </cell>
          <cell r="E901" t="str">
            <v>418</v>
          </cell>
          <cell r="F901" t="str">
            <v>271017</v>
          </cell>
          <cell r="G901" t="str">
            <v>A01</v>
          </cell>
          <cell r="H901" t="str">
            <v>43A</v>
          </cell>
          <cell r="I901" t="str">
            <v>1</v>
          </cell>
          <cell r="J901" t="str">
            <v>文芸学</v>
          </cell>
          <cell r="K901" t="str">
            <v>5</v>
          </cell>
          <cell r="L901" t="str">
            <v>0</v>
          </cell>
          <cell r="M901" t="str">
            <v>0</v>
          </cell>
          <cell r="N901" t="str">
            <v>0</v>
          </cell>
          <cell r="O901" t="str">
            <v>0</v>
          </cell>
          <cell r="P901" t="str">
            <v>0</v>
          </cell>
          <cell r="Q901" t="str">
            <v>00</v>
          </cell>
          <cell r="R901" t="str">
            <v>0</v>
          </cell>
          <cell r="S901" t="str">
            <v>0</v>
          </cell>
        </row>
        <row r="902">
          <cell r="C902" t="str">
            <v>271017A01</v>
          </cell>
          <cell r="D902" t="str">
            <v>271017A0160B1</v>
          </cell>
          <cell r="E902" t="str">
            <v>418</v>
          </cell>
          <cell r="F902" t="str">
            <v>271017</v>
          </cell>
          <cell r="G902" t="str">
            <v>A01</v>
          </cell>
          <cell r="H902" t="str">
            <v>60B</v>
          </cell>
          <cell r="I902" t="str">
            <v>1</v>
          </cell>
          <cell r="J902" t="str">
            <v>法学</v>
          </cell>
          <cell r="K902" t="str">
            <v>5</v>
          </cell>
          <cell r="L902" t="str">
            <v>0</v>
          </cell>
          <cell r="M902" t="str">
            <v>0</v>
          </cell>
          <cell r="N902" t="str">
            <v>0</v>
          </cell>
          <cell r="O902" t="str">
            <v>0</v>
          </cell>
          <cell r="P902" t="str">
            <v>0</v>
          </cell>
          <cell r="Q902" t="str">
            <v>00</v>
          </cell>
          <cell r="R902" t="str">
            <v>0</v>
          </cell>
          <cell r="S902" t="str">
            <v>0</v>
          </cell>
        </row>
        <row r="903">
          <cell r="C903" t="str">
            <v>271017A01</v>
          </cell>
          <cell r="D903" t="str">
            <v>271017A0165B1</v>
          </cell>
          <cell r="E903" t="str">
            <v>418</v>
          </cell>
          <cell r="F903" t="str">
            <v>271017</v>
          </cell>
          <cell r="G903" t="str">
            <v>A01</v>
          </cell>
          <cell r="H903" t="str">
            <v>65B</v>
          </cell>
          <cell r="I903" t="str">
            <v>1</v>
          </cell>
          <cell r="J903" t="str">
            <v>経済学</v>
          </cell>
          <cell r="K903" t="str">
            <v>5</v>
          </cell>
          <cell r="L903" t="str">
            <v>0</v>
          </cell>
          <cell r="M903" t="str">
            <v>0</v>
          </cell>
          <cell r="N903" t="str">
            <v>0</v>
          </cell>
          <cell r="O903" t="str">
            <v>0</v>
          </cell>
          <cell r="P903" t="str">
            <v>0</v>
          </cell>
          <cell r="Q903" t="str">
            <v>00</v>
          </cell>
          <cell r="R903" t="str">
            <v>0</v>
          </cell>
          <cell r="S903" t="str">
            <v>0</v>
          </cell>
        </row>
        <row r="904">
          <cell r="C904" t="str">
            <v>271017A01</v>
          </cell>
          <cell r="D904" t="str">
            <v>271017A0168B1</v>
          </cell>
          <cell r="E904" t="str">
            <v>418</v>
          </cell>
          <cell r="F904" t="str">
            <v>271017</v>
          </cell>
          <cell r="G904" t="str">
            <v>A01</v>
          </cell>
          <cell r="H904" t="str">
            <v>68B</v>
          </cell>
          <cell r="I904" t="str">
            <v>1</v>
          </cell>
          <cell r="J904" t="str">
            <v>商学</v>
          </cell>
          <cell r="K904" t="str">
            <v>5</v>
          </cell>
          <cell r="L904" t="str">
            <v>0</v>
          </cell>
          <cell r="M904" t="str">
            <v>0</v>
          </cell>
          <cell r="N904" t="str">
            <v>0</v>
          </cell>
          <cell r="O904" t="str">
            <v>0</v>
          </cell>
          <cell r="P904" t="str">
            <v>0</v>
          </cell>
          <cell r="Q904" t="str">
            <v>00</v>
          </cell>
          <cell r="R904" t="str">
            <v>0</v>
          </cell>
          <cell r="S904" t="str">
            <v>0</v>
          </cell>
        </row>
        <row r="905">
          <cell r="C905" t="str">
            <v>271017A01</v>
          </cell>
          <cell r="D905" t="str">
            <v>271017A016LA1</v>
          </cell>
          <cell r="E905" t="str">
            <v>418</v>
          </cell>
          <cell r="F905" t="str">
            <v>271017</v>
          </cell>
          <cell r="G905" t="str">
            <v>A01</v>
          </cell>
          <cell r="H905" t="str">
            <v>6LA</v>
          </cell>
          <cell r="I905" t="str">
            <v>1</v>
          </cell>
          <cell r="J905" t="str">
            <v>法務</v>
          </cell>
          <cell r="K905" t="str">
            <v>5</v>
          </cell>
          <cell r="L905" t="str">
            <v>0</v>
          </cell>
          <cell r="M905" t="str">
            <v>0</v>
          </cell>
          <cell r="N905" t="str">
            <v>0</v>
          </cell>
          <cell r="O905" t="str">
            <v>0</v>
          </cell>
          <cell r="P905" t="str">
            <v>0</v>
          </cell>
          <cell r="Q905" t="str">
            <v>00</v>
          </cell>
          <cell r="R905" t="str">
            <v>0</v>
          </cell>
          <cell r="S905" t="str">
            <v>0</v>
          </cell>
        </row>
        <row r="906">
          <cell r="C906" t="str">
            <v>271017A01</v>
          </cell>
          <cell r="D906" t="str">
            <v>271017A018BB1</v>
          </cell>
          <cell r="E906" t="str">
            <v>418</v>
          </cell>
          <cell r="F906" t="str">
            <v>271017</v>
          </cell>
          <cell r="G906" t="str">
            <v>A01</v>
          </cell>
          <cell r="H906" t="str">
            <v>8BB</v>
          </cell>
          <cell r="I906" t="str">
            <v>1</v>
          </cell>
          <cell r="J906" t="str">
            <v>生物理工学</v>
          </cell>
          <cell r="K906" t="str">
            <v>5</v>
          </cell>
          <cell r="L906" t="str">
            <v>0</v>
          </cell>
          <cell r="M906" t="str">
            <v>0</v>
          </cell>
          <cell r="N906" t="str">
            <v>0</v>
          </cell>
          <cell r="O906" t="str">
            <v>0</v>
          </cell>
          <cell r="P906" t="str">
            <v>0</v>
          </cell>
          <cell r="Q906" t="str">
            <v>00</v>
          </cell>
          <cell r="R906" t="str">
            <v>0</v>
          </cell>
          <cell r="S906" t="str">
            <v>0</v>
          </cell>
        </row>
        <row r="907">
          <cell r="C907" t="str">
            <v>271017A01</v>
          </cell>
          <cell r="D907" t="str">
            <v>271017A018SB1</v>
          </cell>
          <cell r="E907" t="str">
            <v>418</v>
          </cell>
          <cell r="F907" t="str">
            <v>271017</v>
          </cell>
          <cell r="G907" t="str">
            <v>A01</v>
          </cell>
          <cell r="H907" t="str">
            <v>8SB</v>
          </cell>
          <cell r="I907" t="str">
            <v>1</v>
          </cell>
          <cell r="J907" t="str">
            <v>総合理工学</v>
          </cell>
          <cell r="K907" t="str">
            <v>5</v>
          </cell>
          <cell r="L907" t="str">
            <v>0</v>
          </cell>
          <cell r="M907" t="str">
            <v>0</v>
          </cell>
          <cell r="N907" t="str">
            <v>0</v>
          </cell>
          <cell r="O907" t="str">
            <v>0</v>
          </cell>
          <cell r="P907" t="str">
            <v>0</v>
          </cell>
          <cell r="Q907" t="str">
            <v>00</v>
          </cell>
          <cell r="R907" t="str">
            <v>0</v>
          </cell>
          <cell r="S907" t="str">
            <v>0</v>
          </cell>
        </row>
        <row r="908">
          <cell r="C908" t="str">
            <v>271018A01</v>
          </cell>
          <cell r="D908" t="str">
            <v>271018A016GB1</v>
          </cell>
          <cell r="E908" t="str">
            <v>418</v>
          </cell>
          <cell r="F908" t="str">
            <v>271018</v>
          </cell>
          <cell r="G908" t="str">
            <v>A01</v>
          </cell>
          <cell r="H908" t="str">
            <v>6GB</v>
          </cell>
          <cell r="I908" t="str">
            <v>1</v>
          </cell>
          <cell r="J908" t="str">
            <v>人文社会学</v>
          </cell>
          <cell r="K908" t="str">
            <v>5</v>
          </cell>
          <cell r="L908" t="str">
            <v>0</v>
          </cell>
          <cell r="M908" t="str">
            <v>0</v>
          </cell>
          <cell r="N908" t="str">
            <v>0</v>
          </cell>
          <cell r="O908" t="str">
            <v>0</v>
          </cell>
          <cell r="P908" t="str">
            <v>0</v>
          </cell>
          <cell r="Q908" t="str">
            <v>00</v>
          </cell>
          <cell r="R908" t="str">
            <v>0</v>
          </cell>
          <cell r="S908" t="str">
            <v>0</v>
          </cell>
        </row>
        <row r="909">
          <cell r="C909" t="str">
            <v>271019A01</v>
          </cell>
          <cell r="D909" t="str">
            <v>271019A0122A1</v>
          </cell>
          <cell r="E909" t="str">
            <v>418</v>
          </cell>
          <cell r="F909" t="str">
            <v>271019</v>
          </cell>
          <cell r="G909" t="str">
            <v>A01</v>
          </cell>
          <cell r="H909" t="str">
            <v>22A</v>
          </cell>
          <cell r="I909" t="str">
            <v>1</v>
          </cell>
          <cell r="J909" t="str">
            <v>人間科学</v>
          </cell>
          <cell r="K909" t="str">
            <v>5</v>
          </cell>
          <cell r="L909" t="str">
            <v>0</v>
          </cell>
          <cell r="M909" t="str">
            <v>0</v>
          </cell>
          <cell r="N909" t="str">
            <v>0</v>
          </cell>
          <cell r="O909" t="str">
            <v>0</v>
          </cell>
          <cell r="P909" t="str">
            <v>0</v>
          </cell>
          <cell r="Q909" t="str">
            <v>00</v>
          </cell>
          <cell r="R909" t="str">
            <v>0</v>
          </cell>
          <cell r="S909" t="str">
            <v>0</v>
          </cell>
        </row>
        <row r="910">
          <cell r="C910" t="str">
            <v>271021A01</v>
          </cell>
          <cell r="D910" t="str">
            <v>271021A015OA1</v>
          </cell>
          <cell r="E910" t="str">
            <v>418</v>
          </cell>
          <cell r="F910" t="str">
            <v>271021</v>
          </cell>
          <cell r="G910" t="str">
            <v>A01</v>
          </cell>
          <cell r="H910" t="str">
            <v>5OA</v>
          </cell>
          <cell r="I910" t="str">
            <v>1</v>
          </cell>
          <cell r="J910" t="str">
            <v>企業情報</v>
          </cell>
          <cell r="K910" t="str">
            <v>5</v>
          </cell>
          <cell r="L910" t="str">
            <v>0</v>
          </cell>
          <cell r="M910" t="str">
            <v>0</v>
          </cell>
          <cell r="N910" t="str">
            <v>0</v>
          </cell>
          <cell r="O910" t="str">
            <v>0</v>
          </cell>
          <cell r="P910" t="str">
            <v>0</v>
          </cell>
          <cell r="Q910" t="str">
            <v>00</v>
          </cell>
          <cell r="R910" t="str">
            <v>0</v>
          </cell>
          <cell r="S910" t="str">
            <v>0</v>
          </cell>
        </row>
        <row r="911">
          <cell r="C911" t="str">
            <v>271022A01</v>
          </cell>
          <cell r="D911" t="str">
            <v>271022A015CB1</v>
          </cell>
          <cell r="E911" t="str">
            <v>418</v>
          </cell>
          <cell r="F911" t="str">
            <v>271022</v>
          </cell>
          <cell r="G911" t="str">
            <v>A01</v>
          </cell>
          <cell r="H911" t="str">
            <v>5CB</v>
          </cell>
          <cell r="I911" t="str">
            <v>1</v>
          </cell>
          <cell r="J911" t="str">
            <v>地域政策学</v>
          </cell>
          <cell r="K911" t="str">
            <v>5</v>
          </cell>
          <cell r="L911" t="str">
            <v>0</v>
          </cell>
          <cell r="M911" t="str">
            <v>0</v>
          </cell>
          <cell r="N911" t="str">
            <v>0</v>
          </cell>
          <cell r="O911" t="str">
            <v>0</v>
          </cell>
          <cell r="P911" t="str">
            <v>0</v>
          </cell>
          <cell r="Q911" t="str">
            <v>00</v>
          </cell>
          <cell r="R911" t="str">
            <v>0</v>
          </cell>
          <cell r="S911" t="str">
            <v>0</v>
          </cell>
        </row>
        <row r="912">
          <cell r="C912" t="str">
            <v>271022A02</v>
          </cell>
          <cell r="D912" t="str">
            <v>271022A0226B1</v>
          </cell>
          <cell r="E912" t="str">
            <v>418</v>
          </cell>
          <cell r="F912" t="str">
            <v>271022</v>
          </cell>
          <cell r="G912" t="str">
            <v>A02</v>
          </cell>
          <cell r="H912" t="str">
            <v>26B</v>
          </cell>
          <cell r="I912" t="str">
            <v>1</v>
          </cell>
          <cell r="J912" t="str">
            <v>芸術工学</v>
          </cell>
          <cell r="K912" t="str">
            <v>5</v>
          </cell>
          <cell r="L912" t="str">
            <v>0</v>
          </cell>
          <cell r="M912" t="str">
            <v>0</v>
          </cell>
          <cell r="N912" t="str">
            <v>0</v>
          </cell>
          <cell r="O912" t="str">
            <v>0</v>
          </cell>
          <cell r="P912" t="str">
            <v>0</v>
          </cell>
          <cell r="Q912" t="str">
            <v>00</v>
          </cell>
          <cell r="R912" t="str">
            <v>0</v>
          </cell>
          <cell r="S912" t="str">
            <v>0</v>
          </cell>
        </row>
        <row r="913">
          <cell r="C913" t="str">
            <v>271023A01</v>
          </cell>
          <cell r="D913" t="str">
            <v>271023A017BA1</v>
          </cell>
          <cell r="E913" t="str">
            <v>418</v>
          </cell>
          <cell r="F913" t="str">
            <v>271023</v>
          </cell>
          <cell r="G913" t="str">
            <v>A01</v>
          </cell>
          <cell r="H913" t="str">
            <v>7BA</v>
          </cell>
          <cell r="I913" t="str">
            <v>1</v>
          </cell>
          <cell r="J913" t="str">
            <v>芸術制作</v>
          </cell>
          <cell r="K913" t="str">
            <v>5</v>
          </cell>
          <cell r="L913" t="str">
            <v>1</v>
          </cell>
          <cell r="M913" t="str">
            <v>0</v>
          </cell>
          <cell r="N913" t="str">
            <v>0</v>
          </cell>
          <cell r="O913" t="str">
            <v>0</v>
          </cell>
          <cell r="P913" t="str">
            <v>0</v>
          </cell>
          <cell r="Q913" t="str">
            <v>00</v>
          </cell>
          <cell r="R913" t="str">
            <v>0</v>
          </cell>
          <cell r="S913" t="str">
            <v>0</v>
          </cell>
        </row>
        <row r="914">
          <cell r="C914" t="str">
            <v>271023A01</v>
          </cell>
          <cell r="D914" t="str">
            <v>271023A0187B1</v>
          </cell>
          <cell r="E914" t="str">
            <v>418</v>
          </cell>
          <cell r="F914" t="str">
            <v>271023</v>
          </cell>
          <cell r="G914" t="str">
            <v>A01</v>
          </cell>
          <cell r="H914" t="str">
            <v>87B</v>
          </cell>
          <cell r="I914" t="str">
            <v>1</v>
          </cell>
          <cell r="J914" t="str">
            <v>芸術</v>
          </cell>
          <cell r="K914" t="str">
            <v>5</v>
          </cell>
          <cell r="L914" t="str">
            <v>0</v>
          </cell>
          <cell r="M914" t="str">
            <v>0</v>
          </cell>
          <cell r="N914" t="str">
            <v>0</v>
          </cell>
          <cell r="O914" t="str">
            <v>0</v>
          </cell>
          <cell r="P914" t="str">
            <v>0</v>
          </cell>
          <cell r="Q914" t="str">
            <v>00</v>
          </cell>
          <cell r="R914" t="str">
            <v>0</v>
          </cell>
          <cell r="S914" t="str">
            <v>0</v>
          </cell>
        </row>
        <row r="915">
          <cell r="C915" t="str">
            <v>271023A01</v>
          </cell>
          <cell r="D915" t="str">
            <v>271023A0191B1</v>
          </cell>
          <cell r="E915" t="str">
            <v>418</v>
          </cell>
          <cell r="F915" t="str">
            <v>271023</v>
          </cell>
          <cell r="G915" t="str">
            <v>A01</v>
          </cell>
          <cell r="H915" t="str">
            <v>91B</v>
          </cell>
          <cell r="I915" t="str">
            <v>1</v>
          </cell>
          <cell r="J915" t="str">
            <v>芸術文化</v>
          </cell>
          <cell r="K915" t="str">
            <v>5</v>
          </cell>
          <cell r="L915" t="str">
            <v>1</v>
          </cell>
          <cell r="M915" t="str">
            <v>0</v>
          </cell>
          <cell r="N915" t="str">
            <v>0</v>
          </cell>
          <cell r="O915" t="str">
            <v>0</v>
          </cell>
          <cell r="P915" t="str">
            <v>0</v>
          </cell>
          <cell r="Q915" t="str">
            <v>00</v>
          </cell>
          <cell r="R915" t="str">
            <v>0</v>
          </cell>
          <cell r="S915" t="str">
            <v>0</v>
          </cell>
        </row>
        <row r="916">
          <cell r="C916" t="str">
            <v>271024A01</v>
          </cell>
          <cell r="D916" t="str">
            <v>271024A0122A1</v>
          </cell>
          <cell r="E916" t="str">
            <v>418</v>
          </cell>
          <cell r="F916" t="str">
            <v>271024</v>
          </cell>
          <cell r="G916" t="str">
            <v>A01</v>
          </cell>
          <cell r="H916" t="str">
            <v>22A</v>
          </cell>
          <cell r="I916" t="str">
            <v>1</v>
          </cell>
          <cell r="J916" t="str">
            <v>人間科学</v>
          </cell>
          <cell r="K916" t="str">
            <v>5</v>
          </cell>
          <cell r="L916" t="str">
            <v>0</v>
          </cell>
          <cell r="M916" t="str">
            <v>0</v>
          </cell>
          <cell r="N916" t="str">
            <v>0</v>
          </cell>
          <cell r="O916" t="str">
            <v>0</v>
          </cell>
          <cell r="P916" t="str">
            <v>0</v>
          </cell>
          <cell r="Q916" t="str">
            <v>00</v>
          </cell>
          <cell r="R916" t="str">
            <v>0</v>
          </cell>
          <cell r="S916" t="str">
            <v>0</v>
          </cell>
        </row>
        <row r="917">
          <cell r="C917" t="str">
            <v>271025A02</v>
          </cell>
          <cell r="D917" t="str">
            <v>271025A025GA1</v>
          </cell>
          <cell r="E917" t="str">
            <v>418</v>
          </cell>
          <cell r="F917" t="str">
            <v>271025</v>
          </cell>
          <cell r="G917" t="str">
            <v>A02</v>
          </cell>
          <cell r="H917" t="str">
            <v>5GA</v>
          </cell>
          <cell r="I917" t="str">
            <v>1</v>
          </cell>
          <cell r="J917" t="str">
            <v>総合社会科学</v>
          </cell>
          <cell r="K917" t="str">
            <v>5</v>
          </cell>
          <cell r="L917" t="str">
            <v>0</v>
          </cell>
          <cell r="M917" t="str">
            <v>0</v>
          </cell>
          <cell r="N917" t="str">
            <v>0</v>
          </cell>
          <cell r="O917" t="str">
            <v>0</v>
          </cell>
          <cell r="P917" t="str">
            <v>0</v>
          </cell>
          <cell r="Q917" t="str">
            <v>00</v>
          </cell>
          <cell r="R917" t="str">
            <v>0</v>
          </cell>
          <cell r="S917" t="str">
            <v>0</v>
          </cell>
        </row>
        <row r="918">
          <cell r="C918" t="str">
            <v>271025A02</v>
          </cell>
          <cell r="D918" t="str">
            <v>271025A0271B1</v>
          </cell>
          <cell r="E918" t="str">
            <v>418</v>
          </cell>
          <cell r="F918" t="str">
            <v>271025</v>
          </cell>
          <cell r="G918" t="str">
            <v>A02</v>
          </cell>
          <cell r="H918" t="str">
            <v>71B</v>
          </cell>
          <cell r="I918" t="str">
            <v>1</v>
          </cell>
          <cell r="J918" t="str">
            <v>経営情報学</v>
          </cell>
          <cell r="K918" t="str">
            <v>5</v>
          </cell>
          <cell r="L918" t="str">
            <v>0</v>
          </cell>
          <cell r="M918" t="str">
            <v>0</v>
          </cell>
          <cell r="N918" t="str">
            <v>0</v>
          </cell>
          <cell r="O918" t="str">
            <v>0</v>
          </cell>
          <cell r="P918" t="str">
            <v>0</v>
          </cell>
          <cell r="Q918" t="str">
            <v>00</v>
          </cell>
          <cell r="R918" t="str">
            <v>0</v>
          </cell>
          <cell r="S918" t="str">
            <v>0</v>
          </cell>
        </row>
        <row r="919">
          <cell r="C919" t="str">
            <v>271026A01</v>
          </cell>
          <cell r="D919" t="str">
            <v>271026A0183B1</v>
          </cell>
          <cell r="E919" t="str">
            <v>418</v>
          </cell>
          <cell r="F919" t="str">
            <v>271026</v>
          </cell>
          <cell r="G919" t="str">
            <v>A01</v>
          </cell>
          <cell r="H919" t="str">
            <v>83B</v>
          </cell>
          <cell r="I919" t="str">
            <v>1</v>
          </cell>
          <cell r="J919" t="str">
            <v>スポーツ科学</v>
          </cell>
          <cell r="K919" t="str">
            <v>5</v>
          </cell>
          <cell r="L919" t="str">
            <v>0</v>
          </cell>
          <cell r="M919" t="str">
            <v>0</v>
          </cell>
          <cell r="N919" t="str">
            <v>0</v>
          </cell>
          <cell r="O919" t="str">
            <v>0</v>
          </cell>
          <cell r="P919" t="str">
            <v>0</v>
          </cell>
          <cell r="Q919" t="str">
            <v>00</v>
          </cell>
          <cell r="R919" t="str">
            <v>0</v>
          </cell>
          <cell r="S919" t="str">
            <v>0</v>
          </cell>
        </row>
        <row r="920">
          <cell r="C920" t="str">
            <v>271027A01</v>
          </cell>
          <cell r="D920" t="str">
            <v>271027A0141B1</v>
          </cell>
          <cell r="E920" t="str">
            <v>418</v>
          </cell>
          <cell r="F920" t="str">
            <v>271027</v>
          </cell>
          <cell r="G920" t="str">
            <v>A01</v>
          </cell>
          <cell r="H920" t="str">
            <v>41B</v>
          </cell>
          <cell r="I920" t="str">
            <v>1</v>
          </cell>
          <cell r="J920" t="str">
            <v>文学</v>
          </cell>
          <cell r="K920" t="str">
            <v>5</v>
          </cell>
          <cell r="L920" t="str">
            <v>0</v>
          </cell>
          <cell r="M920" t="str">
            <v>0</v>
          </cell>
          <cell r="N920" t="str">
            <v>0</v>
          </cell>
          <cell r="O920" t="str">
            <v>0</v>
          </cell>
          <cell r="P920" t="str">
            <v>0</v>
          </cell>
          <cell r="Q920" t="str">
            <v>00</v>
          </cell>
          <cell r="R920" t="str">
            <v>0</v>
          </cell>
          <cell r="S920" t="str">
            <v>0</v>
          </cell>
        </row>
        <row r="921">
          <cell r="C921" t="str">
            <v>271027A01</v>
          </cell>
          <cell r="D921" t="str">
            <v>271027A014ZA1</v>
          </cell>
          <cell r="E921" t="str">
            <v>418</v>
          </cell>
          <cell r="F921" t="str">
            <v>271027</v>
          </cell>
          <cell r="G921" t="str">
            <v>A01</v>
          </cell>
          <cell r="H921" t="str">
            <v>4ZA</v>
          </cell>
          <cell r="I921" t="str">
            <v>1</v>
          </cell>
          <cell r="J921" t="str">
            <v>現代人間学</v>
          </cell>
          <cell r="K921" t="str">
            <v>5</v>
          </cell>
          <cell r="L921" t="str">
            <v>0</v>
          </cell>
          <cell r="M921" t="str">
            <v>0</v>
          </cell>
          <cell r="N921" t="str">
            <v>0</v>
          </cell>
          <cell r="O921" t="str">
            <v>0</v>
          </cell>
          <cell r="P921" t="str">
            <v>0</v>
          </cell>
          <cell r="Q921" t="str">
            <v>00</v>
          </cell>
          <cell r="R921" t="str">
            <v>0</v>
          </cell>
          <cell r="S921" t="str">
            <v>0</v>
          </cell>
        </row>
        <row r="922">
          <cell r="C922" t="str">
            <v>271028A01</v>
          </cell>
          <cell r="D922" t="str">
            <v>271028A0141B1</v>
          </cell>
          <cell r="E922" t="str">
            <v>418</v>
          </cell>
          <cell r="F922" t="str">
            <v>271028</v>
          </cell>
          <cell r="G922" t="str">
            <v>A01</v>
          </cell>
          <cell r="H922" t="str">
            <v>41B</v>
          </cell>
          <cell r="I922" t="str">
            <v>1</v>
          </cell>
          <cell r="J922" t="str">
            <v>文学</v>
          </cell>
          <cell r="K922" t="str">
            <v>5</v>
          </cell>
          <cell r="L922" t="str">
            <v>0</v>
          </cell>
          <cell r="M922" t="str">
            <v>0</v>
          </cell>
          <cell r="N922" t="str">
            <v>0</v>
          </cell>
          <cell r="O922" t="str">
            <v>0</v>
          </cell>
          <cell r="P922" t="str">
            <v>0</v>
          </cell>
          <cell r="Q922" t="str">
            <v>00</v>
          </cell>
          <cell r="R922" t="str">
            <v>0</v>
          </cell>
          <cell r="S922" t="str">
            <v>0</v>
          </cell>
        </row>
        <row r="923">
          <cell r="C923" t="str">
            <v>271028A01</v>
          </cell>
          <cell r="D923" t="str">
            <v>271028A0156B1</v>
          </cell>
          <cell r="E923" t="str">
            <v>418</v>
          </cell>
          <cell r="F923" t="str">
            <v>271028</v>
          </cell>
          <cell r="G923" t="str">
            <v>A01</v>
          </cell>
          <cell r="H923" t="str">
            <v>56B</v>
          </cell>
          <cell r="I923" t="str">
            <v>1</v>
          </cell>
          <cell r="J923" t="str">
            <v>社会学</v>
          </cell>
          <cell r="K923" t="str">
            <v>5</v>
          </cell>
          <cell r="L923" t="str">
            <v>0</v>
          </cell>
          <cell r="M923" t="str">
            <v>0</v>
          </cell>
          <cell r="N923" t="str">
            <v>0</v>
          </cell>
          <cell r="O923" t="str">
            <v>0</v>
          </cell>
          <cell r="P923" t="str">
            <v>0</v>
          </cell>
          <cell r="Q923" t="str">
            <v>00</v>
          </cell>
          <cell r="R923" t="str">
            <v>0</v>
          </cell>
          <cell r="S923" t="str">
            <v>0</v>
          </cell>
        </row>
        <row r="924">
          <cell r="C924" t="str">
            <v>271028A01</v>
          </cell>
          <cell r="D924" t="str">
            <v>271028A0165B1</v>
          </cell>
          <cell r="E924" t="str">
            <v>418</v>
          </cell>
          <cell r="F924" t="str">
            <v>271028</v>
          </cell>
          <cell r="G924" t="str">
            <v>A01</v>
          </cell>
          <cell r="H924" t="str">
            <v>65B</v>
          </cell>
          <cell r="I924" t="str">
            <v>1</v>
          </cell>
          <cell r="J924" t="str">
            <v>経済学</v>
          </cell>
          <cell r="K924" t="str">
            <v>5</v>
          </cell>
          <cell r="L924" t="str">
            <v>0</v>
          </cell>
          <cell r="M924" t="str">
            <v>0</v>
          </cell>
          <cell r="N924" t="str">
            <v>0</v>
          </cell>
          <cell r="O924" t="str">
            <v>0</v>
          </cell>
          <cell r="P924" t="str">
            <v>0</v>
          </cell>
          <cell r="Q924" t="str">
            <v>00</v>
          </cell>
          <cell r="R924" t="str">
            <v>0</v>
          </cell>
          <cell r="S924" t="str">
            <v>0</v>
          </cell>
        </row>
        <row r="925">
          <cell r="C925" t="str">
            <v>271028A01</v>
          </cell>
          <cell r="D925" t="str">
            <v>271028A0166B1</v>
          </cell>
          <cell r="E925" t="str">
            <v>418</v>
          </cell>
          <cell r="F925" t="str">
            <v>271028</v>
          </cell>
          <cell r="G925" t="str">
            <v>A01</v>
          </cell>
          <cell r="H925" t="str">
            <v>66B</v>
          </cell>
          <cell r="I925" t="str">
            <v>1</v>
          </cell>
          <cell r="J925" t="str">
            <v>経営学</v>
          </cell>
          <cell r="K925" t="str">
            <v>5</v>
          </cell>
          <cell r="L925" t="str">
            <v>0</v>
          </cell>
          <cell r="M925" t="str">
            <v>0</v>
          </cell>
          <cell r="N925" t="str">
            <v>0</v>
          </cell>
          <cell r="O925" t="str">
            <v>0</v>
          </cell>
          <cell r="P925" t="str">
            <v>0</v>
          </cell>
          <cell r="Q925" t="str">
            <v>00</v>
          </cell>
          <cell r="R925" t="str">
            <v>0</v>
          </cell>
          <cell r="S925" t="str">
            <v>0</v>
          </cell>
        </row>
        <row r="926">
          <cell r="C926" t="str">
            <v>271031A01</v>
          </cell>
          <cell r="D926" t="str">
            <v>271031A014GA1</v>
          </cell>
          <cell r="E926" t="str">
            <v>418</v>
          </cell>
          <cell r="F926" t="str">
            <v>271031</v>
          </cell>
          <cell r="G926" t="str">
            <v>A01</v>
          </cell>
          <cell r="H926" t="str">
            <v>4GA</v>
          </cell>
          <cell r="I926" t="str">
            <v>1</v>
          </cell>
          <cell r="J926" t="str">
            <v>国際文化学</v>
          </cell>
          <cell r="K926" t="str">
            <v>5</v>
          </cell>
          <cell r="L926" t="str">
            <v>0</v>
          </cell>
          <cell r="M926" t="str">
            <v>0</v>
          </cell>
          <cell r="N926" t="str">
            <v>0</v>
          </cell>
          <cell r="O926" t="str">
            <v>0</v>
          </cell>
          <cell r="P926" t="str">
            <v>0</v>
          </cell>
          <cell r="Q926" t="str">
            <v>00</v>
          </cell>
          <cell r="R926" t="str">
            <v>0</v>
          </cell>
          <cell r="S926" t="str">
            <v>0</v>
          </cell>
        </row>
        <row r="927">
          <cell r="C927" t="str">
            <v>271033A01</v>
          </cell>
          <cell r="D927" t="str">
            <v>271033A0159B1</v>
          </cell>
          <cell r="E927" t="str">
            <v>418</v>
          </cell>
          <cell r="F927" t="str">
            <v>271033</v>
          </cell>
          <cell r="G927" t="str">
            <v>A01</v>
          </cell>
          <cell r="H927" t="str">
            <v>59B</v>
          </cell>
          <cell r="I927" t="str">
            <v>1</v>
          </cell>
          <cell r="J927" t="str">
            <v>社会福祉学</v>
          </cell>
          <cell r="K927" t="str">
            <v>5</v>
          </cell>
          <cell r="L927" t="str">
            <v>0</v>
          </cell>
          <cell r="M927" t="str">
            <v>0</v>
          </cell>
          <cell r="N927" t="str">
            <v>0</v>
          </cell>
          <cell r="O927" t="str">
            <v>0</v>
          </cell>
          <cell r="P927" t="str">
            <v>0</v>
          </cell>
          <cell r="Q927" t="str">
            <v>00</v>
          </cell>
          <cell r="R927" t="str">
            <v>0</v>
          </cell>
          <cell r="S927" t="str">
            <v>0</v>
          </cell>
        </row>
        <row r="928">
          <cell r="C928" t="str">
            <v>271037A01</v>
          </cell>
          <cell r="D928" t="str">
            <v>271037A0122A1</v>
          </cell>
          <cell r="E928" t="str">
            <v>418</v>
          </cell>
          <cell r="F928" t="str">
            <v>271037</v>
          </cell>
          <cell r="G928" t="str">
            <v>A01</v>
          </cell>
          <cell r="H928" t="str">
            <v>22A</v>
          </cell>
          <cell r="I928" t="str">
            <v>1</v>
          </cell>
          <cell r="J928" t="str">
            <v>人間科学</v>
          </cell>
          <cell r="K928" t="str">
            <v>5</v>
          </cell>
          <cell r="L928" t="str">
            <v>0</v>
          </cell>
          <cell r="M928" t="str">
            <v>0</v>
          </cell>
          <cell r="N928" t="str">
            <v>0</v>
          </cell>
          <cell r="O928" t="str">
            <v>0</v>
          </cell>
          <cell r="P928" t="str">
            <v>0</v>
          </cell>
          <cell r="Q928" t="str">
            <v>00</v>
          </cell>
          <cell r="R928" t="str">
            <v>0</v>
          </cell>
          <cell r="S928" t="str">
            <v>0</v>
          </cell>
        </row>
        <row r="929">
          <cell r="C929" t="str">
            <v>281001A01</v>
          </cell>
          <cell r="D929" t="str">
            <v>281001A0181B1</v>
          </cell>
          <cell r="E929" t="str">
            <v>418</v>
          </cell>
          <cell r="F929" t="str">
            <v>281001</v>
          </cell>
          <cell r="G929" t="str">
            <v>A01</v>
          </cell>
          <cell r="H929" t="str">
            <v>81B</v>
          </cell>
          <cell r="I929" t="str">
            <v>1</v>
          </cell>
          <cell r="J929" t="str">
            <v>教育学</v>
          </cell>
          <cell r="K929" t="str">
            <v>5</v>
          </cell>
          <cell r="L929" t="str">
            <v>0</v>
          </cell>
          <cell r="M929" t="str">
            <v>0</v>
          </cell>
          <cell r="N929" t="str">
            <v>0</v>
          </cell>
          <cell r="O929" t="str">
            <v>0</v>
          </cell>
          <cell r="P929" t="str">
            <v>0</v>
          </cell>
          <cell r="Q929" t="str">
            <v>00</v>
          </cell>
          <cell r="R929" t="str">
            <v>0</v>
          </cell>
          <cell r="S929" t="str">
            <v>0</v>
          </cell>
        </row>
        <row r="930">
          <cell r="C930" t="str">
            <v>281002A01</v>
          </cell>
          <cell r="D930" t="str">
            <v>281002A0146B1</v>
          </cell>
          <cell r="E930" t="str">
            <v>418</v>
          </cell>
          <cell r="F930" t="str">
            <v>281002</v>
          </cell>
          <cell r="G930" t="str">
            <v>A01</v>
          </cell>
          <cell r="H930" t="str">
            <v>46B</v>
          </cell>
          <cell r="I930" t="str">
            <v>1</v>
          </cell>
          <cell r="J930" t="str">
            <v>人文科学</v>
          </cell>
          <cell r="K930" t="str">
            <v>5</v>
          </cell>
          <cell r="L930" t="str">
            <v>0</v>
          </cell>
          <cell r="M930" t="str">
            <v>0</v>
          </cell>
          <cell r="N930" t="str">
            <v>0</v>
          </cell>
          <cell r="O930" t="str">
            <v>0</v>
          </cell>
          <cell r="P930" t="str">
            <v>0</v>
          </cell>
          <cell r="Q930" t="str">
            <v>00</v>
          </cell>
          <cell r="R930" t="str">
            <v>0</v>
          </cell>
          <cell r="S930" t="str">
            <v>0</v>
          </cell>
        </row>
        <row r="931">
          <cell r="C931" t="str">
            <v>281004A01</v>
          </cell>
          <cell r="D931" t="str">
            <v>281004A0116B1</v>
          </cell>
          <cell r="E931" t="str">
            <v>418</v>
          </cell>
          <cell r="F931" t="str">
            <v>281004</v>
          </cell>
          <cell r="G931" t="str">
            <v>A01</v>
          </cell>
          <cell r="H931" t="str">
            <v>16B</v>
          </cell>
          <cell r="I931" t="str">
            <v>1</v>
          </cell>
          <cell r="J931" t="str">
            <v>理工学</v>
          </cell>
          <cell r="K931" t="str">
            <v>5</v>
          </cell>
          <cell r="L931" t="str">
            <v>0</v>
          </cell>
          <cell r="M931" t="str">
            <v>0</v>
          </cell>
          <cell r="N931" t="str">
            <v>0</v>
          </cell>
          <cell r="O931" t="str">
            <v>0</v>
          </cell>
          <cell r="P931" t="str">
            <v>0</v>
          </cell>
          <cell r="Q931" t="str">
            <v>00</v>
          </cell>
          <cell r="R931" t="str">
            <v>0</v>
          </cell>
          <cell r="S931" t="str">
            <v>0</v>
          </cell>
        </row>
        <row r="932">
          <cell r="C932" t="str">
            <v>281004A01</v>
          </cell>
          <cell r="D932" t="str">
            <v>281004A013WA1</v>
          </cell>
          <cell r="E932" t="str">
            <v>418</v>
          </cell>
          <cell r="F932" t="str">
            <v>281004</v>
          </cell>
          <cell r="G932" t="str">
            <v>A01</v>
          </cell>
          <cell r="H932" t="str">
            <v>3WA</v>
          </cell>
          <cell r="I932" t="str">
            <v>1</v>
          </cell>
          <cell r="J932" t="str">
            <v>経営戦略</v>
          </cell>
          <cell r="K932" t="str">
            <v>5</v>
          </cell>
          <cell r="L932" t="str">
            <v>0</v>
          </cell>
          <cell r="M932" t="str">
            <v>0</v>
          </cell>
          <cell r="N932" t="str">
            <v>0</v>
          </cell>
          <cell r="O932" t="str">
            <v>0</v>
          </cell>
          <cell r="P932" t="str">
            <v>0</v>
          </cell>
          <cell r="Q932" t="str">
            <v>00</v>
          </cell>
          <cell r="R932" t="str">
            <v>0</v>
          </cell>
          <cell r="S932" t="str">
            <v>0</v>
          </cell>
        </row>
        <row r="933">
          <cell r="C933" t="str">
            <v>281004A01</v>
          </cell>
          <cell r="D933" t="str">
            <v>281004A0141B1</v>
          </cell>
          <cell r="E933" t="str">
            <v>418</v>
          </cell>
          <cell r="F933" t="str">
            <v>281004</v>
          </cell>
          <cell r="G933" t="str">
            <v>A01</v>
          </cell>
          <cell r="H933" t="str">
            <v>41B</v>
          </cell>
          <cell r="I933" t="str">
            <v>1</v>
          </cell>
          <cell r="J933" t="str">
            <v>文学</v>
          </cell>
          <cell r="K933" t="str">
            <v>5</v>
          </cell>
          <cell r="L933" t="str">
            <v>0</v>
          </cell>
          <cell r="M933" t="str">
            <v>0</v>
          </cell>
          <cell r="N933" t="str">
            <v>0</v>
          </cell>
          <cell r="O933" t="str">
            <v>0</v>
          </cell>
          <cell r="P933" t="str">
            <v>0</v>
          </cell>
          <cell r="Q933" t="str">
            <v>00</v>
          </cell>
          <cell r="R933" t="str">
            <v>0</v>
          </cell>
          <cell r="S933" t="str">
            <v>0</v>
          </cell>
        </row>
        <row r="934">
          <cell r="C934" t="str">
            <v>281004A01</v>
          </cell>
          <cell r="D934" t="str">
            <v>281004A0144B1</v>
          </cell>
          <cell r="E934" t="str">
            <v>418</v>
          </cell>
          <cell r="F934" t="str">
            <v>281004</v>
          </cell>
          <cell r="G934" t="str">
            <v>A01</v>
          </cell>
          <cell r="H934" t="str">
            <v>44B</v>
          </cell>
          <cell r="I934" t="str">
            <v>1</v>
          </cell>
          <cell r="J934" t="str">
            <v>神学</v>
          </cell>
          <cell r="K934" t="str">
            <v>5</v>
          </cell>
          <cell r="L934" t="str">
            <v>0</v>
          </cell>
          <cell r="M934" t="str">
            <v>0</v>
          </cell>
          <cell r="N934" t="str">
            <v>0</v>
          </cell>
          <cell r="O934" t="str">
            <v>0</v>
          </cell>
          <cell r="P934" t="str">
            <v>0</v>
          </cell>
          <cell r="Q934" t="str">
            <v>00</v>
          </cell>
          <cell r="R934" t="str">
            <v>0</v>
          </cell>
          <cell r="S934" t="str">
            <v>0</v>
          </cell>
        </row>
        <row r="935">
          <cell r="C935" t="str">
            <v>281004A01</v>
          </cell>
          <cell r="D935" t="str">
            <v>281004A014HB1</v>
          </cell>
          <cell r="E935" t="str">
            <v>418</v>
          </cell>
          <cell r="F935" t="str">
            <v>281004</v>
          </cell>
          <cell r="G935" t="str">
            <v>A01</v>
          </cell>
          <cell r="H935" t="str">
            <v>4HB</v>
          </cell>
          <cell r="I935" t="str">
            <v>1</v>
          </cell>
          <cell r="J935" t="str">
            <v>言語コミュニケーション文化</v>
          </cell>
          <cell r="K935" t="str">
            <v>5</v>
          </cell>
          <cell r="L935" t="str">
            <v>0</v>
          </cell>
          <cell r="M935" t="str">
            <v>0</v>
          </cell>
          <cell r="N935" t="str">
            <v>0</v>
          </cell>
          <cell r="O935" t="str">
            <v>0</v>
          </cell>
          <cell r="P935" t="str">
            <v>0</v>
          </cell>
          <cell r="Q935" t="str">
            <v>00</v>
          </cell>
          <cell r="R935" t="str">
            <v>0</v>
          </cell>
          <cell r="S935" t="str">
            <v>0</v>
          </cell>
        </row>
        <row r="936">
          <cell r="C936" t="str">
            <v>281004A01</v>
          </cell>
          <cell r="D936" t="str">
            <v>281004A0156B1</v>
          </cell>
          <cell r="E936" t="str">
            <v>418</v>
          </cell>
          <cell r="F936" t="str">
            <v>281004</v>
          </cell>
          <cell r="G936" t="str">
            <v>A01</v>
          </cell>
          <cell r="H936" t="str">
            <v>56B</v>
          </cell>
          <cell r="I936" t="str">
            <v>1</v>
          </cell>
          <cell r="J936" t="str">
            <v>社会学</v>
          </cell>
          <cell r="K936" t="str">
            <v>5</v>
          </cell>
          <cell r="L936" t="str">
            <v>0</v>
          </cell>
          <cell r="M936" t="str">
            <v>0</v>
          </cell>
          <cell r="N936" t="str">
            <v>0</v>
          </cell>
          <cell r="O936" t="str">
            <v>0</v>
          </cell>
          <cell r="P936" t="str">
            <v>0</v>
          </cell>
          <cell r="Q936" t="str">
            <v>00</v>
          </cell>
          <cell r="R936" t="str">
            <v>0</v>
          </cell>
          <cell r="S936" t="str">
            <v>0</v>
          </cell>
        </row>
        <row r="937">
          <cell r="C937" t="str">
            <v>281004A01</v>
          </cell>
          <cell r="D937" t="str">
            <v>281004A015DB1</v>
          </cell>
          <cell r="E937" t="str">
            <v>418</v>
          </cell>
          <cell r="F937" t="str">
            <v>281004</v>
          </cell>
          <cell r="G937" t="str">
            <v>A01</v>
          </cell>
          <cell r="H937" t="str">
            <v>5DB</v>
          </cell>
          <cell r="I937" t="str">
            <v>1</v>
          </cell>
          <cell r="J937" t="str">
            <v>総合政策</v>
          </cell>
          <cell r="K937" t="str">
            <v>5</v>
          </cell>
          <cell r="L937" t="str">
            <v>0</v>
          </cell>
          <cell r="M937" t="str">
            <v>0</v>
          </cell>
          <cell r="N937" t="str">
            <v>0</v>
          </cell>
          <cell r="O937" t="str">
            <v>0</v>
          </cell>
          <cell r="P937" t="str">
            <v>0</v>
          </cell>
          <cell r="Q937" t="str">
            <v>00</v>
          </cell>
          <cell r="R937" t="str">
            <v>0</v>
          </cell>
          <cell r="S937" t="str">
            <v>0</v>
          </cell>
        </row>
        <row r="938">
          <cell r="C938" t="str">
            <v>281004A01</v>
          </cell>
          <cell r="D938" t="str">
            <v>281004A0160B1</v>
          </cell>
          <cell r="E938" t="str">
            <v>418</v>
          </cell>
          <cell r="F938" t="str">
            <v>281004</v>
          </cell>
          <cell r="G938" t="str">
            <v>A01</v>
          </cell>
          <cell r="H938" t="str">
            <v>60B</v>
          </cell>
          <cell r="I938" t="str">
            <v>1</v>
          </cell>
          <cell r="J938" t="str">
            <v>法学</v>
          </cell>
          <cell r="K938" t="str">
            <v>5</v>
          </cell>
          <cell r="L938" t="str">
            <v>0</v>
          </cell>
          <cell r="M938" t="str">
            <v>0</v>
          </cell>
          <cell r="N938" t="str">
            <v>0</v>
          </cell>
          <cell r="O938" t="str">
            <v>0</v>
          </cell>
          <cell r="P938" t="str">
            <v>0</v>
          </cell>
          <cell r="Q938" t="str">
            <v>00</v>
          </cell>
          <cell r="R938" t="str">
            <v>0</v>
          </cell>
          <cell r="S938" t="str">
            <v>0</v>
          </cell>
        </row>
        <row r="939">
          <cell r="C939" t="str">
            <v>281004A01</v>
          </cell>
          <cell r="D939" t="str">
            <v>281004A0165B1</v>
          </cell>
          <cell r="E939" t="str">
            <v>418</v>
          </cell>
          <cell r="F939" t="str">
            <v>281004</v>
          </cell>
          <cell r="G939" t="str">
            <v>A01</v>
          </cell>
          <cell r="H939" t="str">
            <v>65B</v>
          </cell>
          <cell r="I939" t="str">
            <v>1</v>
          </cell>
          <cell r="J939" t="str">
            <v>経済学</v>
          </cell>
          <cell r="K939" t="str">
            <v>5</v>
          </cell>
          <cell r="L939" t="str">
            <v>0</v>
          </cell>
          <cell r="M939" t="str">
            <v>0</v>
          </cell>
          <cell r="N939" t="str">
            <v>0</v>
          </cell>
          <cell r="O939" t="str">
            <v>0</v>
          </cell>
          <cell r="P939" t="str">
            <v>0</v>
          </cell>
          <cell r="Q939" t="str">
            <v>00</v>
          </cell>
          <cell r="R939" t="str">
            <v>0</v>
          </cell>
          <cell r="S939" t="str">
            <v>0</v>
          </cell>
        </row>
        <row r="940">
          <cell r="C940" t="str">
            <v>281004A01</v>
          </cell>
          <cell r="D940" t="str">
            <v>281004A0168B1</v>
          </cell>
          <cell r="E940" t="str">
            <v>418</v>
          </cell>
          <cell r="F940" t="str">
            <v>281004</v>
          </cell>
          <cell r="G940" t="str">
            <v>A01</v>
          </cell>
          <cell r="H940" t="str">
            <v>68B</v>
          </cell>
          <cell r="I940" t="str">
            <v>1</v>
          </cell>
          <cell r="J940" t="str">
            <v>商学</v>
          </cell>
          <cell r="K940" t="str">
            <v>5</v>
          </cell>
          <cell r="L940" t="str">
            <v>0</v>
          </cell>
          <cell r="M940" t="str">
            <v>0</v>
          </cell>
          <cell r="N940" t="str">
            <v>0</v>
          </cell>
          <cell r="O940" t="str">
            <v>0</v>
          </cell>
          <cell r="P940" t="str">
            <v>0</v>
          </cell>
          <cell r="Q940" t="str">
            <v>00</v>
          </cell>
          <cell r="R940" t="str">
            <v>0</v>
          </cell>
          <cell r="S940" t="str">
            <v>0</v>
          </cell>
        </row>
        <row r="941">
          <cell r="C941" t="str">
            <v>281004A01</v>
          </cell>
          <cell r="D941" t="str">
            <v>281004A016SA1</v>
          </cell>
          <cell r="E941" t="str">
            <v>418</v>
          </cell>
          <cell r="F941" t="str">
            <v>281004</v>
          </cell>
          <cell r="G941" t="str">
            <v>A01</v>
          </cell>
          <cell r="H941" t="str">
            <v>6SA</v>
          </cell>
          <cell r="I941" t="str">
            <v>1</v>
          </cell>
          <cell r="J941" t="str">
            <v>司法</v>
          </cell>
          <cell r="K941" t="str">
            <v>5</v>
          </cell>
          <cell r="L941" t="str">
            <v>0</v>
          </cell>
          <cell r="M941" t="str">
            <v>0</v>
          </cell>
          <cell r="N941" t="str">
            <v>0</v>
          </cell>
          <cell r="O941" t="str">
            <v>0</v>
          </cell>
          <cell r="P941" t="str">
            <v>0</v>
          </cell>
          <cell r="Q941" t="str">
            <v>00</v>
          </cell>
          <cell r="R941" t="str">
            <v>0</v>
          </cell>
          <cell r="S941" t="str">
            <v>0</v>
          </cell>
        </row>
        <row r="942">
          <cell r="C942" t="str">
            <v>281005A01</v>
          </cell>
          <cell r="D942" t="str">
            <v>281005A0108B1</v>
          </cell>
          <cell r="E942" t="str">
            <v>418</v>
          </cell>
          <cell r="F942" t="str">
            <v>281005</v>
          </cell>
          <cell r="G942" t="str">
            <v>A01</v>
          </cell>
          <cell r="H942" t="str">
            <v>08B</v>
          </cell>
          <cell r="I942" t="str">
            <v>1</v>
          </cell>
          <cell r="J942" t="str">
            <v>栄養学</v>
          </cell>
          <cell r="K942" t="str">
            <v>5</v>
          </cell>
          <cell r="L942" t="str">
            <v>0</v>
          </cell>
          <cell r="M942" t="str">
            <v>0</v>
          </cell>
          <cell r="N942" t="str">
            <v>0</v>
          </cell>
          <cell r="O942" t="str">
            <v>0</v>
          </cell>
          <cell r="P942" t="str">
            <v>0</v>
          </cell>
          <cell r="Q942" t="str">
            <v>00</v>
          </cell>
          <cell r="R942" t="str">
            <v>0</v>
          </cell>
          <cell r="S942" t="str">
            <v>0</v>
          </cell>
        </row>
        <row r="943">
          <cell r="C943" t="str">
            <v>281005A01</v>
          </cell>
          <cell r="D943" t="str">
            <v>281005A011XA1</v>
          </cell>
          <cell r="E943" t="str">
            <v>418</v>
          </cell>
          <cell r="F943" t="str">
            <v>281005</v>
          </cell>
          <cell r="G943" t="str">
            <v>A01</v>
          </cell>
          <cell r="H943" t="str">
            <v>1XA</v>
          </cell>
          <cell r="I943" t="str">
            <v>1</v>
          </cell>
          <cell r="J943" t="str">
            <v>現代経営学</v>
          </cell>
          <cell r="K943" t="str">
            <v>5</v>
          </cell>
          <cell r="L943" t="str">
            <v>0</v>
          </cell>
          <cell r="M943" t="str">
            <v>0</v>
          </cell>
          <cell r="N943" t="str">
            <v>0</v>
          </cell>
          <cell r="O943" t="str">
            <v>0</v>
          </cell>
          <cell r="P943" t="str">
            <v>0</v>
          </cell>
          <cell r="Q943" t="str">
            <v>00</v>
          </cell>
          <cell r="R943" t="str">
            <v>0</v>
          </cell>
          <cell r="S943" t="str">
            <v>0</v>
          </cell>
        </row>
        <row r="944">
          <cell r="C944" t="str">
            <v>281005A01</v>
          </cell>
          <cell r="D944" t="str">
            <v>281005A0185B1</v>
          </cell>
          <cell r="E944" t="str">
            <v>418</v>
          </cell>
          <cell r="F944" t="str">
            <v>281005</v>
          </cell>
          <cell r="G944" t="str">
            <v>A01</v>
          </cell>
          <cell r="H944" t="str">
            <v>85B</v>
          </cell>
          <cell r="I944" t="str">
            <v>1</v>
          </cell>
          <cell r="J944" t="str">
            <v>人間文化学</v>
          </cell>
          <cell r="K944" t="str">
            <v>5</v>
          </cell>
          <cell r="L944" t="str">
            <v>0</v>
          </cell>
          <cell r="M944" t="str">
            <v>0</v>
          </cell>
          <cell r="N944" t="str">
            <v>0</v>
          </cell>
          <cell r="O944" t="str">
            <v>0</v>
          </cell>
          <cell r="P944" t="str">
            <v>0</v>
          </cell>
          <cell r="Q944" t="str">
            <v>00</v>
          </cell>
          <cell r="R944" t="str">
            <v>0</v>
          </cell>
          <cell r="S944" t="str">
            <v>0</v>
          </cell>
        </row>
        <row r="945">
          <cell r="C945" t="str">
            <v>281006A01</v>
          </cell>
          <cell r="D945" t="str">
            <v>281006A0119B1</v>
          </cell>
          <cell r="E945" t="str">
            <v>418</v>
          </cell>
          <cell r="F945" t="str">
            <v>281006</v>
          </cell>
          <cell r="G945" t="str">
            <v>A01</v>
          </cell>
          <cell r="H945" t="str">
            <v>19B</v>
          </cell>
          <cell r="I945" t="str">
            <v>1</v>
          </cell>
          <cell r="J945" t="str">
            <v>自然科学</v>
          </cell>
          <cell r="K945" t="str">
            <v>5</v>
          </cell>
          <cell r="L945" t="str">
            <v>0</v>
          </cell>
          <cell r="M945" t="str">
            <v>0</v>
          </cell>
          <cell r="N945" t="str">
            <v>0</v>
          </cell>
          <cell r="O945" t="str">
            <v>0</v>
          </cell>
          <cell r="P945" t="str">
            <v>0</v>
          </cell>
          <cell r="Q945" t="str">
            <v>00</v>
          </cell>
          <cell r="R945" t="str">
            <v>0</v>
          </cell>
          <cell r="S945" t="str">
            <v>0</v>
          </cell>
        </row>
        <row r="946">
          <cell r="C946" t="str">
            <v>281006A01</v>
          </cell>
          <cell r="D946" t="str">
            <v>281006A0146B1</v>
          </cell>
          <cell r="E946" t="str">
            <v>418</v>
          </cell>
          <cell r="F946" t="str">
            <v>281006</v>
          </cell>
          <cell r="G946" t="str">
            <v>A01</v>
          </cell>
          <cell r="H946" t="str">
            <v>46B</v>
          </cell>
          <cell r="I946" t="str">
            <v>1</v>
          </cell>
          <cell r="J946" t="str">
            <v>人文科学</v>
          </cell>
          <cell r="K946" t="str">
            <v>5</v>
          </cell>
          <cell r="L946" t="str">
            <v>0</v>
          </cell>
          <cell r="M946" t="str">
            <v>0</v>
          </cell>
          <cell r="N946" t="str">
            <v>0</v>
          </cell>
          <cell r="O946" t="str">
            <v>0</v>
          </cell>
          <cell r="P946" t="str">
            <v>0</v>
          </cell>
          <cell r="Q946" t="str">
            <v>00</v>
          </cell>
          <cell r="R946" t="str">
            <v>0</v>
          </cell>
          <cell r="S946" t="str">
            <v>0</v>
          </cell>
        </row>
        <row r="947">
          <cell r="C947" t="str">
            <v>281006A01</v>
          </cell>
          <cell r="D947" t="str">
            <v>281006A0158B1</v>
          </cell>
          <cell r="E947" t="str">
            <v>418</v>
          </cell>
          <cell r="F947" t="str">
            <v>281006</v>
          </cell>
          <cell r="G947" t="str">
            <v>A01</v>
          </cell>
          <cell r="H947" t="str">
            <v>58B</v>
          </cell>
          <cell r="I947" t="str">
            <v>1</v>
          </cell>
          <cell r="J947" t="str">
            <v>社会科学</v>
          </cell>
          <cell r="K947" t="str">
            <v>5</v>
          </cell>
          <cell r="L947" t="str">
            <v>0</v>
          </cell>
          <cell r="M947" t="str">
            <v>0</v>
          </cell>
          <cell r="N947" t="str">
            <v>0</v>
          </cell>
          <cell r="O947" t="str">
            <v>0</v>
          </cell>
          <cell r="P947" t="str">
            <v>0</v>
          </cell>
          <cell r="Q947" t="str">
            <v>00</v>
          </cell>
          <cell r="R947" t="str">
            <v>0</v>
          </cell>
          <cell r="S947" t="str">
            <v>0</v>
          </cell>
        </row>
        <row r="948">
          <cell r="C948" t="str">
            <v>281006A01</v>
          </cell>
          <cell r="D948" t="str">
            <v>281006A0160A1</v>
          </cell>
          <cell r="E948" t="str">
            <v>418</v>
          </cell>
          <cell r="F948" t="str">
            <v>281006</v>
          </cell>
          <cell r="G948" t="str">
            <v>A01</v>
          </cell>
          <cell r="H948" t="str">
            <v>60A</v>
          </cell>
          <cell r="I948" t="str">
            <v>1</v>
          </cell>
          <cell r="J948" t="str">
            <v>法学</v>
          </cell>
          <cell r="K948" t="str">
            <v>5</v>
          </cell>
          <cell r="L948" t="str">
            <v>0</v>
          </cell>
          <cell r="M948" t="str">
            <v>0</v>
          </cell>
          <cell r="N948" t="str">
            <v>0</v>
          </cell>
          <cell r="O948" t="str">
            <v>0</v>
          </cell>
          <cell r="P948" t="str">
            <v>0</v>
          </cell>
          <cell r="Q948" t="str">
            <v>00</v>
          </cell>
          <cell r="R948" t="str">
            <v>0</v>
          </cell>
          <cell r="S948" t="str">
            <v>0</v>
          </cell>
        </row>
        <row r="949">
          <cell r="C949" t="str">
            <v>281006A01</v>
          </cell>
          <cell r="D949" t="str">
            <v>281006A016TA1</v>
          </cell>
          <cell r="E949" t="str">
            <v>418</v>
          </cell>
          <cell r="F949" t="str">
            <v>281006</v>
          </cell>
          <cell r="G949" t="str">
            <v>A01</v>
          </cell>
          <cell r="H949" t="str">
            <v>6TA</v>
          </cell>
          <cell r="I949" t="str">
            <v>1</v>
          </cell>
          <cell r="J949" t="str">
            <v>ビジネス</v>
          </cell>
          <cell r="K949" t="str">
            <v>5</v>
          </cell>
          <cell r="L949" t="str">
            <v>0</v>
          </cell>
          <cell r="M949" t="str">
            <v>0</v>
          </cell>
          <cell r="N949" t="str">
            <v>0</v>
          </cell>
          <cell r="O949" t="str">
            <v>0</v>
          </cell>
          <cell r="P949" t="str">
            <v>0</v>
          </cell>
          <cell r="Q949" t="str">
            <v>00</v>
          </cell>
          <cell r="R949" t="str">
            <v>0</v>
          </cell>
          <cell r="S949" t="str">
            <v>0</v>
          </cell>
        </row>
        <row r="950">
          <cell r="C950" t="str">
            <v>281007A01</v>
          </cell>
          <cell r="D950" t="str">
            <v>281007A014KB1</v>
          </cell>
          <cell r="E950" t="str">
            <v>418</v>
          </cell>
          <cell r="F950" t="str">
            <v>281007</v>
          </cell>
          <cell r="G950" t="str">
            <v>A01</v>
          </cell>
          <cell r="H950" t="str">
            <v>4KB</v>
          </cell>
          <cell r="I950" t="str">
            <v>1</v>
          </cell>
          <cell r="J950" t="str">
            <v>人文科学総合</v>
          </cell>
          <cell r="K950" t="str">
            <v>5</v>
          </cell>
          <cell r="L950" t="str">
            <v>0</v>
          </cell>
          <cell r="M950" t="str">
            <v>0</v>
          </cell>
          <cell r="N950" t="str">
            <v>0</v>
          </cell>
          <cell r="O950" t="str">
            <v>0</v>
          </cell>
          <cell r="P950" t="str">
            <v>0</v>
          </cell>
          <cell r="Q950" t="str">
            <v>00</v>
          </cell>
          <cell r="R950" t="str">
            <v>0</v>
          </cell>
          <cell r="S950" t="str">
            <v>0</v>
          </cell>
        </row>
        <row r="951">
          <cell r="C951" t="str">
            <v>281008A01</v>
          </cell>
          <cell r="D951" t="str">
            <v>281008A0122B1</v>
          </cell>
          <cell r="E951" t="str">
            <v>418</v>
          </cell>
          <cell r="F951" t="str">
            <v>281008</v>
          </cell>
          <cell r="G951" t="str">
            <v>A01</v>
          </cell>
          <cell r="H951" t="str">
            <v>22B</v>
          </cell>
          <cell r="I951" t="str">
            <v>1</v>
          </cell>
          <cell r="J951" t="str">
            <v>人間科学</v>
          </cell>
          <cell r="K951" t="str">
            <v>5</v>
          </cell>
          <cell r="L951" t="str">
            <v>0</v>
          </cell>
          <cell r="M951" t="str">
            <v>0</v>
          </cell>
          <cell r="N951" t="str">
            <v>0</v>
          </cell>
          <cell r="O951" t="str">
            <v>0</v>
          </cell>
          <cell r="P951" t="str">
            <v>0</v>
          </cell>
          <cell r="Q951" t="str">
            <v>00</v>
          </cell>
          <cell r="R951" t="str">
            <v>0</v>
          </cell>
          <cell r="S951" t="str">
            <v>0</v>
          </cell>
        </row>
        <row r="952">
          <cell r="C952" t="str">
            <v>281008A01</v>
          </cell>
          <cell r="D952" t="str">
            <v>281008A0141B1</v>
          </cell>
          <cell r="E952" t="str">
            <v>418</v>
          </cell>
          <cell r="F952" t="str">
            <v>281008</v>
          </cell>
          <cell r="G952" t="str">
            <v>A01</v>
          </cell>
          <cell r="H952" t="str">
            <v>41B</v>
          </cell>
          <cell r="I952" t="str">
            <v>1</v>
          </cell>
          <cell r="J952" t="str">
            <v>文学</v>
          </cell>
          <cell r="K952" t="str">
            <v>5</v>
          </cell>
          <cell r="L952" t="str">
            <v>0</v>
          </cell>
          <cell r="M952" t="str">
            <v>0</v>
          </cell>
          <cell r="N952" t="str">
            <v>0</v>
          </cell>
          <cell r="O952" t="str">
            <v>0</v>
          </cell>
          <cell r="P952" t="str">
            <v>0</v>
          </cell>
          <cell r="Q952" t="str">
            <v>00</v>
          </cell>
          <cell r="R952" t="str">
            <v>0</v>
          </cell>
          <cell r="S952" t="str">
            <v>0</v>
          </cell>
        </row>
        <row r="953">
          <cell r="C953" t="str">
            <v>281008A01</v>
          </cell>
          <cell r="D953" t="str">
            <v>281008A0190A1</v>
          </cell>
          <cell r="E953" t="str">
            <v>418</v>
          </cell>
          <cell r="F953" t="str">
            <v>281008</v>
          </cell>
          <cell r="G953" t="str">
            <v>A01</v>
          </cell>
          <cell r="H953" t="str">
            <v>90A</v>
          </cell>
          <cell r="I953" t="str">
            <v>1</v>
          </cell>
          <cell r="J953" t="str">
            <v>音楽</v>
          </cell>
          <cell r="K953" t="str">
            <v>5</v>
          </cell>
          <cell r="L953" t="str">
            <v>0</v>
          </cell>
          <cell r="M953" t="str">
            <v>0</v>
          </cell>
          <cell r="N953" t="str">
            <v>0</v>
          </cell>
          <cell r="O953" t="str">
            <v>0</v>
          </cell>
          <cell r="P953" t="str">
            <v>0</v>
          </cell>
          <cell r="Q953" t="str">
            <v>00</v>
          </cell>
          <cell r="R953" t="str">
            <v>0</v>
          </cell>
          <cell r="S953" t="str">
            <v>0</v>
          </cell>
        </row>
        <row r="954">
          <cell r="C954" t="str">
            <v>281009A01</v>
          </cell>
          <cell r="D954" t="str">
            <v>281009A0106A1</v>
          </cell>
          <cell r="E954" t="str">
            <v>418</v>
          </cell>
          <cell r="F954" t="str">
            <v>281009</v>
          </cell>
          <cell r="G954" t="str">
            <v>A01</v>
          </cell>
          <cell r="H954" t="str">
            <v>06A</v>
          </cell>
          <cell r="I954" t="str">
            <v>1</v>
          </cell>
          <cell r="J954" t="str">
            <v>薬学</v>
          </cell>
          <cell r="K954" t="str">
            <v>5</v>
          </cell>
          <cell r="L954" t="str">
            <v>0</v>
          </cell>
          <cell r="M954" t="str">
            <v>0</v>
          </cell>
          <cell r="N954" t="str">
            <v>0</v>
          </cell>
          <cell r="O954" t="str">
            <v>0</v>
          </cell>
          <cell r="P954" t="str">
            <v>0</v>
          </cell>
          <cell r="Q954" t="str">
            <v>00</v>
          </cell>
          <cell r="R954" t="str">
            <v>0</v>
          </cell>
          <cell r="S954" t="str">
            <v>0</v>
          </cell>
        </row>
        <row r="955">
          <cell r="C955" t="str">
            <v>281009A01</v>
          </cell>
          <cell r="D955" t="str">
            <v>281009A0108A1</v>
          </cell>
          <cell r="E955" t="str">
            <v>418</v>
          </cell>
          <cell r="F955" t="str">
            <v>281009</v>
          </cell>
          <cell r="G955" t="str">
            <v>A01</v>
          </cell>
          <cell r="H955" t="str">
            <v>08A</v>
          </cell>
          <cell r="I955" t="str">
            <v>1</v>
          </cell>
          <cell r="J955" t="str">
            <v>栄養学</v>
          </cell>
          <cell r="K955" t="str">
            <v>5</v>
          </cell>
          <cell r="L955" t="str">
            <v>0</v>
          </cell>
          <cell r="M955" t="str">
            <v>0</v>
          </cell>
          <cell r="N955" t="str">
            <v>0</v>
          </cell>
          <cell r="O955" t="str">
            <v>0</v>
          </cell>
          <cell r="P955" t="str">
            <v>0</v>
          </cell>
          <cell r="Q955" t="str">
            <v>00</v>
          </cell>
          <cell r="R955" t="str">
            <v>0</v>
          </cell>
          <cell r="S955" t="str">
            <v>0</v>
          </cell>
        </row>
        <row r="956">
          <cell r="C956" t="str">
            <v>281009A01</v>
          </cell>
          <cell r="D956" t="str">
            <v>281009A0110B1</v>
          </cell>
          <cell r="E956" t="str">
            <v>418</v>
          </cell>
          <cell r="F956" t="str">
            <v>281009</v>
          </cell>
          <cell r="G956" t="str">
            <v>A01</v>
          </cell>
          <cell r="H956" t="str">
            <v>10B</v>
          </cell>
          <cell r="I956" t="str">
            <v>1</v>
          </cell>
          <cell r="J956" t="str">
            <v>食品薬品総合科学</v>
          </cell>
          <cell r="K956" t="str">
            <v>5</v>
          </cell>
          <cell r="L956" t="str">
            <v>0</v>
          </cell>
          <cell r="M956" t="str">
            <v>0</v>
          </cell>
          <cell r="N956" t="str">
            <v>0</v>
          </cell>
          <cell r="O956" t="str">
            <v>0</v>
          </cell>
          <cell r="P956" t="str">
            <v>0</v>
          </cell>
          <cell r="Q956" t="str">
            <v>00</v>
          </cell>
          <cell r="R956" t="str">
            <v>0</v>
          </cell>
          <cell r="S956" t="str">
            <v>0</v>
          </cell>
        </row>
        <row r="957">
          <cell r="C957" t="str">
            <v>281009A01</v>
          </cell>
          <cell r="D957" t="str">
            <v>281009A0160B1</v>
          </cell>
          <cell r="E957" t="str">
            <v>418</v>
          </cell>
          <cell r="F957" t="str">
            <v>281009</v>
          </cell>
          <cell r="G957" t="str">
            <v>A01</v>
          </cell>
          <cell r="H957" t="str">
            <v>60B</v>
          </cell>
          <cell r="I957" t="str">
            <v>1</v>
          </cell>
          <cell r="J957" t="str">
            <v>法学</v>
          </cell>
          <cell r="K957" t="str">
            <v>5</v>
          </cell>
          <cell r="L957" t="str">
            <v>0</v>
          </cell>
          <cell r="M957" t="str">
            <v>0</v>
          </cell>
          <cell r="N957" t="str">
            <v>0</v>
          </cell>
          <cell r="O957" t="str">
            <v>0</v>
          </cell>
          <cell r="P957" t="str">
            <v>0</v>
          </cell>
          <cell r="Q957" t="str">
            <v>00</v>
          </cell>
          <cell r="R957" t="str">
            <v>0</v>
          </cell>
          <cell r="S957" t="str">
            <v>0</v>
          </cell>
        </row>
        <row r="958">
          <cell r="C958" t="str">
            <v>281009A01</v>
          </cell>
          <cell r="D958" t="str">
            <v>281009A0165B1</v>
          </cell>
          <cell r="E958" t="str">
            <v>418</v>
          </cell>
          <cell r="F958" t="str">
            <v>281009</v>
          </cell>
          <cell r="G958" t="str">
            <v>A01</v>
          </cell>
          <cell r="H958" t="str">
            <v>65B</v>
          </cell>
          <cell r="I958" t="str">
            <v>1</v>
          </cell>
          <cell r="J958" t="str">
            <v>経済学</v>
          </cell>
          <cell r="K958" t="str">
            <v>5</v>
          </cell>
          <cell r="L958" t="str">
            <v>0</v>
          </cell>
          <cell r="M958" t="str">
            <v>0</v>
          </cell>
          <cell r="N958" t="str">
            <v>0</v>
          </cell>
          <cell r="O958" t="str">
            <v>0</v>
          </cell>
          <cell r="P958" t="str">
            <v>0</v>
          </cell>
          <cell r="Q958" t="str">
            <v>00</v>
          </cell>
          <cell r="R958" t="str">
            <v>0</v>
          </cell>
          <cell r="S958" t="str">
            <v>0</v>
          </cell>
        </row>
        <row r="959">
          <cell r="C959" t="str">
            <v>281009A01</v>
          </cell>
          <cell r="D959" t="str">
            <v>281009A016NA1</v>
          </cell>
          <cell r="E959" t="str">
            <v>418</v>
          </cell>
          <cell r="F959" t="str">
            <v>281009</v>
          </cell>
          <cell r="G959" t="str">
            <v>A01</v>
          </cell>
          <cell r="H959" t="str">
            <v>6NA</v>
          </cell>
          <cell r="I959" t="str">
            <v>1</v>
          </cell>
          <cell r="J959" t="str">
            <v>実務法学</v>
          </cell>
          <cell r="K959" t="str">
            <v>5</v>
          </cell>
          <cell r="L959" t="str">
            <v>0</v>
          </cell>
          <cell r="M959" t="str">
            <v>0</v>
          </cell>
          <cell r="N959" t="str">
            <v>0</v>
          </cell>
          <cell r="O959" t="str">
            <v>0</v>
          </cell>
          <cell r="P959" t="str">
            <v>0</v>
          </cell>
          <cell r="Q959" t="str">
            <v>00</v>
          </cell>
          <cell r="R959" t="str">
            <v>0</v>
          </cell>
          <cell r="S959" t="str">
            <v>0</v>
          </cell>
        </row>
        <row r="960">
          <cell r="C960" t="str">
            <v>281009A01</v>
          </cell>
          <cell r="D960" t="str">
            <v>281009A0185B1</v>
          </cell>
          <cell r="E960" t="str">
            <v>418</v>
          </cell>
          <cell r="F960" t="str">
            <v>281009</v>
          </cell>
          <cell r="G960" t="str">
            <v>A01</v>
          </cell>
          <cell r="H960" t="str">
            <v>85B</v>
          </cell>
          <cell r="I960" t="str">
            <v>1</v>
          </cell>
          <cell r="J960" t="str">
            <v>人間文化学</v>
          </cell>
          <cell r="K960" t="str">
            <v>5</v>
          </cell>
          <cell r="L960" t="str">
            <v>0</v>
          </cell>
          <cell r="M960" t="str">
            <v>0</v>
          </cell>
          <cell r="N960" t="str">
            <v>0</v>
          </cell>
          <cell r="O960" t="str">
            <v>0</v>
          </cell>
          <cell r="P960" t="str">
            <v>0</v>
          </cell>
          <cell r="Q960" t="str">
            <v>00</v>
          </cell>
          <cell r="R960" t="str">
            <v>0</v>
          </cell>
          <cell r="S960" t="str">
            <v>0</v>
          </cell>
        </row>
        <row r="961">
          <cell r="C961" t="str">
            <v>281010A01</v>
          </cell>
          <cell r="D961" t="str">
            <v>281010A0106B1</v>
          </cell>
          <cell r="E961" t="str">
            <v>418</v>
          </cell>
          <cell r="F961" t="str">
            <v>281010</v>
          </cell>
          <cell r="G961" t="str">
            <v>A01</v>
          </cell>
          <cell r="H961" t="str">
            <v>06B</v>
          </cell>
          <cell r="I961" t="str">
            <v>1</v>
          </cell>
          <cell r="J961" t="str">
            <v>薬学</v>
          </cell>
          <cell r="K961" t="str">
            <v>5</v>
          </cell>
          <cell r="L961" t="str">
            <v>0</v>
          </cell>
          <cell r="M961" t="str">
            <v>0</v>
          </cell>
          <cell r="N961" t="str">
            <v>0</v>
          </cell>
          <cell r="O961" t="str">
            <v>0</v>
          </cell>
          <cell r="P961" t="str">
            <v>0</v>
          </cell>
          <cell r="Q961" t="str">
            <v>00</v>
          </cell>
          <cell r="R961" t="str">
            <v>0</v>
          </cell>
          <cell r="S961" t="str">
            <v>0</v>
          </cell>
        </row>
        <row r="962">
          <cell r="C962" t="str">
            <v>281011A01</v>
          </cell>
          <cell r="D962" t="str">
            <v>281011A0141B1</v>
          </cell>
          <cell r="E962" t="str">
            <v>418</v>
          </cell>
          <cell r="F962" t="str">
            <v>281011</v>
          </cell>
          <cell r="G962" t="str">
            <v>A01</v>
          </cell>
          <cell r="H962" t="str">
            <v>41B</v>
          </cell>
          <cell r="I962" t="str">
            <v>1</v>
          </cell>
          <cell r="J962" t="str">
            <v>文学</v>
          </cell>
          <cell r="K962" t="str">
            <v>5</v>
          </cell>
          <cell r="L962" t="str">
            <v>0</v>
          </cell>
          <cell r="M962" t="str">
            <v>0</v>
          </cell>
          <cell r="N962" t="str">
            <v>0</v>
          </cell>
          <cell r="O962" t="str">
            <v>0</v>
          </cell>
          <cell r="P962" t="str">
            <v>0</v>
          </cell>
          <cell r="Q962" t="str">
            <v>00</v>
          </cell>
          <cell r="R962" t="str">
            <v>0</v>
          </cell>
          <cell r="S962" t="str">
            <v>0</v>
          </cell>
        </row>
        <row r="963">
          <cell r="C963" t="str">
            <v>281012A01</v>
          </cell>
          <cell r="D963" t="str">
            <v>281012A0141A1</v>
          </cell>
          <cell r="E963" t="str">
            <v>418</v>
          </cell>
          <cell r="F963" t="str">
            <v>281012</v>
          </cell>
          <cell r="G963" t="str">
            <v>A01</v>
          </cell>
          <cell r="H963" t="str">
            <v>41A</v>
          </cell>
          <cell r="I963" t="str">
            <v>1</v>
          </cell>
          <cell r="J963" t="str">
            <v>文学</v>
          </cell>
          <cell r="K963" t="str">
            <v>5</v>
          </cell>
          <cell r="L963" t="str">
            <v>0</v>
          </cell>
          <cell r="M963" t="str">
            <v>0</v>
          </cell>
          <cell r="N963" t="str">
            <v>0</v>
          </cell>
          <cell r="O963" t="str">
            <v>0</v>
          </cell>
          <cell r="P963" t="str">
            <v>0</v>
          </cell>
          <cell r="Q963" t="str">
            <v>00</v>
          </cell>
          <cell r="R963" t="str">
            <v>0</v>
          </cell>
          <cell r="S963" t="str">
            <v>0</v>
          </cell>
        </row>
        <row r="964">
          <cell r="C964" t="str">
            <v>281013A01</v>
          </cell>
          <cell r="D964" t="str">
            <v>281013A0181B1</v>
          </cell>
          <cell r="E964" t="str">
            <v>418</v>
          </cell>
          <cell r="F964" t="str">
            <v>281013</v>
          </cell>
          <cell r="G964" t="str">
            <v>A01</v>
          </cell>
          <cell r="H964" t="str">
            <v>81B</v>
          </cell>
          <cell r="I964" t="str">
            <v>1</v>
          </cell>
          <cell r="J964" t="str">
            <v>教育学</v>
          </cell>
          <cell r="K964" t="str">
            <v>5</v>
          </cell>
          <cell r="L964" t="str">
            <v>0</v>
          </cell>
          <cell r="M964" t="str">
            <v>0</v>
          </cell>
          <cell r="N964" t="str">
            <v>0</v>
          </cell>
          <cell r="O964" t="str">
            <v>0</v>
          </cell>
          <cell r="P964" t="str">
            <v>0</v>
          </cell>
          <cell r="Q964" t="str">
            <v>00</v>
          </cell>
          <cell r="R964" t="str">
            <v>0</v>
          </cell>
          <cell r="S964" t="str">
            <v>0</v>
          </cell>
        </row>
        <row r="965">
          <cell r="C965" t="str">
            <v>281015A01</v>
          </cell>
          <cell r="D965" t="str">
            <v>281015A0106B1</v>
          </cell>
          <cell r="E965" t="str">
            <v>418</v>
          </cell>
          <cell r="F965" t="str">
            <v>281015</v>
          </cell>
          <cell r="G965" t="str">
            <v>A01</v>
          </cell>
          <cell r="H965" t="str">
            <v>06B</v>
          </cell>
          <cell r="I965" t="str">
            <v>1</v>
          </cell>
          <cell r="J965" t="str">
            <v>薬学</v>
          </cell>
          <cell r="K965" t="str">
            <v>5</v>
          </cell>
          <cell r="L965" t="str">
            <v>0</v>
          </cell>
          <cell r="M965" t="str">
            <v>0</v>
          </cell>
          <cell r="N965" t="str">
            <v>0</v>
          </cell>
          <cell r="O965" t="str">
            <v>0</v>
          </cell>
          <cell r="P965" t="str">
            <v>0</v>
          </cell>
          <cell r="Q965" t="str">
            <v>00</v>
          </cell>
          <cell r="R965" t="str">
            <v>0</v>
          </cell>
          <cell r="S965" t="str">
            <v>0</v>
          </cell>
        </row>
        <row r="966">
          <cell r="C966" t="str">
            <v>281015A01</v>
          </cell>
          <cell r="D966" t="str">
            <v>281015A0141B1</v>
          </cell>
          <cell r="E966" t="str">
            <v>418</v>
          </cell>
          <cell r="F966" t="str">
            <v>281015</v>
          </cell>
          <cell r="G966" t="str">
            <v>A01</v>
          </cell>
          <cell r="H966" t="str">
            <v>41B</v>
          </cell>
          <cell r="I966" t="str">
            <v>1</v>
          </cell>
          <cell r="J966" t="str">
            <v>文学</v>
          </cell>
          <cell r="K966" t="str">
            <v>5</v>
          </cell>
          <cell r="L966" t="str">
            <v>0</v>
          </cell>
          <cell r="M966" t="str">
            <v>0</v>
          </cell>
          <cell r="N966" t="str">
            <v>0</v>
          </cell>
          <cell r="O966" t="str">
            <v>0</v>
          </cell>
          <cell r="P966" t="str">
            <v>0</v>
          </cell>
          <cell r="Q966" t="str">
            <v>00</v>
          </cell>
          <cell r="R966" t="str">
            <v>0</v>
          </cell>
          <cell r="S966" t="str">
            <v>0</v>
          </cell>
        </row>
        <row r="967">
          <cell r="C967" t="str">
            <v>281015A01</v>
          </cell>
          <cell r="D967" t="str">
            <v>281015A0152B2</v>
          </cell>
          <cell r="E967" t="str">
            <v>418</v>
          </cell>
          <cell r="F967" t="str">
            <v>281015</v>
          </cell>
          <cell r="G967" t="str">
            <v>A01</v>
          </cell>
          <cell r="H967" t="str">
            <v>52B</v>
          </cell>
          <cell r="I967" t="str">
            <v>2</v>
          </cell>
          <cell r="J967" t="str">
            <v>臨床教育学</v>
          </cell>
          <cell r="K967" t="str">
            <v>5</v>
          </cell>
          <cell r="L967" t="str">
            <v>0</v>
          </cell>
          <cell r="M967" t="str">
            <v>0</v>
          </cell>
          <cell r="N967" t="str">
            <v>0</v>
          </cell>
          <cell r="O967" t="str">
            <v>0</v>
          </cell>
          <cell r="P967" t="str">
            <v>0</v>
          </cell>
          <cell r="Q967" t="str">
            <v>00</v>
          </cell>
          <cell r="R967" t="str">
            <v>0</v>
          </cell>
          <cell r="S967" t="str">
            <v>0</v>
          </cell>
        </row>
        <row r="968">
          <cell r="C968" t="str">
            <v>281015A01</v>
          </cell>
          <cell r="D968" t="str">
            <v>281015A017MB1</v>
          </cell>
          <cell r="E968" t="str">
            <v>418</v>
          </cell>
          <cell r="F968" t="str">
            <v>281015</v>
          </cell>
          <cell r="G968" t="str">
            <v>A01</v>
          </cell>
          <cell r="H968" t="str">
            <v>7MB</v>
          </cell>
          <cell r="I968" t="str">
            <v>1</v>
          </cell>
          <cell r="J968" t="str">
            <v>生活環境学</v>
          </cell>
          <cell r="K968" t="str">
            <v>5</v>
          </cell>
          <cell r="L968" t="str">
            <v>0</v>
          </cell>
          <cell r="M968" t="str">
            <v>0</v>
          </cell>
          <cell r="N968" t="str">
            <v>0</v>
          </cell>
          <cell r="O968" t="str">
            <v>0</v>
          </cell>
          <cell r="P968" t="str">
            <v>0</v>
          </cell>
          <cell r="Q968" t="str">
            <v>00</v>
          </cell>
          <cell r="R968" t="str">
            <v>0</v>
          </cell>
          <cell r="S968" t="str">
            <v>0</v>
          </cell>
        </row>
        <row r="969">
          <cell r="C969" t="str">
            <v>281017A01</v>
          </cell>
          <cell r="D969" t="str">
            <v>281017A0141B1</v>
          </cell>
          <cell r="E969" t="str">
            <v>418</v>
          </cell>
          <cell r="F969" t="str">
            <v>281017</v>
          </cell>
          <cell r="G969" t="str">
            <v>A01</v>
          </cell>
          <cell r="H969" t="str">
            <v>41B</v>
          </cell>
          <cell r="I969" t="str">
            <v>1</v>
          </cell>
          <cell r="J969" t="str">
            <v>文学</v>
          </cell>
          <cell r="K969" t="str">
            <v>5</v>
          </cell>
          <cell r="L969" t="str">
            <v>0</v>
          </cell>
          <cell r="M969" t="str">
            <v>0</v>
          </cell>
          <cell r="N969" t="str">
            <v>0</v>
          </cell>
          <cell r="O969" t="str">
            <v>0</v>
          </cell>
          <cell r="P969" t="str">
            <v>0</v>
          </cell>
          <cell r="Q969" t="str">
            <v>00</v>
          </cell>
          <cell r="R969" t="str">
            <v>0</v>
          </cell>
          <cell r="S969" t="str">
            <v>0</v>
          </cell>
        </row>
        <row r="970">
          <cell r="C970" t="str">
            <v>281017A01</v>
          </cell>
          <cell r="D970" t="str">
            <v>281017A0176B1</v>
          </cell>
          <cell r="E970" t="str">
            <v>418</v>
          </cell>
          <cell r="F970" t="str">
            <v>281017</v>
          </cell>
          <cell r="G970" t="str">
            <v>A01</v>
          </cell>
          <cell r="H970" t="str">
            <v>76B</v>
          </cell>
          <cell r="I970" t="str">
            <v>1</v>
          </cell>
          <cell r="J970" t="str">
            <v>家政学</v>
          </cell>
          <cell r="K970" t="str">
            <v>5</v>
          </cell>
          <cell r="L970" t="str">
            <v>0</v>
          </cell>
          <cell r="M970" t="str">
            <v>0</v>
          </cell>
          <cell r="N970" t="str">
            <v>0</v>
          </cell>
          <cell r="O970" t="str">
            <v>0</v>
          </cell>
          <cell r="P970" t="str">
            <v>0</v>
          </cell>
          <cell r="Q970" t="str">
            <v>00</v>
          </cell>
          <cell r="R970" t="str">
            <v>0</v>
          </cell>
          <cell r="S970" t="str">
            <v>0</v>
          </cell>
        </row>
        <row r="971">
          <cell r="C971" t="str">
            <v>281018A01</v>
          </cell>
          <cell r="D971" t="str">
            <v>281018A0101D1</v>
          </cell>
          <cell r="E971" t="str">
            <v>418</v>
          </cell>
          <cell r="F971" t="str">
            <v>281018</v>
          </cell>
          <cell r="G971" t="str">
            <v>A01</v>
          </cell>
          <cell r="H971" t="str">
            <v>01D</v>
          </cell>
          <cell r="I971" t="str">
            <v>1</v>
          </cell>
          <cell r="J971" t="str">
            <v>医学</v>
          </cell>
          <cell r="K971" t="str">
            <v>5</v>
          </cell>
          <cell r="L971" t="str">
            <v>0</v>
          </cell>
          <cell r="M971" t="str">
            <v>0</v>
          </cell>
          <cell r="N971" t="str">
            <v>0</v>
          </cell>
          <cell r="O971" t="str">
            <v>0</v>
          </cell>
          <cell r="P971" t="str">
            <v>0</v>
          </cell>
          <cell r="Q971" t="str">
            <v>00</v>
          </cell>
          <cell r="R971" t="str">
            <v>0</v>
          </cell>
          <cell r="S971" t="str">
            <v>0</v>
          </cell>
        </row>
        <row r="972">
          <cell r="C972" t="str">
            <v>281019A01</v>
          </cell>
          <cell r="D972" t="str">
            <v>281019A0175B1</v>
          </cell>
          <cell r="E972" t="str">
            <v>418</v>
          </cell>
          <cell r="F972" t="str">
            <v>281019</v>
          </cell>
          <cell r="G972" t="str">
            <v>A01</v>
          </cell>
          <cell r="H972" t="str">
            <v>75B</v>
          </cell>
          <cell r="I972" t="str">
            <v>1</v>
          </cell>
          <cell r="J972" t="str">
            <v>流通科学</v>
          </cell>
          <cell r="K972" t="str">
            <v>5</v>
          </cell>
          <cell r="L972" t="str">
            <v>0</v>
          </cell>
          <cell r="M972" t="str">
            <v>0</v>
          </cell>
          <cell r="N972" t="str">
            <v>0</v>
          </cell>
          <cell r="O972" t="str">
            <v>0</v>
          </cell>
          <cell r="P972" t="str">
            <v>0</v>
          </cell>
          <cell r="Q972" t="str">
            <v>00</v>
          </cell>
          <cell r="R972" t="str">
            <v>0</v>
          </cell>
          <cell r="S972" t="str">
            <v>0</v>
          </cell>
        </row>
        <row r="973">
          <cell r="C973" t="str">
            <v>281020A01</v>
          </cell>
          <cell r="D973" t="str">
            <v>281020A0172A1</v>
          </cell>
          <cell r="E973" t="str">
            <v>418</v>
          </cell>
          <cell r="F973" t="str">
            <v>281020</v>
          </cell>
          <cell r="G973" t="str">
            <v>A01</v>
          </cell>
          <cell r="H973" t="str">
            <v>72A</v>
          </cell>
          <cell r="I973" t="str">
            <v>1</v>
          </cell>
          <cell r="J973" t="str">
            <v>経済情報</v>
          </cell>
          <cell r="K973" t="str">
            <v>5</v>
          </cell>
          <cell r="L973" t="str">
            <v>0</v>
          </cell>
          <cell r="M973" t="str">
            <v>0</v>
          </cell>
          <cell r="N973" t="str">
            <v>0</v>
          </cell>
          <cell r="O973" t="str">
            <v>0</v>
          </cell>
          <cell r="P973" t="str">
            <v>0</v>
          </cell>
          <cell r="Q973" t="str">
            <v>00</v>
          </cell>
          <cell r="R973" t="str">
            <v>0</v>
          </cell>
          <cell r="S973" t="str">
            <v>0</v>
          </cell>
        </row>
        <row r="974">
          <cell r="C974" t="str">
            <v>281021A01</v>
          </cell>
          <cell r="D974" t="str">
            <v>281021A013LA1</v>
          </cell>
          <cell r="E974" t="str">
            <v>418</v>
          </cell>
          <cell r="F974" t="str">
            <v>281021</v>
          </cell>
          <cell r="G974" t="str">
            <v>A01</v>
          </cell>
          <cell r="H974" t="str">
            <v>3LA</v>
          </cell>
          <cell r="I974" t="str">
            <v>1</v>
          </cell>
          <cell r="J974" t="str">
            <v>人間行動学</v>
          </cell>
          <cell r="K974" t="str">
            <v>5</v>
          </cell>
          <cell r="L974" t="str">
            <v>0</v>
          </cell>
          <cell r="M974" t="str">
            <v>0</v>
          </cell>
          <cell r="N974" t="str">
            <v>0</v>
          </cell>
          <cell r="O974" t="str">
            <v>0</v>
          </cell>
          <cell r="P974" t="str">
            <v>0</v>
          </cell>
          <cell r="Q974" t="str">
            <v>00</v>
          </cell>
          <cell r="R974" t="str">
            <v>0</v>
          </cell>
          <cell r="S974" t="str">
            <v>0</v>
          </cell>
        </row>
        <row r="975">
          <cell r="C975" t="str">
            <v>281025A01</v>
          </cell>
          <cell r="D975" t="str">
            <v>281025A013GA1</v>
          </cell>
          <cell r="E975" t="str">
            <v>418</v>
          </cell>
          <cell r="F975" t="str">
            <v>281025</v>
          </cell>
          <cell r="G975" t="str">
            <v>A01</v>
          </cell>
          <cell r="H975" t="str">
            <v>3GA</v>
          </cell>
          <cell r="I975" t="str">
            <v>1</v>
          </cell>
          <cell r="J975" t="str">
            <v>情報技術</v>
          </cell>
          <cell r="K975" t="str">
            <v>5</v>
          </cell>
          <cell r="L975" t="str">
            <v>0</v>
          </cell>
          <cell r="M975" t="str">
            <v>0</v>
          </cell>
          <cell r="N975" t="str">
            <v>0</v>
          </cell>
          <cell r="O975" t="str">
            <v>0</v>
          </cell>
          <cell r="P975" t="str">
            <v>0</v>
          </cell>
          <cell r="Q975" t="str">
            <v>00</v>
          </cell>
          <cell r="R975" t="str">
            <v>0</v>
          </cell>
          <cell r="S975" t="str">
            <v>0</v>
          </cell>
        </row>
        <row r="976">
          <cell r="C976" t="str">
            <v>281027A01</v>
          </cell>
          <cell r="D976" t="str">
            <v>281027A012WB1</v>
          </cell>
          <cell r="E976" t="str">
            <v>418</v>
          </cell>
          <cell r="F976" t="str">
            <v>281027</v>
          </cell>
          <cell r="G976" t="str">
            <v>A01</v>
          </cell>
          <cell r="H976" t="str">
            <v>2WB</v>
          </cell>
          <cell r="I976" t="str">
            <v>1</v>
          </cell>
          <cell r="J976" t="str">
            <v>メディア・造形</v>
          </cell>
          <cell r="K976" t="str">
            <v>5</v>
          </cell>
          <cell r="L976" t="str">
            <v>0</v>
          </cell>
          <cell r="M976" t="str">
            <v>0</v>
          </cell>
          <cell r="N976" t="str">
            <v>0</v>
          </cell>
          <cell r="O976" t="str">
            <v>0</v>
          </cell>
          <cell r="P976" t="str">
            <v>0</v>
          </cell>
          <cell r="Q976" t="str">
            <v>00</v>
          </cell>
          <cell r="R976" t="str">
            <v>0</v>
          </cell>
          <cell r="S976" t="str">
            <v>0</v>
          </cell>
        </row>
        <row r="977">
          <cell r="C977" t="str">
            <v>281027A01</v>
          </cell>
          <cell r="D977" t="str">
            <v>281027A017VA1</v>
          </cell>
          <cell r="E977" t="str">
            <v>418</v>
          </cell>
          <cell r="F977" t="str">
            <v>281027</v>
          </cell>
          <cell r="G977" t="str">
            <v>A01</v>
          </cell>
          <cell r="H977" t="str">
            <v>7VA</v>
          </cell>
          <cell r="I977" t="str">
            <v>1</v>
          </cell>
          <cell r="J977" t="str">
            <v>デザイン経営</v>
          </cell>
          <cell r="K977" t="str">
            <v>5</v>
          </cell>
          <cell r="L977" t="str">
            <v>0</v>
          </cell>
          <cell r="M977" t="str">
            <v>0</v>
          </cell>
          <cell r="N977" t="str">
            <v>0</v>
          </cell>
          <cell r="O977" t="str">
            <v>0</v>
          </cell>
          <cell r="P977" t="str">
            <v>0</v>
          </cell>
          <cell r="Q977" t="str">
            <v>00</v>
          </cell>
          <cell r="R977" t="str">
            <v>0</v>
          </cell>
          <cell r="S977" t="str">
            <v>0</v>
          </cell>
        </row>
        <row r="978">
          <cell r="C978" t="str">
            <v>291001A01</v>
          </cell>
          <cell r="D978" t="str">
            <v>291001A0141B1</v>
          </cell>
          <cell r="E978" t="str">
            <v>418</v>
          </cell>
          <cell r="F978" t="str">
            <v>291001</v>
          </cell>
          <cell r="G978" t="str">
            <v>A01</v>
          </cell>
          <cell r="H978" t="str">
            <v>41B</v>
          </cell>
          <cell r="I978" t="str">
            <v>1</v>
          </cell>
          <cell r="J978" t="str">
            <v>文学</v>
          </cell>
          <cell r="K978" t="str">
            <v>5</v>
          </cell>
          <cell r="L978" t="str">
            <v>0</v>
          </cell>
          <cell r="M978" t="str">
            <v>0</v>
          </cell>
          <cell r="N978" t="str">
            <v>0</v>
          </cell>
          <cell r="O978" t="str">
            <v>0</v>
          </cell>
          <cell r="P978" t="str">
            <v>0</v>
          </cell>
          <cell r="Q978" t="str">
            <v>00</v>
          </cell>
          <cell r="R978" t="str">
            <v>0</v>
          </cell>
          <cell r="S978" t="str">
            <v>0</v>
          </cell>
        </row>
        <row r="979">
          <cell r="C979" t="str">
            <v>291001A01</v>
          </cell>
          <cell r="D979" t="str">
            <v>291001A0156A1</v>
          </cell>
          <cell r="E979" t="str">
            <v>418</v>
          </cell>
          <cell r="F979" t="str">
            <v>291001</v>
          </cell>
          <cell r="G979" t="str">
            <v>A01</v>
          </cell>
          <cell r="H979" t="str">
            <v>56A</v>
          </cell>
          <cell r="I979" t="str">
            <v>1</v>
          </cell>
          <cell r="J979" t="str">
            <v>社会学</v>
          </cell>
          <cell r="K979" t="str">
            <v>5</v>
          </cell>
          <cell r="L979" t="str">
            <v>0</v>
          </cell>
          <cell r="M979" t="str">
            <v>0</v>
          </cell>
          <cell r="N979" t="str">
            <v>0</v>
          </cell>
          <cell r="O979" t="str">
            <v>0</v>
          </cell>
          <cell r="P979" t="str">
            <v>0</v>
          </cell>
          <cell r="Q979" t="str">
            <v>00</v>
          </cell>
          <cell r="R979" t="str">
            <v>0</v>
          </cell>
          <cell r="S979" t="str">
            <v>0</v>
          </cell>
        </row>
        <row r="980">
          <cell r="C980" t="str">
            <v>291002A01</v>
          </cell>
          <cell r="D980" t="str">
            <v>291002A0146B1</v>
          </cell>
          <cell r="E980" t="str">
            <v>418</v>
          </cell>
          <cell r="F980" t="str">
            <v>291002</v>
          </cell>
          <cell r="G980" t="str">
            <v>A01</v>
          </cell>
          <cell r="H980" t="str">
            <v>46B</v>
          </cell>
          <cell r="I980" t="str">
            <v>1</v>
          </cell>
          <cell r="J980" t="str">
            <v>人文科学</v>
          </cell>
          <cell r="K980" t="str">
            <v>5</v>
          </cell>
          <cell r="L980" t="str">
            <v>0</v>
          </cell>
          <cell r="M980" t="str">
            <v>0</v>
          </cell>
          <cell r="N980" t="str">
            <v>0</v>
          </cell>
          <cell r="O980" t="str">
            <v>0</v>
          </cell>
          <cell r="P980" t="str">
            <v>0</v>
          </cell>
          <cell r="Q980" t="str">
            <v>00</v>
          </cell>
          <cell r="R980" t="str">
            <v>0</v>
          </cell>
          <cell r="S980" t="str">
            <v>0</v>
          </cell>
        </row>
        <row r="981">
          <cell r="C981" t="str">
            <v>291002A01</v>
          </cell>
          <cell r="D981" t="str">
            <v>291002A015UB1</v>
          </cell>
          <cell r="E981" t="str">
            <v>418</v>
          </cell>
          <cell r="F981" t="str">
            <v>291002</v>
          </cell>
          <cell r="G981" t="str">
            <v>A01</v>
          </cell>
          <cell r="H981" t="str">
            <v>5UB</v>
          </cell>
          <cell r="I981" t="str">
            <v>1</v>
          </cell>
          <cell r="J981" t="str">
            <v>法政策</v>
          </cell>
          <cell r="K981" t="str">
            <v>5</v>
          </cell>
          <cell r="L981" t="str">
            <v>0</v>
          </cell>
          <cell r="M981" t="str">
            <v>0</v>
          </cell>
          <cell r="N981" t="str">
            <v>0</v>
          </cell>
          <cell r="O981" t="str">
            <v>0</v>
          </cell>
          <cell r="P981" t="str">
            <v>0</v>
          </cell>
          <cell r="Q981" t="str">
            <v>00</v>
          </cell>
          <cell r="R981" t="str">
            <v>0</v>
          </cell>
          <cell r="S981" t="str">
            <v>0</v>
          </cell>
        </row>
        <row r="982">
          <cell r="C982" t="str">
            <v>291002A01</v>
          </cell>
          <cell r="D982" t="str">
            <v>291002A0165B1</v>
          </cell>
          <cell r="E982" t="str">
            <v>418</v>
          </cell>
          <cell r="F982" t="str">
            <v>291002</v>
          </cell>
          <cell r="G982" t="str">
            <v>A01</v>
          </cell>
          <cell r="H982" t="str">
            <v>65B</v>
          </cell>
          <cell r="I982" t="str">
            <v>1</v>
          </cell>
          <cell r="J982" t="str">
            <v>経済学</v>
          </cell>
          <cell r="K982" t="str">
            <v>5</v>
          </cell>
          <cell r="L982" t="str">
            <v>0</v>
          </cell>
          <cell r="M982" t="str">
            <v>0</v>
          </cell>
          <cell r="N982" t="str">
            <v>0</v>
          </cell>
          <cell r="O982" t="str">
            <v>0</v>
          </cell>
          <cell r="P982" t="str">
            <v>0</v>
          </cell>
          <cell r="Q982" t="str">
            <v>00</v>
          </cell>
          <cell r="R982" t="str">
            <v>0</v>
          </cell>
          <cell r="S982" t="str">
            <v>0</v>
          </cell>
        </row>
        <row r="983">
          <cell r="C983" t="str">
            <v>291003A01</v>
          </cell>
          <cell r="D983" t="str">
            <v>291003A017XA1</v>
          </cell>
          <cell r="E983" t="str">
            <v>418</v>
          </cell>
          <cell r="F983" t="str">
            <v>291003</v>
          </cell>
          <cell r="G983" t="str">
            <v>A01</v>
          </cell>
          <cell r="H983" t="str">
            <v>7XA</v>
          </cell>
          <cell r="I983" t="str">
            <v>1</v>
          </cell>
          <cell r="J983" t="str">
            <v>臨床人間学</v>
          </cell>
          <cell r="K983" t="str">
            <v>5</v>
          </cell>
          <cell r="L983" t="str">
            <v>0</v>
          </cell>
          <cell r="M983" t="str">
            <v>0</v>
          </cell>
          <cell r="N983" t="str">
            <v>0</v>
          </cell>
          <cell r="O983" t="str">
            <v>0</v>
          </cell>
          <cell r="P983" t="str">
            <v>0</v>
          </cell>
          <cell r="Q983" t="str">
            <v>00</v>
          </cell>
          <cell r="R983" t="str">
            <v>0</v>
          </cell>
          <cell r="S983" t="str">
            <v>0</v>
          </cell>
        </row>
        <row r="984">
          <cell r="C984" t="str">
            <v>301001A01</v>
          </cell>
          <cell r="D984" t="str">
            <v>301001A0141A4</v>
          </cell>
          <cell r="E984" t="str">
            <v>418</v>
          </cell>
          <cell r="F984" t="str">
            <v>301001</v>
          </cell>
          <cell r="G984" t="str">
            <v>A01</v>
          </cell>
          <cell r="H984" t="str">
            <v>41A</v>
          </cell>
          <cell r="I984" t="str">
            <v>4</v>
          </cell>
          <cell r="J984" t="str">
            <v>文学（通信制）</v>
          </cell>
          <cell r="K984" t="str">
            <v>5</v>
          </cell>
          <cell r="L984" t="str">
            <v>0</v>
          </cell>
          <cell r="M984" t="str">
            <v>0</v>
          </cell>
          <cell r="N984" t="str">
            <v>0</v>
          </cell>
          <cell r="O984" t="str">
            <v>0</v>
          </cell>
          <cell r="P984" t="str">
            <v>0</v>
          </cell>
          <cell r="Q984" t="str">
            <v>00</v>
          </cell>
          <cell r="R984" t="str">
            <v>0</v>
          </cell>
          <cell r="S984" t="str">
            <v>0</v>
          </cell>
        </row>
        <row r="985">
          <cell r="C985" t="str">
            <v>301001A01</v>
          </cell>
          <cell r="D985" t="str">
            <v>301001A0141B1</v>
          </cell>
          <cell r="E985" t="str">
            <v>418</v>
          </cell>
          <cell r="F985" t="str">
            <v>301001</v>
          </cell>
          <cell r="G985" t="str">
            <v>A01</v>
          </cell>
          <cell r="H985" t="str">
            <v>41B</v>
          </cell>
          <cell r="I985" t="str">
            <v>1</v>
          </cell>
          <cell r="J985" t="str">
            <v>文学</v>
          </cell>
          <cell r="K985" t="str">
            <v>5</v>
          </cell>
          <cell r="L985" t="str">
            <v>0</v>
          </cell>
          <cell r="M985" t="str">
            <v>0</v>
          </cell>
          <cell r="N985" t="str">
            <v>0</v>
          </cell>
          <cell r="O985" t="str">
            <v>0</v>
          </cell>
          <cell r="P985" t="str">
            <v>0</v>
          </cell>
          <cell r="Q985" t="str">
            <v>00</v>
          </cell>
          <cell r="R985" t="str">
            <v>0</v>
          </cell>
          <cell r="S985" t="str">
            <v>0</v>
          </cell>
        </row>
        <row r="986">
          <cell r="C986" t="str">
            <v>311001A01</v>
          </cell>
          <cell r="D986" t="str">
            <v>311001A015TA1</v>
          </cell>
          <cell r="E986" t="str">
            <v>418</v>
          </cell>
          <cell r="F986" t="str">
            <v>311001</v>
          </cell>
          <cell r="G986" t="str">
            <v>A01</v>
          </cell>
          <cell r="H986" t="str">
            <v>5TA</v>
          </cell>
          <cell r="I986" t="str">
            <v>1</v>
          </cell>
          <cell r="J986" t="str">
            <v>環境情報学</v>
          </cell>
          <cell r="K986" t="str">
            <v>5</v>
          </cell>
          <cell r="L986" t="str">
            <v>0</v>
          </cell>
          <cell r="M986" t="str">
            <v>0</v>
          </cell>
          <cell r="N986" t="str">
            <v>0</v>
          </cell>
          <cell r="O986" t="str">
            <v>0</v>
          </cell>
          <cell r="P986" t="str">
            <v>0</v>
          </cell>
          <cell r="Q986" t="str">
            <v>00</v>
          </cell>
          <cell r="R986" t="str">
            <v>0</v>
          </cell>
          <cell r="S986" t="str">
            <v>0</v>
          </cell>
        </row>
        <row r="987">
          <cell r="C987" t="str">
            <v>331001A01</v>
          </cell>
          <cell r="D987" t="str">
            <v>331001A0117B1</v>
          </cell>
          <cell r="E987" t="str">
            <v>418</v>
          </cell>
          <cell r="F987" t="str">
            <v>331001</v>
          </cell>
          <cell r="G987" t="str">
            <v>A01</v>
          </cell>
          <cell r="H987" t="str">
            <v>17B</v>
          </cell>
          <cell r="I987" t="str">
            <v>1</v>
          </cell>
          <cell r="J987" t="str">
            <v>理学</v>
          </cell>
          <cell r="K987" t="str">
            <v>5</v>
          </cell>
          <cell r="L987" t="str">
            <v>0</v>
          </cell>
          <cell r="M987" t="str">
            <v>0</v>
          </cell>
          <cell r="N987" t="str">
            <v>0</v>
          </cell>
          <cell r="O987" t="str">
            <v>0</v>
          </cell>
          <cell r="P987" t="str">
            <v>0</v>
          </cell>
          <cell r="Q987" t="str">
            <v>00</v>
          </cell>
          <cell r="R987" t="str">
            <v>0</v>
          </cell>
          <cell r="S987" t="str">
            <v>0</v>
          </cell>
        </row>
        <row r="988">
          <cell r="C988" t="str">
            <v>331001A01</v>
          </cell>
          <cell r="D988" t="str">
            <v>331001A0120B1</v>
          </cell>
          <cell r="E988" t="str">
            <v>418</v>
          </cell>
          <cell r="F988" t="str">
            <v>331001</v>
          </cell>
          <cell r="G988" t="str">
            <v>A01</v>
          </cell>
          <cell r="H988" t="str">
            <v>20B</v>
          </cell>
          <cell r="I988" t="str">
            <v>1</v>
          </cell>
          <cell r="J988" t="str">
            <v>工学</v>
          </cell>
          <cell r="K988" t="str">
            <v>5</v>
          </cell>
          <cell r="L988" t="str">
            <v>0</v>
          </cell>
          <cell r="M988" t="str">
            <v>0</v>
          </cell>
          <cell r="N988" t="str">
            <v>0</v>
          </cell>
          <cell r="O988" t="str">
            <v>0</v>
          </cell>
          <cell r="P988" t="str">
            <v>0</v>
          </cell>
          <cell r="Q988" t="str">
            <v>00</v>
          </cell>
          <cell r="R988" t="str">
            <v>0</v>
          </cell>
          <cell r="S988" t="str">
            <v>0</v>
          </cell>
        </row>
        <row r="989">
          <cell r="C989" t="str">
            <v>331001A01</v>
          </cell>
          <cell r="D989" t="str">
            <v>331001A018ZB1</v>
          </cell>
          <cell r="E989" t="str">
            <v>418</v>
          </cell>
          <cell r="F989" t="str">
            <v>331001</v>
          </cell>
          <cell r="G989" t="str">
            <v>A01</v>
          </cell>
          <cell r="H989" t="str">
            <v>8ZB</v>
          </cell>
          <cell r="I989" t="str">
            <v>1</v>
          </cell>
          <cell r="J989" t="str">
            <v>総合情報</v>
          </cell>
          <cell r="K989" t="str">
            <v>5</v>
          </cell>
          <cell r="L989" t="str">
            <v>0</v>
          </cell>
          <cell r="M989" t="str">
            <v>0</v>
          </cell>
          <cell r="N989" t="str">
            <v>0</v>
          </cell>
          <cell r="O989" t="str">
            <v>0</v>
          </cell>
          <cell r="P989" t="str">
            <v>0</v>
          </cell>
          <cell r="Q989" t="str">
            <v>00</v>
          </cell>
          <cell r="R989" t="str">
            <v>0</v>
          </cell>
          <cell r="S989" t="str">
            <v>0</v>
          </cell>
        </row>
        <row r="990">
          <cell r="C990" t="str">
            <v>331001A02</v>
          </cell>
          <cell r="D990" t="str">
            <v>331001A023CA4</v>
          </cell>
          <cell r="E990" t="str">
            <v>418</v>
          </cell>
          <cell r="F990" t="str">
            <v>331001</v>
          </cell>
          <cell r="G990" t="str">
            <v>A02</v>
          </cell>
          <cell r="H990" t="str">
            <v>3CA</v>
          </cell>
          <cell r="I990" t="str">
            <v>4</v>
          </cell>
          <cell r="J990" t="str">
            <v>産業科学技術（通信制）</v>
          </cell>
          <cell r="K990" t="str">
            <v>5</v>
          </cell>
          <cell r="L990" t="str">
            <v>0</v>
          </cell>
          <cell r="M990" t="str">
            <v>0</v>
          </cell>
          <cell r="N990" t="str">
            <v>0</v>
          </cell>
          <cell r="O990" t="str">
            <v>0</v>
          </cell>
          <cell r="P990" t="str">
            <v>0</v>
          </cell>
          <cell r="Q990" t="str">
            <v>00</v>
          </cell>
          <cell r="R990" t="str">
            <v>0</v>
          </cell>
          <cell r="S990" t="str">
            <v>0</v>
          </cell>
        </row>
        <row r="991">
          <cell r="C991" t="str">
            <v>331001A02</v>
          </cell>
          <cell r="D991" t="str">
            <v>331001A023CB1</v>
          </cell>
          <cell r="E991" t="str">
            <v>418</v>
          </cell>
          <cell r="F991" t="str">
            <v>331001</v>
          </cell>
          <cell r="G991" t="str">
            <v>A02</v>
          </cell>
          <cell r="H991" t="str">
            <v>3CB</v>
          </cell>
          <cell r="I991" t="str">
            <v>1</v>
          </cell>
          <cell r="J991" t="str">
            <v>産業科学技術</v>
          </cell>
          <cell r="K991" t="str">
            <v>5</v>
          </cell>
          <cell r="L991" t="str">
            <v>0</v>
          </cell>
          <cell r="M991" t="str">
            <v>0</v>
          </cell>
          <cell r="N991" t="str">
            <v>0</v>
          </cell>
          <cell r="O991" t="str">
            <v>0</v>
          </cell>
          <cell r="P991" t="str">
            <v>0</v>
          </cell>
          <cell r="Q991" t="str">
            <v>00</v>
          </cell>
          <cell r="R991" t="str">
            <v>0</v>
          </cell>
          <cell r="S991" t="str">
            <v>0</v>
          </cell>
        </row>
        <row r="992">
          <cell r="C992" t="str">
            <v>331001A02</v>
          </cell>
          <cell r="D992" t="str">
            <v>331001A0287A4</v>
          </cell>
          <cell r="E992" t="str">
            <v>418</v>
          </cell>
          <cell r="F992" t="str">
            <v>331001</v>
          </cell>
          <cell r="G992" t="str">
            <v>A02</v>
          </cell>
          <cell r="H992" t="str">
            <v>87A</v>
          </cell>
          <cell r="I992" t="str">
            <v>4</v>
          </cell>
          <cell r="J992" t="str">
            <v>芸術（通信制）</v>
          </cell>
          <cell r="K992" t="str">
            <v>5</v>
          </cell>
          <cell r="L992" t="str">
            <v>0</v>
          </cell>
          <cell r="M992" t="str">
            <v>0</v>
          </cell>
          <cell r="N992" t="str">
            <v>0</v>
          </cell>
          <cell r="O992" t="str">
            <v>0</v>
          </cell>
          <cell r="P992" t="str">
            <v>0</v>
          </cell>
          <cell r="Q992" t="str">
            <v>00</v>
          </cell>
          <cell r="R992" t="str">
            <v>0</v>
          </cell>
          <cell r="S992" t="str">
            <v>0</v>
          </cell>
        </row>
        <row r="993">
          <cell r="C993" t="str">
            <v>331001A02</v>
          </cell>
          <cell r="D993" t="str">
            <v>331001A0287B1</v>
          </cell>
          <cell r="E993" t="str">
            <v>418</v>
          </cell>
          <cell r="F993" t="str">
            <v>331001</v>
          </cell>
          <cell r="G993" t="str">
            <v>A02</v>
          </cell>
          <cell r="H993" t="str">
            <v>87B</v>
          </cell>
          <cell r="I993" t="str">
            <v>1</v>
          </cell>
          <cell r="J993" t="str">
            <v>芸術</v>
          </cell>
          <cell r="K993" t="str">
            <v>5</v>
          </cell>
          <cell r="L993" t="str">
            <v>0</v>
          </cell>
          <cell r="M993" t="str">
            <v>0</v>
          </cell>
          <cell r="N993" t="str">
            <v>0</v>
          </cell>
          <cell r="O993" t="str">
            <v>0</v>
          </cell>
          <cell r="P993" t="str">
            <v>0</v>
          </cell>
          <cell r="Q993" t="str">
            <v>00</v>
          </cell>
          <cell r="R993" t="str">
            <v>0</v>
          </cell>
          <cell r="S993" t="str">
            <v>0</v>
          </cell>
        </row>
        <row r="994">
          <cell r="C994" t="str">
            <v>331001A02</v>
          </cell>
          <cell r="D994" t="str">
            <v>331001A028GA1</v>
          </cell>
          <cell r="E994" t="str">
            <v>418</v>
          </cell>
          <cell r="F994" t="str">
            <v>331001</v>
          </cell>
          <cell r="G994" t="str">
            <v>A02</v>
          </cell>
          <cell r="H994" t="str">
            <v>8GA</v>
          </cell>
          <cell r="I994" t="str">
            <v>1</v>
          </cell>
          <cell r="J994" t="str">
            <v>人間文化</v>
          </cell>
          <cell r="K994" t="str">
            <v>5</v>
          </cell>
          <cell r="L994" t="str">
            <v>0</v>
          </cell>
          <cell r="M994" t="str">
            <v>0</v>
          </cell>
          <cell r="N994" t="str">
            <v>0</v>
          </cell>
          <cell r="O994" t="str">
            <v>0</v>
          </cell>
          <cell r="P994" t="str">
            <v>0</v>
          </cell>
          <cell r="Q994" t="str">
            <v>00</v>
          </cell>
          <cell r="R994" t="str">
            <v>0</v>
          </cell>
          <cell r="S994" t="str">
            <v>0</v>
          </cell>
        </row>
        <row r="995">
          <cell r="C995" t="str">
            <v>331001A02</v>
          </cell>
          <cell r="D995" t="str">
            <v>331001A028GA4</v>
          </cell>
          <cell r="E995" t="str">
            <v>418</v>
          </cell>
          <cell r="F995" t="str">
            <v>331001</v>
          </cell>
          <cell r="G995" t="str">
            <v>A02</v>
          </cell>
          <cell r="H995" t="str">
            <v>8GA</v>
          </cell>
          <cell r="I995" t="str">
            <v>4</v>
          </cell>
          <cell r="J995" t="str">
            <v>人間文化（通信制）</v>
          </cell>
          <cell r="K995" t="str">
            <v>5</v>
          </cell>
          <cell r="L995" t="str">
            <v>0</v>
          </cell>
          <cell r="M995" t="str">
            <v>0</v>
          </cell>
          <cell r="N995" t="str">
            <v>0</v>
          </cell>
          <cell r="O995" t="str">
            <v>0</v>
          </cell>
          <cell r="P995" t="str">
            <v>0</v>
          </cell>
          <cell r="Q995" t="str">
            <v>00</v>
          </cell>
          <cell r="R995" t="str">
            <v>0</v>
          </cell>
          <cell r="S995" t="str">
            <v>0</v>
          </cell>
        </row>
        <row r="996">
          <cell r="C996" t="str">
            <v>331002A01</v>
          </cell>
          <cell r="D996" t="str">
            <v>331002A0101D1</v>
          </cell>
          <cell r="E996" t="str">
            <v>418</v>
          </cell>
          <cell r="F996" t="str">
            <v>331002</v>
          </cell>
          <cell r="G996" t="str">
            <v>A01</v>
          </cell>
          <cell r="H996" t="str">
            <v>01D</v>
          </cell>
          <cell r="I996" t="str">
            <v>1</v>
          </cell>
          <cell r="J996" t="str">
            <v>医学</v>
          </cell>
          <cell r="K996" t="str">
            <v>5</v>
          </cell>
          <cell r="L996" t="str">
            <v>0</v>
          </cell>
          <cell r="M996" t="str">
            <v>0</v>
          </cell>
          <cell r="N996" t="str">
            <v>0</v>
          </cell>
          <cell r="O996" t="str">
            <v>0</v>
          </cell>
          <cell r="P996" t="str">
            <v>0</v>
          </cell>
          <cell r="Q996" t="str">
            <v>00</v>
          </cell>
          <cell r="R996" t="str">
            <v>0</v>
          </cell>
          <cell r="S996" t="str">
            <v>0</v>
          </cell>
        </row>
        <row r="997">
          <cell r="C997" t="str">
            <v>331002A02</v>
          </cell>
          <cell r="D997" t="str">
            <v>331002A0238B1</v>
          </cell>
          <cell r="E997" t="str">
            <v>418</v>
          </cell>
          <cell r="F997" t="str">
            <v>331002</v>
          </cell>
          <cell r="G997" t="str">
            <v>A02</v>
          </cell>
          <cell r="H997" t="str">
            <v>38B</v>
          </cell>
          <cell r="I997" t="str">
            <v>1</v>
          </cell>
          <cell r="J997" t="str">
            <v>医療福祉学</v>
          </cell>
          <cell r="K997" t="str">
            <v>5</v>
          </cell>
          <cell r="L997" t="str">
            <v>0</v>
          </cell>
          <cell r="M997" t="str">
            <v>0</v>
          </cell>
          <cell r="N997" t="str">
            <v>0</v>
          </cell>
          <cell r="O997" t="str">
            <v>0</v>
          </cell>
          <cell r="P997" t="str">
            <v>0</v>
          </cell>
          <cell r="Q997" t="str">
            <v>00</v>
          </cell>
          <cell r="R997" t="str">
            <v>0</v>
          </cell>
          <cell r="S997" t="str">
            <v>0</v>
          </cell>
        </row>
        <row r="998">
          <cell r="C998" t="str">
            <v>331002A02</v>
          </cell>
          <cell r="D998" t="str">
            <v>331002A0239B1</v>
          </cell>
          <cell r="E998" t="str">
            <v>418</v>
          </cell>
          <cell r="F998" t="str">
            <v>331002</v>
          </cell>
          <cell r="G998" t="str">
            <v>A02</v>
          </cell>
          <cell r="H998" t="str">
            <v>39B</v>
          </cell>
          <cell r="I998" t="str">
            <v>1</v>
          </cell>
          <cell r="J998" t="str">
            <v>医療技術学</v>
          </cell>
          <cell r="K998" t="str">
            <v>5</v>
          </cell>
          <cell r="L998" t="str">
            <v>0</v>
          </cell>
          <cell r="M998" t="str">
            <v>0</v>
          </cell>
          <cell r="N998" t="str">
            <v>0</v>
          </cell>
          <cell r="O998" t="str">
            <v>0</v>
          </cell>
          <cell r="P998" t="str">
            <v>0</v>
          </cell>
          <cell r="Q998" t="str">
            <v>00</v>
          </cell>
          <cell r="R998" t="str">
            <v>0</v>
          </cell>
          <cell r="S998" t="str">
            <v>0</v>
          </cell>
        </row>
        <row r="999">
          <cell r="C999" t="str">
            <v>331003A01</v>
          </cell>
          <cell r="D999" t="str">
            <v>331003A0160A1</v>
          </cell>
          <cell r="E999" t="str">
            <v>418</v>
          </cell>
          <cell r="F999" t="str">
            <v>331003</v>
          </cell>
          <cell r="G999" t="str">
            <v>A01</v>
          </cell>
          <cell r="H999" t="str">
            <v>60A</v>
          </cell>
          <cell r="I999" t="str">
            <v>1</v>
          </cell>
          <cell r="J999" t="str">
            <v>法学</v>
          </cell>
          <cell r="K999" t="str">
            <v>5</v>
          </cell>
          <cell r="L999" t="str">
            <v>0</v>
          </cell>
          <cell r="M999" t="str">
            <v>0</v>
          </cell>
          <cell r="N999" t="str">
            <v>0</v>
          </cell>
          <cell r="O999" t="str">
            <v>0</v>
          </cell>
          <cell r="P999" t="str">
            <v>0</v>
          </cell>
          <cell r="Q999" t="str">
            <v>00</v>
          </cell>
          <cell r="R999" t="str">
            <v>0</v>
          </cell>
          <cell r="S999" t="str">
            <v>0</v>
          </cell>
        </row>
        <row r="1000">
          <cell r="C1000" t="str">
            <v>331003A01</v>
          </cell>
          <cell r="D1000" t="str">
            <v>331003A0165A1</v>
          </cell>
          <cell r="E1000" t="str">
            <v>418</v>
          </cell>
          <cell r="F1000" t="str">
            <v>331003</v>
          </cell>
          <cell r="G1000" t="str">
            <v>A01</v>
          </cell>
          <cell r="H1000" t="str">
            <v>65A</v>
          </cell>
          <cell r="I1000" t="str">
            <v>1</v>
          </cell>
          <cell r="J1000" t="str">
            <v>経済学</v>
          </cell>
          <cell r="K1000" t="str">
            <v>5</v>
          </cell>
          <cell r="L1000" t="str">
            <v>0</v>
          </cell>
          <cell r="M1000" t="str">
            <v>0</v>
          </cell>
          <cell r="N1000" t="str">
            <v>0</v>
          </cell>
          <cell r="O1000" t="str">
            <v>0</v>
          </cell>
          <cell r="P1000" t="str">
            <v>0</v>
          </cell>
          <cell r="Q1000" t="str">
            <v>00</v>
          </cell>
          <cell r="R1000" t="str">
            <v>0</v>
          </cell>
          <cell r="S1000" t="str">
            <v>0</v>
          </cell>
        </row>
        <row r="1001">
          <cell r="C1001" t="str">
            <v>331003A01</v>
          </cell>
          <cell r="D1001" t="str">
            <v>331003A0168A1</v>
          </cell>
          <cell r="E1001" t="str">
            <v>418</v>
          </cell>
          <cell r="F1001" t="str">
            <v>331003</v>
          </cell>
          <cell r="G1001" t="str">
            <v>A01</v>
          </cell>
          <cell r="H1001" t="str">
            <v>68A</v>
          </cell>
          <cell r="I1001" t="str">
            <v>1</v>
          </cell>
          <cell r="J1001" t="str">
            <v>商学</v>
          </cell>
          <cell r="K1001" t="str">
            <v>5</v>
          </cell>
          <cell r="L1001" t="str">
            <v>0</v>
          </cell>
          <cell r="M1001" t="str">
            <v>0</v>
          </cell>
          <cell r="N1001" t="str">
            <v>0</v>
          </cell>
          <cell r="O1001" t="str">
            <v>0</v>
          </cell>
          <cell r="P1001" t="str">
            <v>0</v>
          </cell>
          <cell r="Q1001" t="str">
            <v>00</v>
          </cell>
          <cell r="R1001" t="str">
            <v>0</v>
          </cell>
          <cell r="S1001" t="str">
            <v>0</v>
          </cell>
        </row>
        <row r="1002">
          <cell r="C1002" t="str">
            <v>331005A01</v>
          </cell>
          <cell r="D1002" t="str">
            <v>331005A0141B1</v>
          </cell>
          <cell r="E1002" t="str">
            <v>418</v>
          </cell>
          <cell r="F1002" t="str">
            <v>331005</v>
          </cell>
          <cell r="G1002" t="str">
            <v>A01</v>
          </cell>
          <cell r="H1002" t="str">
            <v>41B</v>
          </cell>
          <cell r="I1002" t="str">
            <v>1</v>
          </cell>
          <cell r="J1002" t="str">
            <v>文学</v>
          </cell>
          <cell r="K1002" t="str">
            <v>5</v>
          </cell>
          <cell r="L1002" t="str">
            <v>0</v>
          </cell>
          <cell r="M1002" t="str">
            <v>0</v>
          </cell>
          <cell r="N1002" t="str">
            <v>0</v>
          </cell>
          <cell r="O1002" t="str">
            <v>0</v>
          </cell>
          <cell r="P1002" t="str">
            <v>0</v>
          </cell>
          <cell r="Q1002" t="str">
            <v>00</v>
          </cell>
          <cell r="R1002" t="str">
            <v>0</v>
          </cell>
          <cell r="S1002" t="str">
            <v>0</v>
          </cell>
        </row>
        <row r="1003">
          <cell r="C1003" t="str">
            <v>331005A01</v>
          </cell>
          <cell r="D1003" t="str">
            <v>331005A0177B1</v>
          </cell>
          <cell r="E1003" t="str">
            <v>418</v>
          </cell>
          <cell r="F1003" t="str">
            <v>331005</v>
          </cell>
          <cell r="G1003" t="str">
            <v>A01</v>
          </cell>
          <cell r="H1003" t="str">
            <v>77B</v>
          </cell>
          <cell r="I1003" t="str">
            <v>1</v>
          </cell>
          <cell r="J1003" t="str">
            <v>人間生活学</v>
          </cell>
          <cell r="K1003" t="str">
            <v>5</v>
          </cell>
          <cell r="L1003" t="str">
            <v>0</v>
          </cell>
          <cell r="M1003" t="str">
            <v>0</v>
          </cell>
          <cell r="N1003" t="str">
            <v>0</v>
          </cell>
          <cell r="O1003" t="str">
            <v>0</v>
          </cell>
          <cell r="P1003" t="str">
            <v>0</v>
          </cell>
          <cell r="Q1003" t="str">
            <v>00</v>
          </cell>
          <cell r="R1003" t="str">
            <v>0</v>
          </cell>
          <cell r="S1003" t="str">
            <v>0</v>
          </cell>
        </row>
        <row r="1004">
          <cell r="C1004" t="str">
            <v>331006A01</v>
          </cell>
          <cell r="D1004" t="str">
            <v>331006A017EA1</v>
          </cell>
          <cell r="E1004" t="str">
            <v>418</v>
          </cell>
          <cell r="F1004" t="str">
            <v>331006</v>
          </cell>
          <cell r="G1004" t="str">
            <v>A01</v>
          </cell>
          <cell r="H1004" t="str">
            <v>7EA</v>
          </cell>
          <cell r="I1004" t="str">
            <v>1</v>
          </cell>
          <cell r="J1004" t="str">
            <v>生活科学</v>
          </cell>
          <cell r="K1004" t="str">
            <v>5</v>
          </cell>
          <cell r="L1004" t="str">
            <v>0</v>
          </cell>
          <cell r="M1004" t="str">
            <v>0</v>
          </cell>
          <cell r="N1004" t="str">
            <v>0</v>
          </cell>
          <cell r="O1004" t="str">
            <v>0</v>
          </cell>
          <cell r="P1004" t="str">
            <v>0</v>
          </cell>
          <cell r="Q1004" t="str">
            <v>00</v>
          </cell>
          <cell r="R1004" t="str">
            <v>0</v>
          </cell>
          <cell r="S1004" t="str">
            <v>0</v>
          </cell>
        </row>
        <row r="1005">
          <cell r="C1005" t="str">
            <v>331007A01</v>
          </cell>
          <cell r="D1005" t="str">
            <v>331007A0141A1</v>
          </cell>
          <cell r="E1005" t="str">
            <v>418</v>
          </cell>
          <cell r="F1005" t="str">
            <v>331007</v>
          </cell>
          <cell r="G1005" t="str">
            <v>A01</v>
          </cell>
          <cell r="H1005" t="str">
            <v>41A</v>
          </cell>
          <cell r="I1005" t="str">
            <v>1</v>
          </cell>
          <cell r="J1005" t="str">
            <v>文学</v>
          </cell>
          <cell r="K1005" t="str">
            <v>5</v>
          </cell>
          <cell r="L1005" t="str">
            <v>0</v>
          </cell>
          <cell r="M1005" t="str">
            <v>0</v>
          </cell>
          <cell r="N1005" t="str">
            <v>0</v>
          </cell>
          <cell r="O1005" t="str">
            <v>0</v>
          </cell>
          <cell r="P1005" t="str">
            <v>0</v>
          </cell>
          <cell r="Q1005" t="str">
            <v>00</v>
          </cell>
          <cell r="R1005" t="str">
            <v>0</v>
          </cell>
          <cell r="S1005" t="str">
            <v>0</v>
          </cell>
        </row>
        <row r="1006">
          <cell r="C1006" t="str">
            <v>331008A01</v>
          </cell>
          <cell r="D1006" t="str">
            <v>331008A012FB1</v>
          </cell>
          <cell r="E1006" t="str">
            <v>418</v>
          </cell>
          <cell r="F1006" t="str">
            <v>331008</v>
          </cell>
          <cell r="G1006" t="str">
            <v>A01</v>
          </cell>
          <cell r="H1006" t="str">
            <v>2FB</v>
          </cell>
          <cell r="I1006" t="str">
            <v>1</v>
          </cell>
          <cell r="J1006" t="str">
            <v>保健科学</v>
          </cell>
          <cell r="K1006" t="str">
            <v>5</v>
          </cell>
          <cell r="L1006" t="str">
            <v>0</v>
          </cell>
          <cell r="M1006" t="str">
            <v>0</v>
          </cell>
          <cell r="N1006" t="str">
            <v>0</v>
          </cell>
          <cell r="O1006" t="str">
            <v>0</v>
          </cell>
          <cell r="P1006" t="str">
            <v>0</v>
          </cell>
          <cell r="Q1006" t="str">
            <v>00</v>
          </cell>
          <cell r="R1006" t="str">
            <v>0</v>
          </cell>
          <cell r="S1006" t="str">
            <v>0</v>
          </cell>
        </row>
        <row r="1007">
          <cell r="C1007" t="str">
            <v>331008A01</v>
          </cell>
          <cell r="D1007" t="str">
            <v>331008A013XA1</v>
          </cell>
          <cell r="E1007" t="str">
            <v>418</v>
          </cell>
          <cell r="F1007" t="str">
            <v>331008</v>
          </cell>
          <cell r="G1007" t="str">
            <v>A01</v>
          </cell>
          <cell r="H1007" t="str">
            <v>3XA</v>
          </cell>
          <cell r="I1007" t="str">
            <v>1</v>
          </cell>
          <cell r="J1007" t="str">
            <v>文化財保存修復学</v>
          </cell>
          <cell r="K1007" t="str">
            <v>5</v>
          </cell>
          <cell r="L1007" t="str">
            <v>0</v>
          </cell>
          <cell r="M1007" t="str">
            <v>0</v>
          </cell>
          <cell r="N1007" t="str">
            <v>0</v>
          </cell>
          <cell r="O1007" t="str">
            <v>0</v>
          </cell>
          <cell r="P1007" t="str">
            <v>0</v>
          </cell>
          <cell r="Q1007" t="str">
            <v>00</v>
          </cell>
          <cell r="R1007" t="str">
            <v>0</v>
          </cell>
          <cell r="S1007" t="str">
            <v>0</v>
          </cell>
        </row>
        <row r="1008">
          <cell r="C1008" t="str">
            <v>331008A01</v>
          </cell>
          <cell r="D1008" t="str">
            <v>331008A0156B1</v>
          </cell>
          <cell r="E1008" t="str">
            <v>418</v>
          </cell>
          <cell r="F1008" t="str">
            <v>331008</v>
          </cell>
          <cell r="G1008" t="str">
            <v>A01</v>
          </cell>
          <cell r="H1008" t="str">
            <v>56B</v>
          </cell>
          <cell r="I1008" t="str">
            <v>1</v>
          </cell>
          <cell r="J1008" t="str">
            <v>社会学</v>
          </cell>
          <cell r="K1008" t="str">
            <v>5</v>
          </cell>
          <cell r="L1008" t="str">
            <v>0</v>
          </cell>
          <cell r="M1008" t="str">
            <v>0</v>
          </cell>
          <cell r="N1008" t="str">
            <v>0</v>
          </cell>
          <cell r="O1008" t="str">
            <v>0</v>
          </cell>
          <cell r="P1008" t="str">
            <v>0</v>
          </cell>
          <cell r="Q1008" t="str">
            <v>00</v>
          </cell>
          <cell r="R1008" t="str">
            <v>0</v>
          </cell>
          <cell r="S1008" t="str">
            <v>0</v>
          </cell>
        </row>
        <row r="1009">
          <cell r="C1009" t="str">
            <v>331008A01</v>
          </cell>
          <cell r="D1009" t="str">
            <v>331008A0159A4</v>
          </cell>
          <cell r="E1009" t="str">
            <v>418</v>
          </cell>
          <cell r="F1009" t="str">
            <v>331008</v>
          </cell>
          <cell r="G1009" t="str">
            <v>A01</v>
          </cell>
          <cell r="H1009" t="str">
            <v>59A</v>
          </cell>
          <cell r="I1009" t="str">
            <v>4</v>
          </cell>
          <cell r="J1009" t="str">
            <v>社会福祉学（通信制）</v>
          </cell>
          <cell r="K1009" t="str">
            <v>5</v>
          </cell>
          <cell r="L1009" t="str">
            <v>0</v>
          </cell>
          <cell r="M1009" t="str">
            <v>0</v>
          </cell>
          <cell r="N1009" t="str">
            <v>0</v>
          </cell>
          <cell r="O1009" t="str">
            <v>0</v>
          </cell>
          <cell r="P1009" t="str">
            <v>0</v>
          </cell>
          <cell r="Q1009" t="str">
            <v>00</v>
          </cell>
          <cell r="R1009" t="str">
            <v>0</v>
          </cell>
          <cell r="S1009" t="str">
            <v>0</v>
          </cell>
        </row>
        <row r="1010">
          <cell r="C1010" t="str">
            <v>331008A01</v>
          </cell>
          <cell r="D1010" t="str">
            <v>331008A0159B1</v>
          </cell>
          <cell r="E1010" t="str">
            <v>418</v>
          </cell>
          <cell r="F1010" t="str">
            <v>331008</v>
          </cell>
          <cell r="G1010" t="str">
            <v>A01</v>
          </cell>
          <cell r="H1010" t="str">
            <v>59B</v>
          </cell>
          <cell r="I1010" t="str">
            <v>1</v>
          </cell>
          <cell r="J1010" t="str">
            <v>社会福祉学</v>
          </cell>
          <cell r="K1010" t="str">
            <v>5</v>
          </cell>
          <cell r="L1010" t="str">
            <v>0</v>
          </cell>
          <cell r="M1010" t="str">
            <v>0</v>
          </cell>
          <cell r="N1010" t="str">
            <v>0</v>
          </cell>
          <cell r="O1010" t="str">
            <v>0</v>
          </cell>
          <cell r="P1010" t="str">
            <v>0</v>
          </cell>
          <cell r="Q1010" t="str">
            <v>00</v>
          </cell>
          <cell r="R1010" t="str">
            <v>0</v>
          </cell>
          <cell r="S1010" t="str">
            <v>0</v>
          </cell>
        </row>
        <row r="1011">
          <cell r="C1011" t="str">
            <v>331008A01</v>
          </cell>
          <cell r="D1011" t="str">
            <v>331008A018TB1</v>
          </cell>
          <cell r="E1011" t="str">
            <v>418</v>
          </cell>
          <cell r="F1011" t="str">
            <v>331008</v>
          </cell>
          <cell r="G1011" t="str">
            <v>A01</v>
          </cell>
          <cell r="H1011" t="str">
            <v>8TB</v>
          </cell>
          <cell r="I1011" t="str">
            <v>1</v>
          </cell>
          <cell r="J1011" t="str">
            <v>臨床心理学</v>
          </cell>
          <cell r="K1011" t="str">
            <v>5</v>
          </cell>
          <cell r="L1011" t="str">
            <v>0</v>
          </cell>
          <cell r="M1011" t="str">
            <v>0</v>
          </cell>
          <cell r="N1011" t="str">
            <v>0</v>
          </cell>
          <cell r="O1011" t="str">
            <v>0</v>
          </cell>
          <cell r="P1011" t="str">
            <v>0</v>
          </cell>
          <cell r="Q1011" t="str">
            <v>00</v>
          </cell>
          <cell r="R1011" t="str">
            <v>0</v>
          </cell>
          <cell r="S1011" t="str">
            <v>0</v>
          </cell>
        </row>
        <row r="1012">
          <cell r="C1012" t="str">
            <v>331008A01</v>
          </cell>
          <cell r="D1012" t="str">
            <v>331008A018TB4</v>
          </cell>
          <cell r="E1012" t="str">
            <v>418</v>
          </cell>
          <cell r="F1012" t="str">
            <v>331008</v>
          </cell>
          <cell r="G1012" t="str">
            <v>A01</v>
          </cell>
          <cell r="H1012" t="str">
            <v>8TB</v>
          </cell>
          <cell r="I1012" t="str">
            <v>4</v>
          </cell>
          <cell r="J1012" t="str">
            <v>臨床心理学</v>
          </cell>
          <cell r="K1012" t="str">
            <v>5</v>
          </cell>
          <cell r="L1012" t="str">
            <v>0</v>
          </cell>
          <cell r="M1012" t="str">
            <v>0</v>
          </cell>
          <cell r="N1012" t="str">
            <v>0</v>
          </cell>
          <cell r="O1012" t="str">
            <v>0</v>
          </cell>
          <cell r="P1012" t="str">
            <v>0</v>
          </cell>
          <cell r="Q1012" t="str">
            <v>00</v>
          </cell>
          <cell r="R1012" t="str">
            <v>0</v>
          </cell>
          <cell r="S1012" t="str">
            <v>0</v>
          </cell>
        </row>
        <row r="1013">
          <cell r="C1013" t="str">
            <v>331008A01</v>
          </cell>
          <cell r="D1013" t="str">
            <v>331008A0194A4</v>
          </cell>
          <cell r="E1013" t="str">
            <v>418</v>
          </cell>
          <cell r="F1013" t="str">
            <v>331008</v>
          </cell>
          <cell r="G1013" t="str">
            <v>A01</v>
          </cell>
          <cell r="H1013" t="str">
            <v>94A</v>
          </cell>
          <cell r="I1013" t="str">
            <v>4</v>
          </cell>
          <cell r="J1013" t="str">
            <v>国際協力（通信制）</v>
          </cell>
          <cell r="K1013" t="str">
            <v>5</v>
          </cell>
          <cell r="L1013" t="str">
            <v>0</v>
          </cell>
          <cell r="M1013" t="str">
            <v>0</v>
          </cell>
          <cell r="N1013" t="str">
            <v>0</v>
          </cell>
          <cell r="O1013" t="str">
            <v>0</v>
          </cell>
          <cell r="P1013" t="str">
            <v>0</v>
          </cell>
          <cell r="Q1013" t="str">
            <v>00</v>
          </cell>
          <cell r="R1013" t="str">
            <v>0</v>
          </cell>
          <cell r="S1013" t="str">
            <v>0</v>
          </cell>
        </row>
        <row r="1014">
          <cell r="C1014" t="str">
            <v>331008A02</v>
          </cell>
          <cell r="D1014" t="str">
            <v>331008A022FB4</v>
          </cell>
          <cell r="E1014" t="str">
            <v>418</v>
          </cell>
          <cell r="F1014" t="str">
            <v>331008</v>
          </cell>
          <cell r="G1014" t="str">
            <v>A02</v>
          </cell>
          <cell r="H1014" t="str">
            <v>2FB</v>
          </cell>
          <cell r="I1014" t="str">
            <v>4</v>
          </cell>
          <cell r="J1014" t="str">
            <v>保健科学</v>
          </cell>
          <cell r="K1014" t="str">
            <v>5</v>
          </cell>
          <cell r="L1014" t="str">
            <v>0</v>
          </cell>
          <cell r="M1014" t="str">
            <v>0</v>
          </cell>
          <cell r="N1014" t="str">
            <v>0</v>
          </cell>
          <cell r="O1014" t="str">
            <v>0</v>
          </cell>
          <cell r="P1014" t="str">
            <v>0</v>
          </cell>
          <cell r="Q1014" t="str">
            <v>00</v>
          </cell>
          <cell r="R1014" t="str">
            <v>0</v>
          </cell>
          <cell r="S1014" t="str">
            <v>0</v>
          </cell>
        </row>
        <row r="1015">
          <cell r="C1015" t="str">
            <v>331008A02</v>
          </cell>
          <cell r="D1015" t="str">
            <v>331008A0259A1</v>
          </cell>
          <cell r="E1015" t="str">
            <v>418</v>
          </cell>
          <cell r="F1015" t="str">
            <v>331008</v>
          </cell>
          <cell r="G1015" t="str">
            <v>A02</v>
          </cell>
          <cell r="H1015" t="str">
            <v>59A</v>
          </cell>
          <cell r="I1015" t="str">
            <v>1</v>
          </cell>
          <cell r="J1015" t="str">
            <v>社会福祉学</v>
          </cell>
          <cell r="K1015" t="str">
            <v>5</v>
          </cell>
          <cell r="L1015" t="str">
            <v>0</v>
          </cell>
          <cell r="M1015" t="str">
            <v>0</v>
          </cell>
          <cell r="N1015" t="str">
            <v>0</v>
          </cell>
          <cell r="O1015" t="str">
            <v>0</v>
          </cell>
          <cell r="P1015" t="str">
            <v>0</v>
          </cell>
          <cell r="Q1015" t="str">
            <v>00</v>
          </cell>
          <cell r="R1015" t="str">
            <v>0</v>
          </cell>
          <cell r="S1015" t="str">
            <v>0</v>
          </cell>
        </row>
        <row r="1016">
          <cell r="C1016" t="str">
            <v>331008A02</v>
          </cell>
          <cell r="D1016" t="str">
            <v>331008A0259B4</v>
          </cell>
          <cell r="E1016" t="str">
            <v>418</v>
          </cell>
          <cell r="F1016" t="str">
            <v>331008</v>
          </cell>
          <cell r="G1016" t="str">
            <v>A02</v>
          </cell>
          <cell r="H1016" t="str">
            <v>59B</v>
          </cell>
          <cell r="I1016" t="str">
            <v>4</v>
          </cell>
          <cell r="J1016" t="str">
            <v>社会福祉学</v>
          </cell>
          <cell r="K1016" t="str">
            <v>5</v>
          </cell>
          <cell r="L1016" t="str">
            <v>0</v>
          </cell>
          <cell r="M1016" t="str">
            <v>0</v>
          </cell>
          <cell r="N1016" t="str">
            <v>0</v>
          </cell>
          <cell r="O1016" t="str">
            <v>0</v>
          </cell>
          <cell r="P1016" t="str">
            <v>0</v>
          </cell>
          <cell r="Q1016" t="str">
            <v>00</v>
          </cell>
          <cell r="R1016" t="str">
            <v>0</v>
          </cell>
          <cell r="S1016" t="str">
            <v>0</v>
          </cell>
        </row>
        <row r="1017">
          <cell r="C1017" t="str">
            <v>331011A01</v>
          </cell>
          <cell r="D1017" t="str">
            <v>331011A012OA1</v>
          </cell>
          <cell r="E1017" t="str">
            <v>418</v>
          </cell>
          <cell r="F1017" t="str">
            <v>331011</v>
          </cell>
          <cell r="G1017" t="str">
            <v>A01</v>
          </cell>
          <cell r="H1017" t="str">
            <v>2OA</v>
          </cell>
          <cell r="I1017" t="str">
            <v>1</v>
          </cell>
          <cell r="J1017" t="str">
            <v>現代生活学</v>
          </cell>
          <cell r="K1017" t="str">
            <v>5</v>
          </cell>
          <cell r="L1017" t="str">
            <v>0</v>
          </cell>
          <cell r="M1017" t="str">
            <v>0</v>
          </cell>
          <cell r="N1017" t="str">
            <v>0</v>
          </cell>
          <cell r="O1017" t="str">
            <v>0</v>
          </cell>
          <cell r="P1017" t="str">
            <v>0</v>
          </cell>
          <cell r="Q1017" t="str">
            <v>00</v>
          </cell>
          <cell r="R1017" t="str">
            <v>0</v>
          </cell>
          <cell r="S1017" t="str">
            <v>0</v>
          </cell>
        </row>
        <row r="1018">
          <cell r="C1018" t="str">
            <v>341001A01</v>
          </cell>
          <cell r="D1018" t="str">
            <v>341001A0165B1</v>
          </cell>
          <cell r="E1018" t="str">
            <v>418</v>
          </cell>
          <cell r="F1018" t="str">
            <v>341001</v>
          </cell>
          <cell r="G1018" t="str">
            <v>A01</v>
          </cell>
          <cell r="H1018" t="str">
            <v>65B</v>
          </cell>
          <cell r="I1018" t="str">
            <v>1</v>
          </cell>
          <cell r="J1018" t="str">
            <v>経済学</v>
          </cell>
          <cell r="K1018" t="str">
            <v>5</v>
          </cell>
          <cell r="L1018" t="str">
            <v>0</v>
          </cell>
          <cell r="M1018" t="str">
            <v>0</v>
          </cell>
          <cell r="N1018" t="str">
            <v>0</v>
          </cell>
          <cell r="O1018" t="str">
            <v>0</v>
          </cell>
          <cell r="P1018" t="str">
            <v>0</v>
          </cell>
          <cell r="Q1018" t="str">
            <v>00</v>
          </cell>
          <cell r="R1018" t="str">
            <v>0</v>
          </cell>
          <cell r="S1018" t="str">
            <v>0</v>
          </cell>
        </row>
        <row r="1019">
          <cell r="C1019" t="str">
            <v>341002A01</v>
          </cell>
          <cell r="D1019" t="str">
            <v>341002A0190B1</v>
          </cell>
          <cell r="E1019" t="str">
            <v>418</v>
          </cell>
          <cell r="F1019" t="str">
            <v>341002</v>
          </cell>
          <cell r="G1019" t="str">
            <v>A01</v>
          </cell>
          <cell r="H1019" t="str">
            <v>90B</v>
          </cell>
          <cell r="I1019" t="str">
            <v>1</v>
          </cell>
          <cell r="J1019" t="str">
            <v>音楽</v>
          </cell>
          <cell r="K1019" t="str">
            <v>5</v>
          </cell>
          <cell r="L1019" t="str">
            <v>0</v>
          </cell>
          <cell r="M1019" t="str">
            <v>0</v>
          </cell>
          <cell r="N1019" t="str">
            <v>0</v>
          </cell>
          <cell r="O1019" t="str">
            <v>0</v>
          </cell>
          <cell r="P1019" t="str">
            <v>0</v>
          </cell>
          <cell r="Q1019" t="str">
            <v>00</v>
          </cell>
          <cell r="R1019" t="str">
            <v>0</v>
          </cell>
          <cell r="S1019" t="str">
            <v>0</v>
          </cell>
        </row>
        <row r="1020">
          <cell r="C1020" t="str">
            <v>341003A01</v>
          </cell>
          <cell r="D1020" t="str">
            <v>341003A0146B1</v>
          </cell>
          <cell r="E1020" t="str">
            <v>418</v>
          </cell>
          <cell r="F1020" t="str">
            <v>341003</v>
          </cell>
          <cell r="G1020" t="str">
            <v>A01</v>
          </cell>
          <cell r="H1020" t="str">
            <v>46B</v>
          </cell>
          <cell r="I1020" t="str">
            <v>1</v>
          </cell>
          <cell r="J1020" t="str">
            <v>人文科学</v>
          </cell>
          <cell r="K1020" t="str">
            <v>5</v>
          </cell>
          <cell r="L1020" t="str">
            <v>0</v>
          </cell>
          <cell r="M1020" t="str">
            <v>0</v>
          </cell>
          <cell r="N1020" t="str">
            <v>0</v>
          </cell>
          <cell r="O1020" t="str">
            <v>0</v>
          </cell>
          <cell r="P1020" t="str">
            <v>0</v>
          </cell>
          <cell r="Q1020" t="str">
            <v>00</v>
          </cell>
          <cell r="R1020" t="str">
            <v>0</v>
          </cell>
          <cell r="S1020" t="str">
            <v>0</v>
          </cell>
        </row>
        <row r="1021">
          <cell r="C1021" t="str">
            <v>341003A01</v>
          </cell>
          <cell r="D1021" t="str">
            <v>341003A015VB1</v>
          </cell>
          <cell r="E1021" t="str">
            <v>418</v>
          </cell>
          <cell r="F1021" t="str">
            <v>341003</v>
          </cell>
          <cell r="G1021" t="str">
            <v>A01</v>
          </cell>
          <cell r="H1021" t="str">
            <v>5VB</v>
          </cell>
          <cell r="I1021" t="str">
            <v>1</v>
          </cell>
          <cell r="J1021" t="str">
            <v>経済科学</v>
          </cell>
          <cell r="K1021" t="str">
            <v>5</v>
          </cell>
          <cell r="L1021" t="str">
            <v>0</v>
          </cell>
          <cell r="M1021" t="str">
            <v>0</v>
          </cell>
          <cell r="N1021" t="str">
            <v>0</v>
          </cell>
          <cell r="O1021" t="str">
            <v>0</v>
          </cell>
          <cell r="P1021" t="str">
            <v>0</v>
          </cell>
          <cell r="Q1021" t="str">
            <v>00</v>
          </cell>
          <cell r="R1021" t="str">
            <v>0</v>
          </cell>
          <cell r="S1021" t="str">
            <v>0</v>
          </cell>
        </row>
        <row r="1022">
          <cell r="C1022" t="str">
            <v>341003A01</v>
          </cell>
          <cell r="D1022" t="str">
            <v>341003A0160A1</v>
          </cell>
          <cell r="E1022" t="str">
            <v>418</v>
          </cell>
          <cell r="F1022" t="str">
            <v>341003</v>
          </cell>
          <cell r="G1022" t="str">
            <v>A01</v>
          </cell>
          <cell r="H1022" t="str">
            <v>60A</v>
          </cell>
          <cell r="I1022" t="str">
            <v>1</v>
          </cell>
          <cell r="J1022" t="str">
            <v>法学</v>
          </cell>
          <cell r="K1022" t="str">
            <v>5</v>
          </cell>
          <cell r="L1022" t="str">
            <v>0</v>
          </cell>
          <cell r="M1022" t="str">
            <v>0</v>
          </cell>
          <cell r="N1022" t="str">
            <v>0</v>
          </cell>
          <cell r="O1022" t="str">
            <v>0</v>
          </cell>
          <cell r="P1022" t="str">
            <v>0</v>
          </cell>
          <cell r="Q1022" t="str">
            <v>00</v>
          </cell>
          <cell r="R1022" t="str">
            <v>0</v>
          </cell>
          <cell r="S1022" t="str">
            <v>0</v>
          </cell>
        </row>
        <row r="1023">
          <cell r="C1023" t="str">
            <v>341003A01</v>
          </cell>
          <cell r="D1023" t="str">
            <v>341003A0168B1</v>
          </cell>
          <cell r="E1023" t="str">
            <v>418</v>
          </cell>
          <cell r="F1023" t="str">
            <v>341003</v>
          </cell>
          <cell r="G1023" t="str">
            <v>A01</v>
          </cell>
          <cell r="H1023" t="str">
            <v>68B</v>
          </cell>
          <cell r="I1023" t="str">
            <v>1</v>
          </cell>
          <cell r="J1023" t="str">
            <v>商学</v>
          </cell>
          <cell r="K1023" t="str">
            <v>5</v>
          </cell>
          <cell r="L1023" t="str">
            <v>0</v>
          </cell>
          <cell r="M1023" t="str">
            <v>0</v>
          </cell>
          <cell r="N1023" t="str">
            <v>0</v>
          </cell>
          <cell r="O1023" t="str">
            <v>0</v>
          </cell>
          <cell r="P1023" t="str">
            <v>0</v>
          </cell>
          <cell r="Q1023" t="str">
            <v>00</v>
          </cell>
          <cell r="R1023" t="str">
            <v>0</v>
          </cell>
          <cell r="S1023" t="str">
            <v>0</v>
          </cell>
        </row>
        <row r="1024">
          <cell r="C1024" t="str">
            <v>341003A01</v>
          </cell>
          <cell r="D1024" t="str">
            <v>341003A016LA1</v>
          </cell>
          <cell r="E1024" t="str">
            <v>418</v>
          </cell>
          <cell r="F1024" t="str">
            <v>341003</v>
          </cell>
          <cell r="G1024" t="str">
            <v>A01</v>
          </cell>
          <cell r="H1024" t="str">
            <v>6LA</v>
          </cell>
          <cell r="I1024" t="str">
            <v>1</v>
          </cell>
          <cell r="J1024" t="str">
            <v>法務</v>
          </cell>
          <cell r="K1024" t="str">
            <v>5</v>
          </cell>
          <cell r="L1024" t="str">
            <v>0</v>
          </cell>
          <cell r="M1024" t="str">
            <v>0</v>
          </cell>
          <cell r="N1024" t="str">
            <v>0</v>
          </cell>
          <cell r="O1024" t="str">
            <v>0</v>
          </cell>
          <cell r="P1024" t="str">
            <v>0</v>
          </cell>
          <cell r="Q1024" t="str">
            <v>00</v>
          </cell>
          <cell r="R1024" t="str">
            <v>0</v>
          </cell>
          <cell r="S1024" t="str">
            <v>0</v>
          </cell>
        </row>
        <row r="1025">
          <cell r="C1025" t="str">
            <v>341004A01</v>
          </cell>
          <cell r="D1025" t="str">
            <v>341004A0122A1</v>
          </cell>
          <cell r="E1025" t="str">
            <v>418</v>
          </cell>
          <cell r="F1025" t="str">
            <v>341004</v>
          </cell>
          <cell r="G1025" t="str">
            <v>A01</v>
          </cell>
          <cell r="H1025" t="str">
            <v>22A</v>
          </cell>
          <cell r="I1025" t="str">
            <v>1</v>
          </cell>
          <cell r="J1025" t="str">
            <v>人間科学</v>
          </cell>
          <cell r="K1025" t="str">
            <v>5</v>
          </cell>
          <cell r="L1025" t="str">
            <v>0</v>
          </cell>
          <cell r="M1025" t="str">
            <v>0</v>
          </cell>
          <cell r="N1025" t="str">
            <v>0</v>
          </cell>
          <cell r="O1025" t="str">
            <v>0</v>
          </cell>
          <cell r="P1025" t="str">
            <v>0</v>
          </cell>
          <cell r="Q1025" t="str">
            <v>00</v>
          </cell>
          <cell r="R1025" t="str">
            <v>0</v>
          </cell>
          <cell r="S1025" t="str">
            <v>0</v>
          </cell>
        </row>
        <row r="1026">
          <cell r="C1026" t="str">
            <v>341005A01</v>
          </cell>
          <cell r="D1026" t="str">
            <v>341005A0120B1</v>
          </cell>
          <cell r="E1026" t="str">
            <v>418</v>
          </cell>
          <cell r="F1026" t="str">
            <v>341005</v>
          </cell>
          <cell r="G1026" t="str">
            <v>A01</v>
          </cell>
          <cell r="H1026" t="str">
            <v>20B</v>
          </cell>
          <cell r="I1026" t="str">
            <v>1</v>
          </cell>
          <cell r="J1026" t="str">
            <v>工学</v>
          </cell>
          <cell r="K1026" t="str">
            <v>5</v>
          </cell>
          <cell r="L1026" t="str">
            <v>0</v>
          </cell>
          <cell r="M1026" t="str">
            <v>0</v>
          </cell>
          <cell r="N1026" t="str">
            <v>0</v>
          </cell>
          <cell r="O1026" t="str">
            <v>0</v>
          </cell>
          <cell r="P1026" t="str">
            <v>0</v>
          </cell>
          <cell r="Q1026" t="str">
            <v>00</v>
          </cell>
          <cell r="R1026" t="str">
            <v>0</v>
          </cell>
          <cell r="S1026" t="str">
            <v>0</v>
          </cell>
        </row>
        <row r="1027">
          <cell r="C1027" t="str">
            <v>341005A01</v>
          </cell>
          <cell r="D1027" t="str">
            <v>341005A018CA1</v>
          </cell>
          <cell r="E1027" t="str">
            <v>418</v>
          </cell>
          <cell r="F1027" t="str">
            <v>341005</v>
          </cell>
          <cell r="G1027" t="str">
            <v>A01</v>
          </cell>
          <cell r="H1027" t="str">
            <v>8CA</v>
          </cell>
          <cell r="I1027" t="str">
            <v>1</v>
          </cell>
          <cell r="J1027" t="str">
            <v>環境学</v>
          </cell>
          <cell r="K1027" t="str">
            <v>5</v>
          </cell>
          <cell r="L1027" t="str">
            <v>0</v>
          </cell>
          <cell r="M1027" t="str">
            <v>0</v>
          </cell>
          <cell r="N1027" t="str">
            <v>0</v>
          </cell>
          <cell r="O1027" t="str">
            <v>0</v>
          </cell>
          <cell r="P1027" t="str">
            <v>0</v>
          </cell>
          <cell r="Q1027" t="str">
            <v>00</v>
          </cell>
          <cell r="R1027" t="str">
            <v>0</v>
          </cell>
          <cell r="S1027" t="str">
            <v>0</v>
          </cell>
        </row>
        <row r="1028">
          <cell r="C1028" t="str">
            <v>341006A01</v>
          </cell>
          <cell r="D1028" t="str">
            <v>341006A0153B1</v>
          </cell>
          <cell r="E1028" t="str">
            <v>418</v>
          </cell>
          <cell r="F1028" t="str">
            <v>341006</v>
          </cell>
          <cell r="G1028" t="str">
            <v>A01</v>
          </cell>
          <cell r="H1028" t="str">
            <v>53B</v>
          </cell>
          <cell r="I1028" t="str">
            <v>1</v>
          </cell>
          <cell r="J1028" t="str">
            <v>言語文化</v>
          </cell>
          <cell r="K1028" t="str">
            <v>5</v>
          </cell>
          <cell r="L1028" t="str">
            <v>0</v>
          </cell>
          <cell r="M1028" t="str">
            <v>0</v>
          </cell>
          <cell r="N1028" t="str">
            <v>0</v>
          </cell>
          <cell r="O1028" t="str">
            <v>0</v>
          </cell>
          <cell r="P1028" t="str">
            <v>0</v>
          </cell>
          <cell r="Q1028" t="str">
            <v>00</v>
          </cell>
          <cell r="R1028" t="str">
            <v>0</v>
          </cell>
          <cell r="S1028" t="str">
            <v>0</v>
          </cell>
        </row>
        <row r="1029">
          <cell r="C1029" t="str">
            <v>341006A01</v>
          </cell>
          <cell r="D1029" t="str">
            <v>341006A0177A1</v>
          </cell>
          <cell r="E1029" t="str">
            <v>418</v>
          </cell>
          <cell r="F1029" t="str">
            <v>341006</v>
          </cell>
          <cell r="G1029" t="str">
            <v>A01</v>
          </cell>
          <cell r="H1029" t="str">
            <v>77A</v>
          </cell>
          <cell r="I1029" t="str">
            <v>1</v>
          </cell>
          <cell r="J1029" t="str">
            <v>人間生活学</v>
          </cell>
          <cell r="K1029" t="str">
            <v>5</v>
          </cell>
          <cell r="L1029" t="str">
            <v>0</v>
          </cell>
          <cell r="M1029" t="str">
            <v>0</v>
          </cell>
          <cell r="N1029" t="str">
            <v>0</v>
          </cell>
          <cell r="O1029" t="str">
            <v>0</v>
          </cell>
          <cell r="P1029" t="str">
            <v>0</v>
          </cell>
          <cell r="Q1029" t="str">
            <v>00</v>
          </cell>
          <cell r="R1029" t="str">
            <v>0</v>
          </cell>
          <cell r="S1029" t="str">
            <v>0</v>
          </cell>
        </row>
        <row r="1030">
          <cell r="C1030" t="str">
            <v>341007A01</v>
          </cell>
          <cell r="D1030" t="str">
            <v>341007A0120B1</v>
          </cell>
          <cell r="E1030" t="str">
            <v>418</v>
          </cell>
          <cell r="F1030" t="str">
            <v>341007</v>
          </cell>
          <cell r="G1030" t="str">
            <v>A01</v>
          </cell>
          <cell r="H1030" t="str">
            <v>20B</v>
          </cell>
          <cell r="I1030" t="str">
            <v>1</v>
          </cell>
          <cell r="J1030" t="str">
            <v>工学</v>
          </cell>
          <cell r="K1030" t="str">
            <v>5</v>
          </cell>
          <cell r="L1030" t="str">
            <v>0</v>
          </cell>
          <cell r="M1030" t="str">
            <v>0</v>
          </cell>
          <cell r="N1030" t="str">
            <v>0</v>
          </cell>
          <cell r="O1030" t="str">
            <v>0</v>
          </cell>
          <cell r="P1030" t="str">
            <v>0</v>
          </cell>
          <cell r="Q1030" t="str">
            <v>00</v>
          </cell>
          <cell r="R1030" t="str">
            <v>0</v>
          </cell>
          <cell r="S1030" t="str">
            <v>0</v>
          </cell>
        </row>
        <row r="1031">
          <cell r="C1031" t="str">
            <v>341007A01</v>
          </cell>
          <cell r="D1031" t="str">
            <v>341007A016JB1</v>
          </cell>
          <cell r="E1031" t="str">
            <v>418</v>
          </cell>
          <cell r="F1031" t="str">
            <v>341007</v>
          </cell>
          <cell r="G1031" t="str">
            <v>A01</v>
          </cell>
          <cell r="H1031" t="str">
            <v>6JB</v>
          </cell>
          <cell r="I1031" t="str">
            <v>1</v>
          </cell>
          <cell r="J1031" t="str">
            <v>現代社会学</v>
          </cell>
          <cell r="K1031" t="str">
            <v>5</v>
          </cell>
          <cell r="L1031" t="str">
            <v>0</v>
          </cell>
          <cell r="M1031" t="str">
            <v>0</v>
          </cell>
          <cell r="N1031" t="str">
            <v>0</v>
          </cell>
          <cell r="O1031" t="str">
            <v>0</v>
          </cell>
          <cell r="P1031" t="str">
            <v>0</v>
          </cell>
          <cell r="Q1031" t="str">
            <v>00</v>
          </cell>
          <cell r="R1031" t="str">
            <v>0</v>
          </cell>
          <cell r="S1031" t="str">
            <v>0</v>
          </cell>
        </row>
        <row r="1032">
          <cell r="C1032" t="str">
            <v>341008A01</v>
          </cell>
          <cell r="D1032" t="str">
            <v>341008A0141B1</v>
          </cell>
          <cell r="E1032" t="str">
            <v>418</v>
          </cell>
          <cell r="F1032" t="str">
            <v>341008</v>
          </cell>
          <cell r="G1032" t="str">
            <v>A01</v>
          </cell>
          <cell r="H1032" t="str">
            <v>41B</v>
          </cell>
          <cell r="I1032" t="str">
            <v>1</v>
          </cell>
          <cell r="J1032" t="str">
            <v>文学</v>
          </cell>
          <cell r="K1032" t="str">
            <v>5</v>
          </cell>
          <cell r="L1032" t="str">
            <v>0</v>
          </cell>
          <cell r="M1032" t="str">
            <v>0</v>
          </cell>
          <cell r="N1032" t="str">
            <v>0</v>
          </cell>
          <cell r="O1032" t="str">
            <v>0</v>
          </cell>
          <cell r="P1032" t="str">
            <v>0</v>
          </cell>
          <cell r="Q1032" t="str">
            <v>00</v>
          </cell>
          <cell r="R1032" t="str">
            <v>0</v>
          </cell>
          <cell r="S1032" t="str">
            <v>0</v>
          </cell>
        </row>
        <row r="1033">
          <cell r="C1033" t="str">
            <v>341009A01</v>
          </cell>
          <cell r="D1033" t="str">
            <v>341009A0106B1</v>
          </cell>
          <cell r="E1033" t="str">
            <v>418</v>
          </cell>
          <cell r="F1033" t="str">
            <v>341009</v>
          </cell>
          <cell r="G1033" t="str">
            <v>A01</v>
          </cell>
          <cell r="H1033" t="str">
            <v>06B</v>
          </cell>
          <cell r="I1033" t="str">
            <v>1</v>
          </cell>
          <cell r="J1033" t="str">
            <v>薬学</v>
          </cell>
          <cell r="K1033" t="str">
            <v>5</v>
          </cell>
          <cell r="L1033" t="str">
            <v>0</v>
          </cell>
          <cell r="M1033" t="str">
            <v>0</v>
          </cell>
          <cell r="N1033" t="str">
            <v>0</v>
          </cell>
          <cell r="O1033" t="str">
            <v>0</v>
          </cell>
          <cell r="P1033" t="str">
            <v>0</v>
          </cell>
          <cell r="Q1033" t="str">
            <v>00</v>
          </cell>
          <cell r="R1033" t="str">
            <v>0</v>
          </cell>
          <cell r="S1033" t="str">
            <v>0</v>
          </cell>
        </row>
        <row r="1034">
          <cell r="C1034" t="str">
            <v>341009A01</v>
          </cell>
          <cell r="D1034" t="str">
            <v>341009A0120B1</v>
          </cell>
          <cell r="E1034" t="str">
            <v>418</v>
          </cell>
          <cell r="F1034" t="str">
            <v>341009</v>
          </cell>
          <cell r="G1034" t="str">
            <v>A01</v>
          </cell>
          <cell r="H1034" t="str">
            <v>20B</v>
          </cell>
          <cell r="I1034" t="str">
            <v>1</v>
          </cell>
          <cell r="J1034" t="str">
            <v>工学</v>
          </cell>
          <cell r="K1034" t="str">
            <v>5</v>
          </cell>
          <cell r="L1034" t="str">
            <v>0</v>
          </cell>
          <cell r="M1034" t="str">
            <v>0</v>
          </cell>
          <cell r="N1034" t="str">
            <v>0</v>
          </cell>
          <cell r="O1034" t="str">
            <v>0</v>
          </cell>
          <cell r="P1034" t="str">
            <v>0</v>
          </cell>
          <cell r="Q1034" t="str">
            <v>00</v>
          </cell>
          <cell r="R1034" t="str">
            <v>0</v>
          </cell>
          <cell r="S1034" t="str">
            <v>0</v>
          </cell>
        </row>
        <row r="1035">
          <cell r="C1035" t="str">
            <v>341009A01</v>
          </cell>
          <cell r="D1035" t="str">
            <v>341009A0165A1</v>
          </cell>
          <cell r="E1035" t="str">
            <v>418</v>
          </cell>
          <cell r="F1035" t="str">
            <v>341009</v>
          </cell>
          <cell r="G1035" t="str">
            <v>A01</v>
          </cell>
          <cell r="H1035" t="str">
            <v>65A</v>
          </cell>
          <cell r="I1035" t="str">
            <v>1</v>
          </cell>
          <cell r="J1035" t="str">
            <v>経済学</v>
          </cell>
          <cell r="K1035" t="str">
            <v>5</v>
          </cell>
          <cell r="L1035" t="str">
            <v>0</v>
          </cell>
          <cell r="M1035" t="str">
            <v>0</v>
          </cell>
          <cell r="N1035" t="str">
            <v>0</v>
          </cell>
          <cell r="O1035" t="str">
            <v>0</v>
          </cell>
          <cell r="P1035" t="str">
            <v>0</v>
          </cell>
          <cell r="Q1035" t="str">
            <v>00</v>
          </cell>
          <cell r="R1035" t="str">
            <v>0</v>
          </cell>
          <cell r="S1035" t="str">
            <v>0</v>
          </cell>
        </row>
        <row r="1036">
          <cell r="C1036" t="str">
            <v>341009A02</v>
          </cell>
          <cell r="D1036" t="str">
            <v>341009A0266A1</v>
          </cell>
          <cell r="E1036" t="str">
            <v>418</v>
          </cell>
          <cell r="F1036" t="str">
            <v>341009</v>
          </cell>
          <cell r="G1036" t="str">
            <v>A02</v>
          </cell>
          <cell r="H1036" t="str">
            <v>66A</v>
          </cell>
          <cell r="I1036" t="str">
            <v>1</v>
          </cell>
          <cell r="J1036" t="str">
            <v>経営学</v>
          </cell>
          <cell r="K1036" t="str">
            <v>5</v>
          </cell>
          <cell r="L1036" t="str">
            <v>0</v>
          </cell>
          <cell r="M1036" t="str">
            <v>0</v>
          </cell>
          <cell r="N1036" t="str">
            <v>0</v>
          </cell>
          <cell r="O1036" t="str">
            <v>0</v>
          </cell>
          <cell r="P1036" t="str">
            <v>0</v>
          </cell>
          <cell r="Q1036" t="str">
            <v>00</v>
          </cell>
          <cell r="R1036" t="str">
            <v>0</v>
          </cell>
          <cell r="S1036" t="str">
            <v>0</v>
          </cell>
        </row>
        <row r="1037">
          <cell r="C1037" t="str">
            <v>341010A01</v>
          </cell>
          <cell r="D1037" t="str">
            <v>341010A0150A1</v>
          </cell>
          <cell r="E1037" t="str">
            <v>418</v>
          </cell>
          <cell r="F1037" t="str">
            <v>341010</v>
          </cell>
          <cell r="G1037" t="str">
            <v>A01</v>
          </cell>
          <cell r="H1037" t="str">
            <v>50A</v>
          </cell>
          <cell r="I1037" t="str">
            <v>1</v>
          </cell>
          <cell r="J1037" t="str">
            <v>現代文化</v>
          </cell>
          <cell r="K1037" t="str">
            <v>5</v>
          </cell>
          <cell r="L1037" t="str">
            <v>0</v>
          </cell>
          <cell r="M1037" t="str">
            <v>0</v>
          </cell>
          <cell r="N1037" t="str">
            <v>0</v>
          </cell>
          <cell r="O1037" t="str">
            <v>0</v>
          </cell>
          <cell r="P1037" t="str">
            <v>0</v>
          </cell>
          <cell r="Q1037" t="str">
            <v>00</v>
          </cell>
          <cell r="R1037" t="str">
            <v>0</v>
          </cell>
          <cell r="S1037" t="str">
            <v>0</v>
          </cell>
        </row>
        <row r="1038">
          <cell r="C1038" t="str">
            <v>341011A01</v>
          </cell>
          <cell r="D1038" t="str">
            <v>341011A0107A1</v>
          </cell>
          <cell r="E1038" t="str">
            <v>418</v>
          </cell>
          <cell r="F1038" t="str">
            <v>341011</v>
          </cell>
          <cell r="G1038" t="str">
            <v>A01</v>
          </cell>
          <cell r="H1038" t="str">
            <v>07A</v>
          </cell>
          <cell r="I1038" t="str">
            <v>1</v>
          </cell>
          <cell r="J1038" t="str">
            <v>看護学</v>
          </cell>
          <cell r="K1038" t="str">
            <v>5</v>
          </cell>
          <cell r="L1038" t="str">
            <v>0</v>
          </cell>
          <cell r="M1038" t="str">
            <v>0</v>
          </cell>
          <cell r="N1038" t="str">
            <v>0</v>
          </cell>
          <cell r="O1038" t="str">
            <v>0</v>
          </cell>
          <cell r="P1038" t="str">
            <v>0</v>
          </cell>
          <cell r="Q1038" t="str">
            <v>00</v>
          </cell>
          <cell r="R1038" t="str">
            <v>0</v>
          </cell>
          <cell r="S1038" t="str">
            <v>0</v>
          </cell>
        </row>
        <row r="1039">
          <cell r="C1039" t="str">
            <v>341011A01</v>
          </cell>
          <cell r="D1039" t="str">
            <v>341011A0130B1</v>
          </cell>
          <cell r="E1039" t="str">
            <v>418</v>
          </cell>
          <cell r="F1039" t="str">
            <v>341011</v>
          </cell>
          <cell r="G1039" t="str">
            <v>A01</v>
          </cell>
          <cell r="H1039" t="str">
            <v>30B</v>
          </cell>
          <cell r="I1039" t="str">
            <v>1</v>
          </cell>
          <cell r="J1039" t="str">
            <v>社会情報</v>
          </cell>
          <cell r="K1039" t="str">
            <v>5</v>
          </cell>
          <cell r="L1039" t="str">
            <v>0</v>
          </cell>
          <cell r="M1039" t="str">
            <v>0</v>
          </cell>
          <cell r="N1039" t="str">
            <v>0</v>
          </cell>
          <cell r="O1039" t="str">
            <v>0</v>
          </cell>
          <cell r="P1039" t="str">
            <v>0</v>
          </cell>
          <cell r="Q1039" t="str">
            <v>00</v>
          </cell>
          <cell r="R1039" t="str">
            <v>0</v>
          </cell>
          <cell r="S1039" t="str">
            <v>0</v>
          </cell>
        </row>
        <row r="1040">
          <cell r="C1040" t="str">
            <v>351001A01</v>
          </cell>
          <cell r="D1040" t="str">
            <v>351001A0141B1</v>
          </cell>
          <cell r="E1040" t="str">
            <v>418</v>
          </cell>
          <cell r="F1040" t="str">
            <v>351001</v>
          </cell>
          <cell r="G1040" t="str">
            <v>A01</v>
          </cell>
          <cell r="H1040" t="str">
            <v>41B</v>
          </cell>
          <cell r="I1040" t="str">
            <v>1</v>
          </cell>
          <cell r="J1040" t="str">
            <v>文学</v>
          </cell>
          <cell r="K1040" t="str">
            <v>5</v>
          </cell>
          <cell r="L1040" t="str">
            <v>0</v>
          </cell>
          <cell r="M1040" t="str">
            <v>0</v>
          </cell>
          <cell r="N1040" t="str">
            <v>0</v>
          </cell>
          <cell r="O1040" t="str">
            <v>0</v>
          </cell>
          <cell r="P1040" t="str">
            <v>0</v>
          </cell>
          <cell r="Q1040" t="str">
            <v>00</v>
          </cell>
          <cell r="R1040" t="str">
            <v>0</v>
          </cell>
          <cell r="S1040" t="str">
            <v>0</v>
          </cell>
        </row>
        <row r="1041">
          <cell r="C1041" t="str">
            <v>351002A01</v>
          </cell>
          <cell r="D1041" t="str">
            <v>351002A0199A4</v>
          </cell>
          <cell r="E1041" t="str">
            <v>418</v>
          </cell>
          <cell r="F1041" t="str">
            <v>351002</v>
          </cell>
          <cell r="G1041" t="str">
            <v>A01</v>
          </cell>
          <cell r="H1041" t="str">
            <v>99A</v>
          </cell>
          <cell r="I1041" t="str">
            <v>4</v>
          </cell>
          <cell r="J1041" t="str">
            <v>総合学術</v>
          </cell>
          <cell r="K1041" t="str">
            <v>5</v>
          </cell>
          <cell r="L1041" t="str">
            <v>0</v>
          </cell>
          <cell r="M1041" t="str">
            <v>0</v>
          </cell>
          <cell r="N1041" t="str">
            <v>0</v>
          </cell>
          <cell r="O1041" t="str">
            <v>0</v>
          </cell>
          <cell r="P1041" t="str">
            <v>0</v>
          </cell>
          <cell r="Q1041" t="str">
            <v>00</v>
          </cell>
          <cell r="R1041" t="str">
            <v>0</v>
          </cell>
          <cell r="S1041" t="str">
            <v>0</v>
          </cell>
        </row>
        <row r="1042">
          <cell r="C1042" t="str">
            <v>351002A01</v>
          </cell>
          <cell r="D1042" t="str">
            <v>351002A0199B1</v>
          </cell>
          <cell r="E1042" t="str">
            <v>418</v>
          </cell>
          <cell r="F1042" t="str">
            <v>351002</v>
          </cell>
          <cell r="G1042" t="str">
            <v>A01</v>
          </cell>
          <cell r="H1042" t="str">
            <v>99B</v>
          </cell>
          <cell r="I1042" t="str">
            <v>1</v>
          </cell>
          <cell r="J1042" t="str">
            <v>総合学術</v>
          </cell>
          <cell r="K1042" t="str">
            <v>5</v>
          </cell>
          <cell r="L1042" t="str">
            <v>0</v>
          </cell>
          <cell r="M1042" t="str">
            <v>0</v>
          </cell>
          <cell r="N1042" t="str">
            <v>0</v>
          </cell>
          <cell r="O1042" t="str">
            <v>0</v>
          </cell>
          <cell r="P1042" t="str">
            <v>0</v>
          </cell>
          <cell r="Q1042" t="str">
            <v>00</v>
          </cell>
          <cell r="R1042" t="str">
            <v>0</v>
          </cell>
          <cell r="S1042" t="str">
            <v>0</v>
          </cell>
        </row>
        <row r="1043">
          <cell r="C1043" t="str">
            <v>351005A01</v>
          </cell>
          <cell r="D1043" t="str">
            <v>351005A0122A1</v>
          </cell>
          <cell r="E1043" t="str">
            <v>418</v>
          </cell>
          <cell r="F1043" t="str">
            <v>351005</v>
          </cell>
          <cell r="G1043" t="str">
            <v>A01</v>
          </cell>
          <cell r="H1043" t="str">
            <v>22A</v>
          </cell>
          <cell r="I1043" t="str">
            <v>1</v>
          </cell>
          <cell r="J1043" t="str">
            <v>人間科学</v>
          </cell>
          <cell r="K1043" t="str">
            <v>5</v>
          </cell>
          <cell r="L1043" t="str">
            <v>0</v>
          </cell>
          <cell r="M1043" t="str">
            <v>0</v>
          </cell>
          <cell r="N1043" t="str">
            <v>0</v>
          </cell>
          <cell r="O1043" t="str">
            <v>0</v>
          </cell>
          <cell r="P1043" t="str">
            <v>0</v>
          </cell>
          <cell r="Q1043" t="str">
            <v>00</v>
          </cell>
          <cell r="R1043" t="str">
            <v>0</v>
          </cell>
          <cell r="S1043" t="str">
            <v>0</v>
          </cell>
        </row>
        <row r="1044">
          <cell r="C1044" t="str">
            <v>361001A01</v>
          </cell>
          <cell r="D1044" t="str">
            <v>361001A012TA1</v>
          </cell>
          <cell r="E1044" t="str">
            <v>418</v>
          </cell>
          <cell r="F1044" t="str">
            <v>361001</v>
          </cell>
          <cell r="G1044" t="str">
            <v>A01</v>
          </cell>
          <cell r="H1044" t="str">
            <v>2TA</v>
          </cell>
          <cell r="I1044" t="str">
            <v>1</v>
          </cell>
          <cell r="J1044" t="str">
            <v>人間生活科学</v>
          </cell>
          <cell r="K1044" t="str">
            <v>5</v>
          </cell>
          <cell r="L1044" t="str">
            <v>0</v>
          </cell>
          <cell r="M1044" t="str">
            <v>0</v>
          </cell>
          <cell r="N1044" t="str">
            <v>0</v>
          </cell>
          <cell r="O1044" t="str">
            <v>0</v>
          </cell>
          <cell r="P1044" t="str">
            <v>0</v>
          </cell>
          <cell r="Q1044" t="str">
            <v>00</v>
          </cell>
          <cell r="R1044" t="str">
            <v>0</v>
          </cell>
          <cell r="S1044" t="str">
            <v>0</v>
          </cell>
        </row>
        <row r="1045">
          <cell r="C1045" t="str">
            <v>361001A01</v>
          </cell>
          <cell r="D1045" t="str">
            <v>361001A0141A1</v>
          </cell>
          <cell r="E1045" t="str">
            <v>418</v>
          </cell>
          <cell r="F1045" t="str">
            <v>361001</v>
          </cell>
          <cell r="G1045" t="str">
            <v>A01</v>
          </cell>
          <cell r="H1045" t="str">
            <v>41A</v>
          </cell>
          <cell r="I1045" t="str">
            <v>1</v>
          </cell>
          <cell r="J1045" t="str">
            <v>文学</v>
          </cell>
          <cell r="K1045" t="str">
            <v>5</v>
          </cell>
          <cell r="L1045" t="str">
            <v>0</v>
          </cell>
          <cell r="M1045" t="str">
            <v>0</v>
          </cell>
          <cell r="N1045" t="str">
            <v>0</v>
          </cell>
          <cell r="O1045" t="str">
            <v>0</v>
          </cell>
          <cell r="P1045" t="str">
            <v>0</v>
          </cell>
          <cell r="Q1045" t="str">
            <v>00</v>
          </cell>
          <cell r="R1045" t="str">
            <v>0</v>
          </cell>
          <cell r="S1045" t="str">
            <v>0</v>
          </cell>
        </row>
        <row r="1046">
          <cell r="C1046" t="str">
            <v>361001A01</v>
          </cell>
          <cell r="D1046" t="str">
            <v>361001A0171B1</v>
          </cell>
          <cell r="E1046" t="str">
            <v>418</v>
          </cell>
          <cell r="F1046" t="str">
            <v>361001</v>
          </cell>
          <cell r="G1046" t="str">
            <v>A01</v>
          </cell>
          <cell r="H1046" t="str">
            <v>71B</v>
          </cell>
          <cell r="I1046" t="str">
            <v>1</v>
          </cell>
          <cell r="J1046" t="str">
            <v>経営情報学</v>
          </cell>
          <cell r="K1046" t="str">
            <v>5</v>
          </cell>
          <cell r="L1046" t="str">
            <v>0</v>
          </cell>
          <cell r="M1046" t="str">
            <v>0</v>
          </cell>
          <cell r="N1046" t="str">
            <v>0</v>
          </cell>
          <cell r="O1046" t="str">
            <v>0</v>
          </cell>
          <cell r="P1046" t="str">
            <v>0</v>
          </cell>
          <cell r="Q1046" t="str">
            <v>00</v>
          </cell>
          <cell r="R1046" t="str">
            <v>0</v>
          </cell>
          <cell r="S1046" t="str">
            <v>0</v>
          </cell>
        </row>
        <row r="1047">
          <cell r="C1047" t="str">
            <v>361002A01</v>
          </cell>
          <cell r="D1047" t="str">
            <v>361002A0105B1</v>
          </cell>
          <cell r="E1047" t="str">
            <v>418</v>
          </cell>
          <cell r="F1047" t="str">
            <v>361002</v>
          </cell>
          <cell r="G1047" t="str">
            <v>A01</v>
          </cell>
          <cell r="H1047" t="str">
            <v>05B</v>
          </cell>
          <cell r="I1047" t="str">
            <v>1</v>
          </cell>
          <cell r="J1047" t="str">
            <v>香川薬学</v>
          </cell>
          <cell r="K1047" t="str">
            <v>5</v>
          </cell>
          <cell r="L1047" t="str">
            <v>0</v>
          </cell>
          <cell r="M1047" t="str">
            <v>0</v>
          </cell>
          <cell r="N1047" t="str">
            <v>0</v>
          </cell>
          <cell r="O1047" t="str">
            <v>0</v>
          </cell>
          <cell r="P1047" t="str">
            <v>0</v>
          </cell>
          <cell r="Q1047" t="str">
            <v>00</v>
          </cell>
          <cell r="R1047" t="str">
            <v>0</v>
          </cell>
          <cell r="S1047" t="str">
            <v>0</v>
          </cell>
        </row>
        <row r="1048">
          <cell r="C1048" t="str">
            <v>361002A01</v>
          </cell>
          <cell r="D1048" t="str">
            <v>361002A0106B1</v>
          </cell>
          <cell r="E1048" t="str">
            <v>418</v>
          </cell>
          <cell r="F1048" t="str">
            <v>361002</v>
          </cell>
          <cell r="G1048" t="str">
            <v>A01</v>
          </cell>
          <cell r="H1048" t="str">
            <v>06B</v>
          </cell>
          <cell r="I1048" t="str">
            <v>1</v>
          </cell>
          <cell r="J1048" t="str">
            <v>薬学</v>
          </cell>
          <cell r="K1048" t="str">
            <v>5</v>
          </cell>
          <cell r="L1048" t="str">
            <v>0</v>
          </cell>
          <cell r="M1048" t="str">
            <v>0</v>
          </cell>
          <cell r="N1048" t="str">
            <v>0</v>
          </cell>
          <cell r="O1048" t="str">
            <v>0</v>
          </cell>
          <cell r="P1048" t="str">
            <v>0</v>
          </cell>
          <cell r="Q1048" t="str">
            <v>00</v>
          </cell>
          <cell r="R1048" t="str">
            <v>0</v>
          </cell>
          <cell r="S1048" t="str">
            <v>0</v>
          </cell>
        </row>
        <row r="1049">
          <cell r="C1049" t="str">
            <v>361002A01</v>
          </cell>
          <cell r="D1049" t="str">
            <v>361002A0120B1</v>
          </cell>
          <cell r="E1049" t="str">
            <v>418</v>
          </cell>
          <cell r="F1049" t="str">
            <v>361002</v>
          </cell>
          <cell r="G1049" t="str">
            <v>A01</v>
          </cell>
          <cell r="H1049" t="str">
            <v>20B</v>
          </cell>
          <cell r="I1049" t="str">
            <v>1</v>
          </cell>
          <cell r="J1049" t="str">
            <v>工学</v>
          </cell>
          <cell r="K1049" t="str">
            <v>5</v>
          </cell>
          <cell r="L1049" t="str">
            <v>0</v>
          </cell>
          <cell r="M1049" t="str">
            <v>0</v>
          </cell>
          <cell r="N1049" t="str">
            <v>0</v>
          </cell>
          <cell r="O1049" t="str">
            <v>0</v>
          </cell>
          <cell r="P1049" t="str">
            <v>0</v>
          </cell>
          <cell r="Q1049" t="str">
            <v>00</v>
          </cell>
          <cell r="R1049" t="str">
            <v>0</v>
          </cell>
          <cell r="S1049" t="str">
            <v>0</v>
          </cell>
        </row>
        <row r="1050">
          <cell r="C1050" t="str">
            <v>361002A01</v>
          </cell>
          <cell r="D1050" t="str">
            <v>361002A0141B1</v>
          </cell>
          <cell r="E1050" t="str">
            <v>418</v>
          </cell>
          <cell r="F1050" t="str">
            <v>361002</v>
          </cell>
          <cell r="G1050" t="str">
            <v>A01</v>
          </cell>
          <cell r="H1050" t="str">
            <v>41B</v>
          </cell>
          <cell r="I1050" t="str">
            <v>1</v>
          </cell>
          <cell r="J1050" t="str">
            <v>文学</v>
          </cell>
          <cell r="K1050" t="str">
            <v>5</v>
          </cell>
          <cell r="L1050" t="str">
            <v>0</v>
          </cell>
          <cell r="M1050" t="str">
            <v>0</v>
          </cell>
          <cell r="N1050" t="str">
            <v>0</v>
          </cell>
          <cell r="O1050" t="str">
            <v>0</v>
          </cell>
          <cell r="P1050" t="str">
            <v>0</v>
          </cell>
          <cell r="Q1050" t="str">
            <v>00</v>
          </cell>
          <cell r="R1050" t="str">
            <v>0</v>
          </cell>
          <cell r="S1050" t="str">
            <v>0</v>
          </cell>
        </row>
        <row r="1051">
          <cell r="C1051" t="str">
            <v>361002A01</v>
          </cell>
          <cell r="D1051" t="str">
            <v>361002A015DA1</v>
          </cell>
          <cell r="E1051" t="str">
            <v>418</v>
          </cell>
          <cell r="F1051" t="str">
            <v>361002</v>
          </cell>
          <cell r="G1051" t="str">
            <v>A01</v>
          </cell>
          <cell r="H1051" t="str">
            <v>5DA</v>
          </cell>
          <cell r="I1051" t="str">
            <v>1</v>
          </cell>
          <cell r="J1051" t="str">
            <v>総合政策</v>
          </cell>
          <cell r="K1051" t="str">
            <v>5</v>
          </cell>
          <cell r="L1051" t="str">
            <v>0</v>
          </cell>
          <cell r="M1051" t="str">
            <v>0</v>
          </cell>
          <cell r="N1051" t="str">
            <v>0</v>
          </cell>
          <cell r="O1051" t="str">
            <v>0</v>
          </cell>
          <cell r="P1051" t="str">
            <v>0</v>
          </cell>
          <cell r="Q1051" t="str">
            <v>00</v>
          </cell>
          <cell r="R1051" t="str">
            <v>0</v>
          </cell>
          <cell r="S1051" t="str">
            <v>0</v>
          </cell>
        </row>
        <row r="1052">
          <cell r="C1052" t="str">
            <v>361002A01</v>
          </cell>
          <cell r="D1052" t="str">
            <v>361002A0177B1</v>
          </cell>
          <cell r="E1052" t="str">
            <v>418</v>
          </cell>
          <cell r="F1052" t="str">
            <v>361002</v>
          </cell>
          <cell r="G1052" t="str">
            <v>A01</v>
          </cell>
          <cell r="H1052" t="str">
            <v>77B</v>
          </cell>
          <cell r="I1052" t="str">
            <v>1</v>
          </cell>
          <cell r="J1052" t="str">
            <v>人間生活学</v>
          </cell>
          <cell r="K1052" t="str">
            <v>5</v>
          </cell>
          <cell r="L1052" t="str">
            <v>0</v>
          </cell>
          <cell r="M1052" t="str">
            <v>0</v>
          </cell>
          <cell r="N1052" t="str">
            <v>0</v>
          </cell>
          <cell r="O1052" t="str">
            <v>0</v>
          </cell>
          <cell r="P1052" t="str">
            <v>0</v>
          </cell>
          <cell r="Q1052" t="str">
            <v>00</v>
          </cell>
          <cell r="R1052" t="str">
            <v>0</v>
          </cell>
          <cell r="S1052" t="str">
            <v>0</v>
          </cell>
        </row>
        <row r="1053">
          <cell r="C1053" t="str">
            <v>371001A01</v>
          </cell>
          <cell r="D1053" t="str">
            <v>371001A0141A1</v>
          </cell>
          <cell r="E1053" t="str">
            <v>418</v>
          </cell>
          <cell r="F1053" t="str">
            <v>371001</v>
          </cell>
          <cell r="G1053" t="str">
            <v>A01</v>
          </cell>
          <cell r="H1053" t="str">
            <v>41A</v>
          </cell>
          <cell r="I1053" t="str">
            <v>1</v>
          </cell>
          <cell r="J1053" t="str">
            <v>文学</v>
          </cell>
          <cell r="K1053" t="str">
            <v>5</v>
          </cell>
          <cell r="L1053" t="str">
            <v>0</v>
          </cell>
          <cell r="M1053" t="str">
            <v>0</v>
          </cell>
          <cell r="N1053" t="str">
            <v>0</v>
          </cell>
          <cell r="O1053" t="str">
            <v>0</v>
          </cell>
          <cell r="P1053" t="str">
            <v>0</v>
          </cell>
          <cell r="Q1053" t="str">
            <v>00</v>
          </cell>
          <cell r="R1053" t="str">
            <v>0</v>
          </cell>
          <cell r="S1053" t="str">
            <v>0</v>
          </cell>
        </row>
        <row r="1054">
          <cell r="C1054" t="str">
            <v>371001A01</v>
          </cell>
          <cell r="D1054" t="str">
            <v>371001A0156A1</v>
          </cell>
          <cell r="E1054" t="str">
            <v>418</v>
          </cell>
          <cell r="F1054" t="str">
            <v>371001</v>
          </cell>
          <cell r="G1054" t="str">
            <v>A01</v>
          </cell>
          <cell r="H1054" t="str">
            <v>56A</v>
          </cell>
          <cell r="I1054" t="str">
            <v>1</v>
          </cell>
          <cell r="J1054" t="str">
            <v>社会学</v>
          </cell>
          <cell r="K1054" t="str">
            <v>5</v>
          </cell>
          <cell r="L1054" t="str">
            <v>0</v>
          </cell>
          <cell r="M1054" t="str">
            <v>0</v>
          </cell>
          <cell r="N1054" t="str">
            <v>0</v>
          </cell>
          <cell r="O1054" t="str">
            <v>0</v>
          </cell>
          <cell r="P1054" t="str">
            <v>0</v>
          </cell>
          <cell r="Q1054" t="str">
            <v>00</v>
          </cell>
          <cell r="R1054" t="str">
            <v>0</v>
          </cell>
          <cell r="S1054" t="str">
            <v>0</v>
          </cell>
        </row>
        <row r="1055">
          <cell r="C1055" t="str">
            <v>371001A01</v>
          </cell>
          <cell r="D1055" t="str">
            <v>371001A0159A1</v>
          </cell>
          <cell r="E1055" t="str">
            <v>418</v>
          </cell>
          <cell r="F1055" t="str">
            <v>371001</v>
          </cell>
          <cell r="G1055" t="str">
            <v>A01</v>
          </cell>
          <cell r="H1055" t="str">
            <v>59A</v>
          </cell>
          <cell r="I1055" t="str">
            <v>1</v>
          </cell>
          <cell r="J1055" t="str">
            <v>社会福祉学</v>
          </cell>
          <cell r="K1055" t="str">
            <v>5</v>
          </cell>
          <cell r="L1055" t="str">
            <v>0</v>
          </cell>
          <cell r="M1055" t="str">
            <v>0</v>
          </cell>
          <cell r="N1055" t="str">
            <v>0</v>
          </cell>
          <cell r="O1055" t="str">
            <v>0</v>
          </cell>
          <cell r="P1055" t="str">
            <v>0</v>
          </cell>
          <cell r="Q1055" t="str">
            <v>00</v>
          </cell>
          <cell r="R1055" t="str">
            <v>0</v>
          </cell>
          <cell r="S1055" t="str">
            <v>0</v>
          </cell>
        </row>
        <row r="1056">
          <cell r="C1056" t="str">
            <v>371002A01</v>
          </cell>
          <cell r="D1056" t="str">
            <v>371002A0166A1</v>
          </cell>
          <cell r="E1056" t="str">
            <v>418</v>
          </cell>
          <cell r="F1056" t="str">
            <v>371002</v>
          </cell>
          <cell r="G1056" t="str">
            <v>A01</v>
          </cell>
          <cell r="H1056" t="str">
            <v>66A</v>
          </cell>
          <cell r="I1056" t="str">
            <v>1</v>
          </cell>
          <cell r="J1056" t="str">
            <v>経営学</v>
          </cell>
          <cell r="K1056" t="str">
            <v>5</v>
          </cell>
          <cell r="L1056" t="str">
            <v>0</v>
          </cell>
          <cell r="M1056" t="str">
            <v>0</v>
          </cell>
          <cell r="N1056" t="str">
            <v>0</v>
          </cell>
          <cell r="O1056" t="str">
            <v>0</v>
          </cell>
          <cell r="P1056" t="str">
            <v>0</v>
          </cell>
          <cell r="Q1056" t="str">
            <v>00</v>
          </cell>
          <cell r="R1056" t="str">
            <v>0</v>
          </cell>
          <cell r="S1056" t="str">
            <v>0</v>
          </cell>
        </row>
        <row r="1057">
          <cell r="C1057" t="str">
            <v>381001A01</v>
          </cell>
          <cell r="D1057" t="str">
            <v>381001A0156B1</v>
          </cell>
          <cell r="E1057" t="str">
            <v>418</v>
          </cell>
          <cell r="F1057" t="str">
            <v>381001</v>
          </cell>
          <cell r="G1057" t="str">
            <v>A01</v>
          </cell>
          <cell r="H1057" t="str">
            <v>56B</v>
          </cell>
          <cell r="I1057" t="str">
            <v>1</v>
          </cell>
          <cell r="J1057" t="str">
            <v>社会学</v>
          </cell>
          <cell r="K1057" t="str">
            <v>5</v>
          </cell>
          <cell r="L1057" t="str">
            <v>0</v>
          </cell>
          <cell r="M1057" t="str">
            <v>0</v>
          </cell>
          <cell r="N1057" t="str">
            <v>0</v>
          </cell>
          <cell r="O1057" t="str">
            <v>0</v>
          </cell>
          <cell r="P1057" t="str">
            <v>0</v>
          </cell>
          <cell r="Q1057" t="str">
            <v>00</v>
          </cell>
          <cell r="R1057" t="str">
            <v>0</v>
          </cell>
          <cell r="S1057" t="str">
            <v>0</v>
          </cell>
        </row>
        <row r="1058">
          <cell r="C1058" t="str">
            <v>381001A01</v>
          </cell>
          <cell r="D1058" t="str">
            <v>381001A0165B1</v>
          </cell>
          <cell r="E1058" t="str">
            <v>418</v>
          </cell>
          <cell r="F1058" t="str">
            <v>381001</v>
          </cell>
          <cell r="G1058" t="str">
            <v>A01</v>
          </cell>
          <cell r="H1058" t="str">
            <v>65B</v>
          </cell>
          <cell r="I1058" t="str">
            <v>1</v>
          </cell>
          <cell r="J1058" t="str">
            <v>経済学</v>
          </cell>
          <cell r="K1058" t="str">
            <v>5</v>
          </cell>
          <cell r="L1058" t="str">
            <v>0</v>
          </cell>
          <cell r="M1058" t="str">
            <v>0</v>
          </cell>
          <cell r="N1058" t="str">
            <v>0</v>
          </cell>
          <cell r="O1058" t="str">
            <v>0</v>
          </cell>
          <cell r="P1058" t="str">
            <v>0</v>
          </cell>
          <cell r="Q1058" t="str">
            <v>00</v>
          </cell>
          <cell r="R1058" t="str">
            <v>0</v>
          </cell>
          <cell r="S1058" t="str">
            <v>0</v>
          </cell>
        </row>
        <row r="1059">
          <cell r="C1059" t="str">
            <v>381001A01</v>
          </cell>
          <cell r="D1059" t="str">
            <v>381001A0166B1</v>
          </cell>
          <cell r="E1059" t="str">
            <v>418</v>
          </cell>
          <cell r="F1059" t="str">
            <v>381001</v>
          </cell>
          <cell r="G1059" t="str">
            <v>A01</v>
          </cell>
          <cell r="H1059" t="str">
            <v>66B</v>
          </cell>
          <cell r="I1059" t="str">
            <v>1</v>
          </cell>
          <cell r="J1059" t="str">
            <v>経営学</v>
          </cell>
          <cell r="K1059" t="str">
            <v>5</v>
          </cell>
          <cell r="L1059" t="str">
            <v>0</v>
          </cell>
          <cell r="M1059" t="str">
            <v>0</v>
          </cell>
          <cell r="N1059" t="str">
            <v>0</v>
          </cell>
          <cell r="O1059" t="str">
            <v>0</v>
          </cell>
          <cell r="P1059" t="str">
            <v>0</v>
          </cell>
          <cell r="Q1059" t="str">
            <v>00</v>
          </cell>
          <cell r="R1059" t="str">
            <v>0</v>
          </cell>
          <cell r="S1059" t="str">
            <v>0</v>
          </cell>
        </row>
        <row r="1060">
          <cell r="C1060" t="str">
            <v>391001A01</v>
          </cell>
          <cell r="D1060" t="str">
            <v>391001A0120B1</v>
          </cell>
          <cell r="E1060" t="str">
            <v>418</v>
          </cell>
          <cell r="F1060" t="str">
            <v>391001</v>
          </cell>
          <cell r="G1060" t="str">
            <v>A01</v>
          </cell>
          <cell r="H1060" t="str">
            <v>20B</v>
          </cell>
          <cell r="I1060" t="str">
            <v>1</v>
          </cell>
          <cell r="J1060" t="str">
            <v>工学</v>
          </cell>
          <cell r="K1060" t="str">
            <v>5</v>
          </cell>
          <cell r="L1060" t="str">
            <v>0</v>
          </cell>
          <cell r="M1060" t="str">
            <v>0</v>
          </cell>
          <cell r="N1060" t="str">
            <v>0</v>
          </cell>
          <cell r="O1060" t="str">
            <v>0</v>
          </cell>
          <cell r="P1060" t="str">
            <v>0</v>
          </cell>
          <cell r="Q1060" t="str">
            <v>00</v>
          </cell>
          <cell r="R1060" t="str">
            <v>0</v>
          </cell>
          <cell r="S1060" t="str">
            <v>0</v>
          </cell>
        </row>
        <row r="1061">
          <cell r="C1061" t="str">
            <v>401001A01</v>
          </cell>
          <cell r="D1061" t="str">
            <v>401001A0120A1</v>
          </cell>
          <cell r="E1061" t="str">
            <v>418</v>
          </cell>
          <cell r="F1061" t="str">
            <v>401001</v>
          </cell>
          <cell r="G1061" t="str">
            <v>A01</v>
          </cell>
          <cell r="H1061" t="str">
            <v>20A</v>
          </cell>
          <cell r="I1061" t="str">
            <v>1</v>
          </cell>
          <cell r="J1061" t="str">
            <v>工学</v>
          </cell>
          <cell r="K1061" t="str">
            <v>5</v>
          </cell>
          <cell r="L1061" t="str">
            <v>0</v>
          </cell>
          <cell r="M1061" t="str">
            <v>0</v>
          </cell>
          <cell r="N1061" t="str">
            <v>0</v>
          </cell>
          <cell r="O1061" t="str">
            <v>0</v>
          </cell>
          <cell r="P1061" t="str">
            <v>0</v>
          </cell>
          <cell r="Q1061" t="str">
            <v>00</v>
          </cell>
          <cell r="R1061" t="str">
            <v>0</v>
          </cell>
          <cell r="S1061" t="str">
            <v>0</v>
          </cell>
        </row>
        <row r="1062">
          <cell r="C1062" t="str">
            <v>401002A01</v>
          </cell>
          <cell r="D1062" t="str">
            <v>401002A0101A1</v>
          </cell>
          <cell r="E1062" t="str">
            <v>418</v>
          </cell>
          <cell r="F1062" t="str">
            <v>401002</v>
          </cell>
          <cell r="G1062" t="str">
            <v>A01</v>
          </cell>
          <cell r="H1062" t="str">
            <v>01A</v>
          </cell>
          <cell r="I1062" t="str">
            <v>1</v>
          </cell>
          <cell r="J1062" t="str">
            <v>医学</v>
          </cell>
          <cell r="K1062" t="str">
            <v>5</v>
          </cell>
          <cell r="L1062" t="str">
            <v>0</v>
          </cell>
          <cell r="M1062" t="str">
            <v>0</v>
          </cell>
          <cell r="N1062" t="str">
            <v>0</v>
          </cell>
          <cell r="O1062" t="str">
            <v>0</v>
          </cell>
          <cell r="P1062" t="str">
            <v>0</v>
          </cell>
          <cell r="Q1062" t="str">
            <v>00</v>
          </cell>
          <cell r="R1062" t="str">
            <v>0</v>
          </cell>
          <cell r="S1062" t="str">
            <v>0</v>
          </cell>
        </row>
        <row r="1063">
          <cell r="C1063" t="str">
            <v>401002A01</v>
          </cell>
          <cell r="D1063" t="str">
            <v>401002A0101D1</v>
          </cell>
          <cell r="E1063" t="str">
            <v>418</v>
          </cell>
          <cell r="F1063" t="str">
            <v>401002</v>
          </cell>
          <cell r="G1063" t="str">
            <v>A01</v>
          </cell>
          <cell r="H1063" t="str">
            <v>01D</v>
          </cell>
          <cell r="I1063" t="str">
            <v>1</v>
          </cell>
          <cell r="J1063" t="str">
            <v>医学</v>
          </cell>
          <cell r="K1063" t="str">
            <v>5</v>
          </cell>
          <cell r="L1063" t="str">
            <v>0</v>
          </cell>
          <cell r="M1063" t="str">
            <v>0</v>
          </cell>
          <cell r="N1063" t="str">
            <v>0</v>
          </cell>
          <cell r="O1063" t="str">
            <v>0</v>
          </cell>
          <cell r="P1063" t="str">
            <v>0</v>
          </cell>
          <cell r="Q1063" t="str">
            <v>00</v>
          </cell>
          <cell r="R1063" t="str">
            <v>0</v>
          </cell>
          <cell r="S1063" t="str">
            <v>0</v>
          </cell>
        </row>
        <row r="1064">
          <cell r="C1064" t="str">
            <v>401002A01</v>
          </cell>
          <cell r="D1064" t="str">
            <v>401002A014CB1</v>
          </cell>
          <cell r="E1064" t="str">
            <v>418</v>
          </cell>
          <cell r="F1064" t="str">
            <v>401002</v>
          </cell>
          <cell r="G1064" t="str">
            <v>A01</v>
          </cell>
          <cell r="H1064" t="str">
            <v>4CB</v>
          </cell>
          <cell r="I1064" t="str">
            <v>1</v>
          </cell>
          <cell r="J1064" t="str">
            <v>心理学</v>
          </cell>
          <cell r="K1064" t="str">
            <v>5</v>
          </cell>
          <cell r="L1064" t="str">
            <v>0</v>
          </cell>
          <cell r="M1064" t="str">
            <v>0</v>
          </cell>
          <cell r="N1064" t="str">
            <v>0</v>
          </cell>
          <cell r="O1064" t="str">
            <v>0</v>
          </cell>
          <cell r="P1064" t="str">
            <v>0</v>
          </cell>
          <cell r="Q1064" t="str">
            <v>00</v>
          </cell>
          <cell r="R1064" t="str">
            <v>0</v>
          </cell>
          <cell r="S1064" t="str">
            <v>0</v>
          </cell>
        </row>
        <row r="1065">
          <cell r="C1065" t="str">
            <v>401002A01</v>
          </cell>
          <cell r="D1065" t="str">
            <v>401002A014RA1</v>
          </cell>
          <cell r="E1065" t="str">
            <v>418</v>
          </cell>
          <cell r="F1065" t="str">
            <v>401002</v>
          </cell>
          <cell r="G1065" t="str">
            <v>A01</v>
          </cell>
          <cell r="H1065" t="str">
            <v>4RA</v>
          </cell>
          <cell r="I1065" t="str">
            <v>1</v>
          </cell>
          <cell r="J1065" t="str">
            <v>ビジネス</v>
          </cell>
          <cell r="K1065" t="str">
            <v>5</v>
          </cell>
          <cell r="L1065" t="str">
            <v>0</v>
          </cell>
          <cell r="M1065" t="str">
            <v>0</v>
          </cell>
          <cell r="N1065" t="str">
            <v>0</v>
          </cell>
          <cell r="O1065" t="str">
            <v>0</v>
          </cell>
          <cell r="P1065" t="str">
            <v>0</v>
          </cell>
          <cell r="Q1065" t="str">
            <v>00</v>
          </cell>
          <cell r="R1065" t="str">
            <v>0</v>
          </cell>
          <cell r="S1065" t="str">
            <v>0</v>
          </cell>
        </row>
        <row r="1066">
          <cell r="C1066" t="str">
            <v>401002A01</v>
          </cell>
          <cell r="D1066" t="str">
            <v>401002A0157B1</v>
          </cell>
          <cell r="E1066" t="str">
            <v>418</v>
          </cell>
          <cell r="F1066" t="str">
            <v>401002</v>
          </cell>
          <cell r="G1066" t="str">
            <v>A01</v>
          </cell>
          <cell r="H1066" t="str">
            <v>57B</v>
          </cell>
          <cell r="I1066" t="str">
            <v>1</v>
          </cell>
          <cell r="J1066" t="str">
            <v>比較文化</v>
          </cell>
          <cell r="K1066" t="str">
            <v>5</v>
          </cell>
          <cell r="L1066" t="str">
            <v>0</v>
          </cell>
          <cell r="M1066" t="str">
            <v>0</v>
          </cell>
          <cell r="N1066" t="str">
            <v>0</v>
          </cell>
          <cell r="O1066" t="str">
            <v>0</v>
          </cell>
          <cell r="P1066" t="str">
            <v>0</v>
          </cell>
          <cell r="Q1066" t="str">
            <v>00</v>
          </cell>
          <cell r="R1066" t="str">
            <v>0</v>
          </cell>
          <cell r="S1066" t="str">
            <v>0</v>
          </cell>
        </row>
        <row r="1067">
          <cell r="C1067" t="str">
            <v>401002A01</v>
          </cell>
          <cell r="D1067" t="str">
            <v>401002A016LA1</v>
          </cell>
          <cell r="E1067" t="str">
            <v>418</v>
          </cell>
          <cell r="F1067" t="str">
            <v>401002</v>
          </cell>
          <cell r="G1067" t="str">
            <v>A01</v>
          </cell>
          <cell r="H1067" t="str">
            <v>6LA</v>
          </cell>
          <cell r="I1067" t="str">
            <v>1</v>
          </cell>
          <cell r="J1067" t="str">
            <v>法務</v>
          </cell>
          <cell r="K1067" t="str">
            <v>5</v>
          </cell>
          <cell r="L1067" t="str">
            <v>0</v>
          </cell>
          <cell r="M1067" t="str">
            <v>0</v>
          </cell>
          <cell r="N1067" t="str">
            <v>0</v>
          </cell>
          <cell r="O1067" t="str">
            <v>0</v>
          </cell>
          <cell r="P1067" t="str">
            <v>0</v>
          </cell>
          <cell r="Q1067" t="str">
            <v>00</v>
          </cell>
          <cell r="R1067" t="str">
            <v>0</v>
          </cell>
          <cell r="S1067" t="str">
            <v>0</v>
          </cell>
        </row>
        <row r="1068">
          <cell r="C1068" t="str">
            <v>401003A01</v>
          </cell>
          <cell r="D1068" t="str">
            <v>401003A0122A1</v>
          </cell>
          <cell r="E1068" t="str">
            <v>418</v>
          </cell>
          <cell r="F1068" t="str">
            <v>401003</v>
          </cell>
          <cell r="G1068" t="str">
            <v>A01</v>
          </cell>
          <cell r="H1068" t="str">
            <v>22A</v>
          </cell>
          <cell r="I1068" t="str">
            <v>1</v>
          </cell>
          <cell r="J1068" t="str">
            <v>人間科学</v>
          </cell>
          <cell r="K1068" t="str">
            <v>5</v>
          </cell>
          <cell r="L1068" t="str">
            <v>0</v>
          </cell>
          <cell r="M1068" t="str">
            <v>0</v>
          </cell>
          <cell r="N1068" t="str">
            <v>0</v>
          </cell>
          <cell r="O1068" t="str">
            <v>0</v>
          </cell>
          <cell r="P1068" t="str">
            <v>0</v>
          </cell>
          <cell r="Q1068" t="str">
            <v>00</v>
          </cell>
          <cell r="R1068" t="str">
            <v>0</v>
          </cell>
          <cell r="S1068" t="str">
            <v>0</v>
          </cell>
        </row>
        <row r="1069">
          <cell r="C1069" t="str">
            <v>401003A01</v>
          </cell>
          <cell r="D1069" t="str">
            <v>401003A0141B1</v>
          </cell>
          <cell r="E1069" t="str">
            <v>418</v>
          </cell>
          <cell r="F1069" t="str">
            <v>401003</v>
          </cell>
          <cell r="G1069" t="str">
            <v>A01</v>
          </cell>
          <cell r="H1069" t="str">
            <v>41B</v>
          </cell>
          <cell r="I1069" t="str">
            <v>1</v>
          </cell>
          <cell r="J1069" t="str">
            <v>文学</v>
          </cell>
          <cell r="K1069" t="str">
            <v>5</v>
          </cell>
          <cell r="L1069" t="str">
            <v>0</v>
          </cell>
          <cell r="M1069" t="str">
            <v>0</v>
          </cell>
          <cell r="N1069" t="str">
            <v>0</v>
          </cell>
          <cell r="O1069" t="str">
            <v>0</v>
          </cell>
          <cell r="P1069" t="str">
            <v>0</v>
          </cell>
          <cell r="Q1069" t="str">
            <v>00</v>
          </cell>
          <cell r="R1069" t="str">
            <v>0</v>
          </cell>
          <cell r="S1069" t="str">
            <v>0</v>
          </cell>
        </row>
        <row r="1070">
          <cell r="C1070" t="str">
            <v>401003A01</v>
          </cell>
          <cell r="D1070" t="str">
            <v>401003A0144A1</v>
          </cell>
          <cell r="E1070" t="str">
            <v>418</v>
          </cell>
          <cell r="F1070" t="str">
            <v>401003</v>
          </cell>
          <cell r="G1070" t="str">
            <v>A01</v>
          </cell>
          <cell r="H1070" t="str">
            <v>44A</v>
          </cell>
          <cell r="I1070" t="str">
            <v>1</v>
          </cell>
          <cell r="J1070" t="str">
            <v>神学</v>
          </cell>
          <cell r="K1070" t="str">
            <v>5</v>
          </cell>
          <cell r="L1070" t="str">
            <v>0</v>
          </cell>
          <cell r="M1070" t="str">
            <v>0</v>
          </cell>
          <cell r="N1070" t="str">
            <v>0</v>
          </cell>
          <cell r="O1070" t="str">
            <v>0</v>
          </cell>
          <cell r="P1070" t="str">
            <v>0</v>
          </cell>
          <cell r="Q1070" t="str">
            <v>00</v>
          </cell>
          <cell r="R1070" t="str">
            <v>0</v>
          </cell>
          <cell r="S1070" t="str">
            <v>0</v>
          </cell>
        </row>
        <row r="1071">
          <cell r="C1071" t="str">
            <v>401003A01</v>
          </cell>
          <cell r="D1071" t="str">
            <v>401003A0160B1</v>
          </cell>
          <cell r="E1071" t="str">
            <v>418</v>
          </cell>
          <cell r="F1071" t="str">
            <v>401003</v>
          </cell>
          <cell r="G1071" t="str">
            <v>A01</v>
          </cell>
          <cell r="H1071" t="str">
            <v>60B</v>
          </cell>
          <cell r="I1071" t="str">
            <v>1</v>
          </cell>
          <cell r="J1071" t="str">
            <v>法学</v>
          </cell>
          <cell r="K1071" t="str">
            <v>5</v>
          </cell>
          <cell r="L1071" t="str">
            <v>0</v>
          </cell>
          <cell r="M1071" t="str">
            <v>0</v>
          </cell>
          <cell r="N1071" t="str">
            <v>0</v>
          </cell>
          <cell r="O1071" t="str">
            <v>0</v>
          </cell>
          <cell r="P1071" t="str">
            <v>0</v>
          </cell>
          <cell r="Q1071" t="str">
            <v>00</v>
          </cell>
          <cell r="R1071" t="str">
            <v>0</v>
          </cell>
          <cell r="S1071" t="str">
            <v>0</v>
          </cell>
        </row>
        <row r="1072">
          <cell r="C1072" t="str">
            <v>401003A01</v>
          </cell>
          <cell r="D1072" t="str">
            <v>401003A0165A1</v>
          </cell>
          <cell r="E1072" t="str">
            <v>418</v>
          </cell>
          <cell r="F1072" t="str">
            <v>401003</v>
          </cell>
          <cell r="G1072" t="str">
            <v>A01</v>
          </cell>
          <cell r="H1072" t="str">
            <v>65A</v>
          </cell>
          <cell r="I1072" t="str">
            <v>1</v>
          </cell>
          <cell r="J1072" t="str">
            <v>経済学</v>
          </cell>
          <cell r="K1072" t="str">
            <v>5</v>
          </cell>
          <cell r="L1072" t="str">
            <v>0</v>
          </cell>
          <cell r="M1072" t="str">
            <v>0</v>
          </cell>
          <cell r="N1072" t="str">
            <v>0</v>
          </cell>
          <cell r="O1072" t="str">
            <v>0</v>
          </cell>
          <cell r="P1072" t="str">
            <v>0</v>
          </cell>
          <cell r="Q1072" t="str">
            <v>00</v>
          </cell>
          <cell r="R1072" t="str">
            <v>0</v>
          </cell>
          <cell r="S1072" t="str">
            <v>0</v>
          </cell>
        </row>
        <row r="1073">
          <cell r="C1073" t="str">
            <v>401003A01</v>
          </cell>
          <cell r="D1073" t="str">
            <v>401003A0166B1</v>
          </cell>
          <cell r="E1073" t="str">
            <v>418</v>
          </cell>
          <cell r="F1073" t="str">
            <v>401003</v>
          </cell>
          <cell r="G1073" t="str">
            <v>A01</v>
          </cell>
          <cell r="H1073" t="str">
            <v>66B</v>
          </cell>
          <cell r="I1073" t="str">
            <v>1</v>
          </cell>
          <cell r="J1073" t="str">
            <v>経営学</v>
          </cell>
          <cell r="K1073" t="str">
            <v>5</v>
          </cell>
          <cell r="L1073" t="str">
            <v>0</v>
          </cell>
          <cell r="M1073" t="str">
            <v>0</v>
          </cell>
          <cell r="N1073" t="str">
            <v>0</v>
          </cell>
          <cell r="O1073" t="str">
            <v>0</v>
          </cell>
          <cell r="P1073" t="str">
            <v>0</v>
          </cell>
          <cell r="Q1073" t="str">
            <v>00</v>
          </cell>
          <cell r="R1073" t="str">
            <v>0</v>
          </cell>
          <cell r="S1073" t="str">
            <v>0</v>
          </cell>
        </row>
        <row r="1074">
          <cell r="C1074" t="str">
            <v>401003A01</v>
          </cell>
          <cell r="D1074" t="str">
            <v>401003A016LA1</v>
          </cell>
          <cell r="E1074" t="str">
            <v>418</v>
          </cell>
          <cell r="F1074" t="str">
            <v>401003</v>
          </cell>
          <cell r="G1074" t="str">
            <v>A01</v>
          </cell>
          <cell r="H1074" t="str">
            <v>6LA</v>
          </cell>
          <cell r="I1074" t="str">
            <v>1</v>
          </cell>
          <cell r="J1074" t="str">
            <v>法務</v>
          </cell>
          <cell r="K1074" t="str">
            <v>5</v>
          </cell>
          <cell r="L1074" t="str">
            <v>0</v>
          </cell>
          <cell r="M1074" t="str">
            <v>0</v>
          </cell>
          <cell r="N1074" t="str">
            <v>0</v>
          </cell>
          <cell r="O1074" t="str">
            <v>0</v>
          </cell>
          <cell r="P1074" t="str">
            <v>0</v>
          </cell>
          <cell r="Q1074" t="str">
            <v>00</v>
          </cell>
          <cell r="R1074" t="str">
            <v>0</v>
          </cell>
          <cell r="S1074" t="str">
            <v>0</v>
          </cell>
        </row>
        <row r="1075">
          <cell r="C1075" t="str">
            <v>401003A01</v>
          </cell>
          <cell r="D1075" t="str">
            <v>401003A018HB1</v>
          </cell>
          <cell r="E1075" t="str">
            <v>418</v>
          </cell>
          <cell r="F1075" t="str">
            <v>401003</v>
          </cell>
          <cell r="G1075" t="str">
            <v>A01</v>
          </cell>
          <cell r="H1075" t="str">
            <v>8HB</v>
          </cell>
          <cell r="I1075" t="str">
            <v>1</v>
          </cell>
          <cell r="J1075" t="str">
            <v>国際文化</v>
          </cell>
          <cell r="K1075" t="str">
            <v>5</v>
          </cell>
          <cell r="L1075" t="str">
            <v>0</v>
          </cell>
          <cell r="M1075" t="str">
            <v>0</v>
          </cell>
          <cell r="N1075" t="str">
            <v>0</v>
          </cell>
          <cell r="O1075" t="str">
            <v>0</v>
          </cell>
          <cell r="P1075" t="str">
            <v>0</v>
          </cell>
          <cell r="Q1075" t="str">
            <v>00</v>
          </cell>
          <cell r="R1075" t="str">
            <v>0</v>
          </cell>
          <cell r="S1075" t="str">
            <v>0</v>
          </cell>
        </row>
        <row r="1076">
          <cell r="C1076" t="str">
            <v>401006A01</v>
          </cell>
          <cell r="D1076" t="str">
            <v>401006A0112B1</v>
          </cell>
          <cell r="E1076" t="str">
            <v>418</v>
          </cell>
          <cell r="F1076" t="str">
            <v>401006</v>
          </cell>
          <cell r="G1076" t="str">
            <v>A01</v>
          </cell>
          <cell r="H1076" t="str">
            <v>12B</v>
          </cell>
          <cell r="I1076" t="str">
            <v>1</v>
          </cell>
          <cell r="J1076" t="str">
            <v>栄養科学</v>
          </cell>
          <cell r="K1076" t="str">
            <v>5</v>
          </cell>
          <cell r="L1076" t="str">
            <v>0</v>
          </cell>
          <cell r="M1076" t="str">
            <v>0</v>
          </cell>
          <cell r="N1076" t="str">
            <v>0</v>
          </cell>
          <cell r="O1076" t="str">
            <v>0</v>
          </cell>
          <cell r="P1076" t="str">
            <v>0</v>
          </cell>
          <cell r="Q1076" t="str">
            <v>00</v>
          </cell>
          <cell r="R1076" t="str">
            <v>0</v>
          </cell>
          <cell r="S1076" t="str">
            <v>0</v>
          </cell>
        </row>
        <row r="1077">
          <cell r="C1077" t="str">
            <v>401006A01</v>
          </cell>
          <cell r="D1077" t="str">
            <v>401006A013YA1</v>
          </cell>
          <cell r="E1077" t="str">
            <v>418</v>
          </cell>
          <cell r="F1077" t="str">
            <v>401006</v>
          </cell>
          <cell r="G1077" t="str">
            <v>A01</v>
          </cell>
          <cell r="H1077" t="str">
            <v>3YA</v>
          </cell>
          <cell r="I1077" t="str">
            <v>1</v>
          </cell>
          <cell r="J1077" t="str">
            <v>人間発達学</v>
          </cell>
          <cell r="K1077" t="str">
            <v>5</v>
          </cell>
          <cell r="L1077" t="str">
            <v>0</v>
          </cell>
          <cell r="M1077" t="str">
            <v>0</v>
          </cell>
          <cell r="N1077" t="str">
            <v>0</v>
          </cell>
          <cell r="O1077" t="str">
            <v>0</v>
          </cell>
          <cell r="P1077" t="str">
            <v>0</v>
          </cell>
          <cell r="Q1077" t="str">
            <v>00</v>
          </cell>
          <cell r="R1077" t="str">
            <v>0</v>
          </cell>
          <cell r="S1077" t="str">
            <v>0</v>
          </cell>
        </row>
        <row r="1078">
          <cell r="C1078" t="str">
            <v>401006A01</v>
          </cell>
          <cell r="D1078" t="str">
            <v>401006A0175A1</v>
          </cell>
          <cell r="E1078" t="str">
            <v>418</v>
          </cell>
          <cell r="F1078" t="str">
            <v>401006</v>
          </cell>
          <cell r="G1078" t="str">
            <v>A01</v>
          </cell>
          <cell r="H1078" t="str">
            <v>75A</v>
          </cell>
          <cell r="I1078" t="str">
            <v>1</v>
          </cell>
          <cell r="J1078" t="str">
            <v>流通科学</v>
          </cell>
          <cell r="K1078" t="str">
            <v>5</v>
          </cell>
          <cell r="L1078" t="str">
            <v>0</v>
          </cell>
          <cell r="M1078" t="str">
            <v>0</v>
          </cell>
          <cell r="N1078" t="str">
            <v>0</v>
          </cell>
          <cell r="O1078" t="str">
            <v>0</v>
          </cell>
          <cell r="P1078" t="str">
            <v>0</v>
          </cell>
          <cell r="Q1078" t="str">
            <v>00</v>
          </cell>
          <cell r="R1078" t="str">
            <v>0</v>
          </cell>
          <cell r="S1078" t="str">
            <v>0</v>
          </cell>
        </row>
        <row r="1079">
          <cell r="C1079" t="str">
            <v>401007A01</v>
          </cell>
          <cell r="D1079" t="str">
            <v>401007A0120B1</v>
          </cell>
          <cell r="E1079" t="str">
            <v>418</v>
          </cell>
          <cell r="F1079" t="str">
            <v>401007</v>
          </cell>
          <cell r="G1079" t="str">
            <v>A01</v>
          </cell>
          <cell r="H1079" t="str">
            <v>20B</v>
          </cell>
          <cell r="I1079" t="str">
            <v>1</v>
          </cell>
          <cell r="J1079" t="str">
            <v>工学</v>
          </cell>
          <cell r="K1079" t="str">
            <v>5</v>
          </cell>
          <cell r="L1079" t="str">
            <v>0</v>
          </cell>
          <cell r="M1079" t="str">
            <v>0</v>
          </cell>
          <cell r="N1079" t="str">
            <v>0</v>
          </cell>
          <cell r="O1079" t="str">
            <v>0</v>
          </cell>
          <cell r="P1079" t="str">
            <v>0</v>
          </cell>
          <cell r="Q1079" t="str">
            <v>00</v>
          </cell>
          <cell r="R1079" t="str">
            <v>0</v>
          </cell>
          <cell r="S1079" t="str">
            <v>0</v>
          </cell>
        </row>
        <row r="1080">
          <cell r="C1080" t="str">
            <v>401007A01</v>
          </cell>
          <cell r="D1080" t="str">
            <v>401007A0127B1</v>
          </cell>
          <cell r="E1080" t="str">
            <v>418</v>
          </cell>
          <cell r="F1080" t="str">
            <v>401007</v>
          </cell>
          <cell r="G1080" t="str">
            <v>A01</v>
          </cell>
          <cell r="H1080" t="str">
            <v>27B</v>
          </cell>
          <cell r="I1080" t="str">
            <v>1</v>
          </cell>
          <cell r="J1080" t="str">
            <v>情報科学</v>
          </cell>
          <cell r="K1080" t="str">
            <v>5</v>
          </cell>
          <cell r="L1080" t="str">
            <v>0</v>
          </cell>
          <cell r="M1080" t="str">
            <v>0</v>
          </cell>
          <cell r="N1080" t="str">
            <v>0</v>
          </cell>
          <cell r="O1080" t="str">
            <v>0</v>
          </cell>
          <cell r="P1080" t="str">
            <v>0</v>
          </cell>
          <cell r="Q1080" t="str">
            <v>00</v>
          </cell>
          <cell r="R1080" t="str">
            <v>0</v>
          </cell>
          <cell r="S1080" t="str">
            <v>0</v>
          </cell>
        </row>
        <row r="1081">
          <cell r="C1081" t="str">
            <v>401007A01</v>
          </cell>
          <cell r="D1081" t="str">
            <v>401007A0165B1</v>
          </cell>
          <cell r="E1081" t="str">
            <v>418</v>
          </cell>
          <cell r="F1081" t="str">
            <v>401007</v>
          </cell>
          <cell r="G1081" t="str">
            <v>A01</v>
          </cell>
          <cell r="H1081" t="str">
            <v>65B</v>
          </cell>
          <cell r="I1081" t="str">
            <v>1</v>
          </cell>
          <cell r="J1081" t="str">
            <v>経済学</v>
          </cell>
          <cell r="K1081" t="str">
            <v>5</v>
          </cell>
          <cell r="L1081" t="str">
            <v>0</v>
          </cell>
          <cell r="M1081" t="str">
            <v>0</v>
          </cell>
          <cell r="N1081" t="str">
            <v>0</v>
          </cell>
          <cell r="O1081" t="str">
            <v>0</v>
          </cell>
          <cell r="P1081" t="str">
            <v>0</v>
          </cell>
          <cell r="Q1081" t="str">
            <v>00</v>
          </cell>
          <cell r="R1081" t="str">
            <v>0</v>
          </cell>
          <cell r="S1081" t="str">
            <v>0</v>
          </cell>
        </row>
        <row r="1082">
          <cell r="C1082" t="str">
            <v>401007A01</v>
          </cell>
          <cell r="D1082" t="str">
            <v>401007A0166B1</v>
          </cell>
          <cell r="E1082" t="str">
            <v>418</v>
          </cell>
          <cell r="F1082" t="str">
            <v>401007</v>
          </cell>
          <cell r="G1082" t="str">
            <v>A01</v>
          </cell>
          <cell r="H1082" t="str">
            <v>66B</v>
          </cell>
          <cell r="I1082" t="str">
            <v>1</v>
          </cell>
          <cell r="J1082" t="str">
            <v>経営学</v>
          </cell>
          <cell r="K1082" t="str">
            <v>5</v>
          </cell>
          <cell r="L1082" t="str">
            <v>0</v>
          </cell>
          <cell r="M1082" t="str">
            <v>0</v>
          </cell>
          <cell r="N1082" t="str">
            <v>0</v>
          </cell>
          <cell r="O1082" t="str">
            <v>0</v>
          </cell>
          <cell r="P1082" t="str">
            <v>0</v>
          </cell>
          <cell r="Q1082" t="str">
            <v>00</v>
          </cell>
          <cell r="R1082" t="str">
            <v>0</v>
          </cell>
          <cell r="S1082" t="str">
            <v>0</v>
          </cell>
        </row>
        <row r="1083">
          <cell r="C1083" t="str">
            <v>401007A01</v>
          </cell>
          <cell r="D1083" t="str">
            <v>401007A0168B1</v>
          </cell>
          <cell r="E1083" t="str">
            <v>418</v>
          </cell>
          <cell r="F1083" t="str">
            <v>401007</v>
          </cell>
          <cell r="G1083" t="str">
            <v>A01</v>
          </cell>
          <cell r="H1083" t="str">
            <v>68B</v>
          </cell>
          <cell r="I1083" t="str">
            <v>1</v>
          </cell>
          <cell r="J1083" t="str">
            <v>商学</v>
          </cell>
          <cell r="K1083" t="str">
            <v>5</v>
          </cell>
          <cell r="L1083" t="str">
            <v>0</v>
          </cell>
          <cell r="M1083" t="str">
            <v>0</v>
          </cell>
          <cell r="N1083" t="str">
            <v>0</v>
          </cell>
          <cell r="O1083" t="str">
            <v>0</v>
          </cell>
          <cell r="P1083" t="str">
            <v>0</v>
          </cell>
          <cell r="Q1083" t="str">
            <v>00</v>
          </cell>
          <cell r="R1083" t="str">
            <v>0</v>
          </cell>
          <cell r="S1083" t="str">
            <v>0</v>
          </cell>
        </row>
        <row r="1084">
          <cell r="C1084" t="str">
            <v>401007A01</v>
          </cell>
          <cell r="D1084" t="str">
            <v>401007A0187B1</v>
          </cell>
          <cell r="E1084" t="str">
            <v>418</v>
          </cell>
          <cell r="F1084" t="str">
            <v>401007</v>
          </cell>
          <cell r="G1084" t="str">
            <v>A01</v>
          </cell>
          <cell r="H1084" t="str">
            <v>87B</v>
          </cell>
          <cell r="I1084" t="str">
            <v>1</v>
          </cell>
          <cell r="J1084" t="str">
            <v>芸術</v>
          </cell>
          <cell r="K1084" t="str">
            <v>5</v>
          </cell>
          <cell r="L1084" t="str">
            <v>0</v>
          </cell>
          <cell r="M1084" t="str">
            <v>0</v>
          </cell>
          <cell r="N1084" t="str">
            <v>0</v>
          </cell>
          <cell r="O1084" t="str">
            <v>0</v>
          </cell>
          <cell r="P1084" t="str">
            <v>0</v>
          </cell>
          <cell r="Q1084" t="str">
            <v>00</v>
          </cell>
          <cell r="R1084" t="str">
            <v>0</v>
          </cell>
          <cell r="S1084" t="str">
            <v>0</v>
          </cell>
        </row>
        <row r="1085">
          <cell r="C1085" t="str">
            <v>401007A01</v>
          </cell>
          <cell r="D1085" t="str">
            <v>401007A018HB1</v>
          </cell>
          <cell r="E1085" t="str">
            <v>418</v>
          </cell>
          <cell r="F1085" t="str">
            <v>401007</v>
          </cell>
          <cell r="G1085" t="str">
            <v>A01</v>
          </cell>
          <cell r="H1085" t="str">
            <v>8HB</v>
          </cell>
          <cell r="I1085" t="str">
            <v>1</v>
          </cell>
          <cell r="J1085" t="str">
            <v>国際文化</v>
          </cell>
          <cell r="K1085" t="str">
            <v>5</v>
          </cell>
          <cell r="L1085" t="str">
            <v>0</v>
          </cell>
          <cell r="M1085" t="str">
            <v>0</v>
          </cell>
          <cell r="N1085" t="str">
            <v>0</v>
          </cell>
          <cell r="O1085" t="str">
            <v>0</v>
          </cell>
          <cell r="P1085" t="str">
            <v>0</v>
          </cell>
          <cell r="Q1085" t="str">
            <v>00</v>
          </cell>
          <cell r="R1085" t="str">
            <v>0</v>
          </cell>
          <cell r="S1085" t="str">
            <v>0</v>
          </cell>
        </row>
        <row r="1086">
          <cell r="C1086" t="str">
            <v>401008A01</v>
          </cell>
          <cell r="D1086" t="str">
            <v>401008A0101D1</v>
          </cell>
          <cell r="E1086" t="str">
            <v>418</v>
          </cell>
          <cell r="F1086" t="str">
            <v>401008</v>
          </cell>
          <cell r="G1086" t="str">
            <v>A01</v>
          </cell>
          <cell r="H1086" t="str">
            <v>01D</v>
          </cell>
          <cell r="I1086" t="str">
            <v>1</v>
          </cell>
          <cell r="J1086" t="str">
            <v>医学</v>
          </cell>
          <cell r="K1086" t="str">
            <v>5</v>
          </cell>
          <cell r="L1086" t="str">
            <v>0</v>
          </cell>
          <cell r="M1086" t="str">
            <v>0</v>
          </cell>
          <cell r="N1086" t="str">
            <v>0</v>
          </cell>
          <cell r="O1086" t="str">
            <v>0</v>
          </cell>
          <cell r="P1086" t="str">
            <v>0</v>
          </cell>
          <cell r="Q1086" t="str">
            <v>00</v>
          </cell>
          <cell r="R1086" t="str">
            <v>0</v>
          </cell>
          <cell r="S1086" t="str">
            <v>0</v>
          </cell>
        </row>
        <row r="1087">
          <cell r="C1087" t="str">
            <v>401008A01</v>
          </cell>
          <cell r="D1087" t="str">
            <v>401008A0106B1</v>
          </cell>
          <cell r="E1087" t="str">
            <v>418</v>
          </cell>
          <cell r="F1087" t="str">
            <v>401008</v>
          </cell>
          <cell r="G1087" t="str">
            <v>A01</v>
          </cell>
          <cell r="H1087" t="str">
            <v>06B</v>
          </cell>
          <cell r="I1087" t="str">
            <v>1</v>
          </cell>
          <cell r="J1087" t="str">
            <v>薬学</v>
          </cell>
          <cell r="K1087" t="str">
            <v>5</v>
          </cell>
          <cell r="L1087" t="str">
            <v>0</v>
          </cell>
          <cell r="M1087" t="str">
            <v>0</v>
          </cell>
          <cell r="N1087" t="str">
            <v>0</v>
          </cell>
          <cell r="O1087" t="str">
            <v>0</v>
          </cell>
          <cell r="P1087" t="str">
            <v>0</v>
          </cell>
          <cell r="Q1087" t="str">
            <v>00</v>
          </cell>
          <cell r="R1087" t="str">
            <v>0</v>
          </cell>
          <cell r="S1087" t="str">
            <v>0</v>
          </cell>
        </row>
        <row r="1088">
          <cell r="C1088" t="str">
            <v>401008A01</v>
          </cell>
          <cell r="D1088" t="str">
            <v>401008A0117B1</v>
          </cell>
          <cell r="E1088" t="str">
            <v>418</v>
          </cell>
          <cell r="F1088" t="str">
            <v>401008</v>
          </cell>
          <cell r="G1088" t="str">
            <v>A01</v>
          </cell>
          <cell r="H1088" t="str">
            <v>17B</v>
          </cell>
          <cell r="I1088" t="str">
            <v>1</v>
          </cell>
          <cell r="J1088" t="str">
            <v>理学</v>
          </cell>
          <cell r="K1088" t="str">
            <v>5</v>
          </cell>
          <cell r="L1088" t="str">
            <v>0</v>
          </cell>
          <cell r="M1088" t="str">
            <v>0</v>
          </cell>
          <cell r="N1088" t="str">
            <v>0</v>
          </cell>
          <cell r="O1088" t="str">
            <v>0</v>
          </cell>
          <cell r="P1088" t="str">
            <v>0</v>
          </cell>
          <cell r="Q1088" t="str">
            <v>00</v>
          </cell>
          <cell r="R1088" t="str">
            <v>0</v>
          </cell>
          <cell r="S1088" t="str">
            <v>0</v>
          </cell>
        </row>
        <row r="1089">
          <cell r="C1089" t="str">
            <v>401008A01</v>
          </cell>
          <cell r="D1089" t="str">
            <v>401008A0120B1</v>
          </cell>
          <cell r="E1089" t="str">
            <v>418</v>
          </cell>
          <cell r="F1089" t="str">
            <v>401008</v>
          </cell>
          <cell r="G1089" t="str">
            <v>A01</v>
          </cell>
          <cell r="H1089" t="str">
            <v>20B</v>
          </cell>
          <cell r="I1089" t="str">
            <v>1</v>
          </cell>
          <cell r="J1089" t="str">
            <v>工学</v>
          </cell>
          <cell r="K1089" t="str">
            <v>5</v>
          </cell>
          <cell r="L1089" t="str">
            <v>0</v>
          </cell>
          <cell r="M1089" t="str">
            <v>0</v>
          </cell>
          <cell r="N1089" t="str">
            <v>0</v>
          </cell>
          <cell r="O1089" t="str">
            <v>0</v>
          </cell>
          <cell r="P1089" t="str">
            <v>0</v>
          </cell>
          <cell r="Q1089" t="str">
            <v>00</v>
          </cell>
          <cell r="R1089" t="str">
            <v>0</v>
          </cell>
          <cell r="S1089" t="str">
            <v>0</v>
          </cell>
        </row>
        <row r="1090">
          <cell r="C1090" t="str">
            <v>401008A01</v>
          </cell>
          <cell r="D1090" t="str">
            <v>401008A0146B1</v>
          </cell>
          <cell r="E1090" t="str">
            <v>418</v>
          </cell>
          <cell r="F1090" t="str">
            <v>401008</v>
          </cell>
          <cell r="G1090" t="str">
            <v>A01</v>
          </cell>
          <cell r="H1090" t="str">
            <v>46B</v>
          </cell>
          <cell r="I1090" t="str">
            <v>1</v>
          </cell>
          <cell r="J1090" t="str">
            <v>人文科学</v>
          </cell>
          <cell r="K1090" t="str">
            <v>5</v>
          </cell>
          <cell r="L1090" t="str">
            <v>0</v>
          </cell>
          <cell r="M1090" t="str">
            <v>0</v>
          </cell>
          <cell r="N1090" t="str">
            <v>0</v>
          </cell>
          <cell r="O1090" t="str">
            <v>0</v>
          </cell>
          <cell r="P1090" t="str">
            <v>0</v>
          </cell>
          <cell r="Q1090" t="str">
            <v>00</v>
          </cell>
          <cell r="R1090" t="str">
            <v>0</v>
          </cell>
          <cell r="S1090" t="str">
            <v>0</v>
          </cell>
        </row>
        <row r="1091">
          <cell r="C1091" t="str">
            <v>401008A01</v>
          </cell>
          <cell r="D1091" t="str">
            <v>401008A0146B2</v>
          </cell>
          <cell r="E1091" t="str">
            <v>418</v>
          </cell>
          <cell r="F1091" t="str">
            <v>401008</v>
          </cell>
          <cell r="G1091" t="str">
            <v>A01</v>
          </cell>
          <cell r="H1091" t="str">
            <v>46B</v>
          </cell>
          <cell r="I1091" t="str">
            <v>2</v>
          </cell>
          <cell r="J1091" t="str">
            <v>人文科学</v>
          </cell>
          <cell r="K1091" t="str">
            <v>5</v>
          </cell>
          <cell r="L1091" t="str">
            <v>0</v>
          </cell>
          <cell r="M1091" t="str">
            <v>0</v>
          </cell>
          <cell r="N1091" t="str">
            <v>0</v>
          </cell>
          <cell r="O1091" t="str">
            <v>0</v>
          </cell>
          <cell r="P1091" t="str">
            <v>0</v>
          </cell>
          <cell r="Q1091" t="str">
            <v>00</v>
          </cell>
          <cell r="R1091" t="str">
            <v>0</v>
          </cell>
          <cell r="S1091" t="str">
            <v>0</v>
          </cell>
        </row>
        <row r="1092">
          <cell r="C1092" t="str">
            <v>401008A01</v>
          </cell>
          <cell r="D1092" t="str">
            <v>401008A0160B1</v>
          </cell>
          <cell r="E1092" t="str">
            <v>418</v>
          </cell>
          <cell r="F1092" t="str">
            <v>401008</v>
          </cell>
          <cell r="G1092" t="str">
            <v>A01</v>
          </cell>
          <cell r="H1092" t="str">
            <v>60B</v>
          </cell>
          <cell r="I1092" t="str">
            <v>1</v>
          </cell>
          <cell r="J1092" t="str">
            <v>法学</v>
          </cell>
          <cell r="K1092" t="str">
            <v>5</v>
          </cell>
          <cell r="L1092" t="str">
            <v>0</v>
          </cell>
          <cell r="M1092" t="str">
            <v>0</v>
          </cell>
          <cell r="N1092" t="str">
            <v>0</v>
          </cell>
          <cell r="O1092" t="str">
            <v>0</v>
          </cell>
          <cell r="P1092" t="str">
            <v>0</v>
          </cell>
          <cell r="Q1092" t="str">
            <v>00</v>
          </cell>
          <cell r="R1092" t="str">
            <v>0</v>
          </cell>
          <cell r="S1092" t="str">
            <v>0</v>
          </cell>
        </row>
        <row r="1093">
          <cell r="C1093" t="str">
            <v>401008A01</v>
          </cell>
          <cell r="D1093" t="str">
            <v>401008A0165B1</v>
          </cell>
          <cell r="E1093" t="str">
            <v>418</v>
          </cell>
          <cell r="F1093" t="str">
            <v>401008</v>
          </cell>
          <cell r="G1093" t="str">
            <v>A01</v>
          </cell>
          <cell r="H1093" t="str">
            <v>65B</v>
          </cell>
          <cell r="I1093" t="str">
            <v>1</v>
          </cell>
          <cell r="J1093" t="str">
            <v>経済学</v>
          </cell>
          <cell r="K1093" t="str">
            <v>5</v>
          </cell>
          <cell r="L1093" t="str">
            <v>0</v>
          </cell>
          <cell r="M1093" t="str">
            <v>0</v>
          </cell>
          <cell r="N1093" t="str">
            <v>0</v>
          </cell>
          <cell r="O1093" t="str">
            <v>0</v>
          </cell>
          <cell r="P1093" t="str">
            <v>0</v>
          </cell>
          <cell r="Q1093" t="str">
            <v>00</v>
          </cell>
          <cell r="R1093" t="str">
            <v>0</v>
          </cell>
          <cell r="S1093" t="str">
            <v>0</v>
          </cell>
        </row>
        <row r="1094">
          <cell r="C1094" t="str">
            <v>401008A01</v>
          </cell>
          <cell r="D1094" t="str">
            <v>401008A0168B1</v>
          </cell>
          <cell r="E1094" t="str">
            <v>418</v>
          </cell>
          <cell r="F1094" t="str">
            <v>401008</v>
          </cell>
          <cell r="G1094" t="str">
            <v>A01</v>
          </cell>
          <cell r="H1094" t="str">
            <v>68B</v>
          </cell>
          <cell r="I1094" t="str">
            <v>1</v>
          </cell>
          <cell r="J1094" t="str">
            <v>商学</v>
          </cell>
          <cell r="K1094" t="str">
            <v>5</v>
          </cell>
          <cell r="L1094" t="str">
            <v>0</v>
          </cell>
          <cell r="M1094" t="str">
            <v>0</v>
          </cell>
          <cell r="N1094" t="str">
            <v>0</v>
          </cell>
          <cell r="O1094" t="str">
            <v>0</v>
          </cell>
          <cell r="P1094" t="str">
            <v>0</v>
          </cell>
          <cell r="Q1094" t="str">
            <v>00</v>
          </cell>
          <cell r="R1094" t="str">
            <v>0</v>
          </cell>
          <cell r="S1094" t="str">
            <v>0</v>
          </cell>
        </row>
        <row r="1095">
          <cell r="C1095" t="str">
            <v>401008A01</v>
          </cell>
          <cell r="D1095" t="str">
            <v>401008A016UA1</v>
          </cell>
          <cell r="E1095" t="str">
            <v>418</v>
          </cell>
          <cell r="F1095" t="str">
            <v>401008</v>
          </cell>
          <cell r="G1095" t="str">
            <v>A01</v>
          </cell>
          <cell r="H1095" t="str">
            <v>6UA</v>
          </cell>
          <cell r="I1095" t="str">
            <v>1</v>
          </cell>
          <cell r="J1095" t="str">
            <v>法曹実務</v>
          </cell>
          <cell r="K1095" t="str">
            <v>5</v>
          </cell>
          <cell r="L1095" t="str">
            <v>0</v>
          </cell>
          <cell r="M1095" t="str">
            <v>0</v>
          </cell>
          <cell r="N1095" t="str">
            <v>0</v>
          </cell>
          <cell r="O1095" t="str">
            <v>0</v>
          </cell>
          <cell r="P1095" t="str">
            <v>0</v>
          </cell>
          <cell r="Q1095" t="str">
            <v>00</v>
          </cell>
          <cell r="R1095" t="str">
            <v>0</v>
          </cell>
          <cell r="S1095" t="str">
            <v>0</v>
          </cell>
        </row>
        <row r="1096">
          <cell r="C1096" t="str">
            <v>401008A01</v>
          </cell>
          <cell r="D1096" t="str">
            <v>401008A018FB1</v>
          </cell>
          <cell r="E1096" t="str">
            <v>418</v>
          </cell>
          <cell r="F1096" t="str">
            <v>401008</v>
          </cell>
          <cell r="G1096" t="str">
            <v>A01</v>
          </cell>
          <cell r="H1096" t="str">
            <v>8FB</v>
          </cell>
          <cell r="I1096" t="str">
            <v>1</v>
          </cell>
          <cell r="J1096" t="str">
            <v>スポーツ健康科学</v>
          </cell>
          <cell r="K1096" t="str">
            <v>5</v>
          </cell>
          <cell r="L1096" t="str">
            <v>0</v>
          </cell>
          <cell r="M1096" t="str">
            <v>0</v>
          </cell>
          <cell r="N1096" t="str">
            <v>0</v>
          </cell>
          <cell r="O1096" t="str">
            <v>0</v>
          </cell>
          <cell r="P1096" t="str">
            <v>0</v>
          </cell>
          <cell r="Q1096" t="str">
            <v>00</v>
          </cell>
          <cell r="R1096" t="str">
            <v>0</v>
          </cell>
          <cell r="S1096" t="str">
            <v>0</v>
          </cell>
        </row>
        <row r="1097">
          <cell r="C1097" t="str">
            <v>401009A01</v>
          </cell>
          <cell r="D1097" t="str">
            <v>401009A0120B1</v>
          </cell>
          <cell r="E1097" t="str">
            <v>418</v>
          </cell>
          <cell r="F1097" t="str">
            <v>401009</v>
          </cell>
          <cell r="G1097" t="str">
            <v>A01</v>
          </cell>
          <cell r="H1097" t="str">
            <v>20B</v>
          </cell>
          <cell r="I1097" t="str">
            <v>1</v>
          </cell>
          <cell r="J1097" t="str">
            <v>工学</v>
          </cell>
          <cell r="K1097" t="str">
            <v>5</v>
          </cell>
          <cell r="L1097" t="str">
            <v>0</v>
          </cell>
          <cell r="M1097" t="str">
            <v>0</v>
          </cell>
          <cell r="N1097" t="str">
            <v>0</v>
          </cell>
          <cell r="O1097" t="str">
            <v>0</v>
          </cell>
          <cell r="P1097" t="str">
            <v>0</v>
          </cell>
          <cell r="Q1097" t="str">
            <v>00</v>
          </cell>
          <cell r="R1097" t="str">
            <v>0</v>
          </cell>
          <cell r="S1097" t="str">
            <v>0</v>
          </cell>
        </row>
        <row r="1098">
          <cell r="C1098" t="str">
            <v>401011A02</v>
          </cell>
          <cell r="D1098" t="str">
            <v>401011A0220B1</v>
          </cell>
          <cell r="E1098" t="str">
            <v>418</v>
          </cell>
          <cell r="F1098" t="str">
            <v>401011</v>
          </cell>
          <cell r="G1098" t="str">
            <v>A02</v>
          </cell>
          <cell r="H1098" t="str">
            <v>20B</v>
          </cell>
          <cell r="I1098" t="str">
            <v>1</v>
          </cell>
          <cell r="J1098" t="str">
            <v>工学</v>
          </cell>
          <cell r="K1098" t="str">
            <v>5</v>
          </cell>
          <cell r="L1098" t="str">
            <v>0</v>
          </cell>
          <cell r="M1098" t="str">
            <v>0</v>
          </cell>
          <cell r="N1098" t="str">
            <v>0</v>
          </cell>
          <cell r="O1098" t="str">
            <v>0</v>
          </cell>
          <cell r="P1098" t="str">
            <v>0</v>
          </cell>
          <cell r="Q1098" t="str">
            <v>00</v>
          </cell>
          <cell r="R1098" t="str">
            <v>0</v>
          </cell>
          <cell r="S1098" t="str">
            <v>0</v>
          </cell>
        </row>
        <row r="1099">
          <cell r="C1099" t="str">
            <v>401012A01</v>
          </cell>
          <cell r="D1099" t="str">
            <v>401012A015WA1</v>
          </cell>
          <cell r="E1099" t="str">
            <v>418</v>
          </cell>
          <cell r="F1099" t="str">
            <v>401012</v>
          </cell>
          <cell r="G1099" t="str">
            <v>A01</v>
          </cell>
          <cell r="H1099" t="str">
            <v>5WA</v>
          </cell>
          <cell r="I1099" t="str">
            <v>1</v>
          </cell>
          <cell r="J1099" t="str">
            <v>企業政策</v>
          </cell>
          <cell r="K1099" t="str">
            <v>5</v>
          </cell>
          <cell r="L1099" t="str">
            <v>0</v>
          </cell>
          <cell r="M1099" t="str">
            <v>0</v>
          </cell>
          <cell r="N1099" t="str">
            <v>0</v>
          </cell>
          <cell r="O1099" t="str">
            <v>0</v>
          </cell>
          <cell r="P1099" t="str">
            <v>0</v>
          </cell>
          <cell r="Q1099" t="str">
            <v>00</v>
          </cell>
          <cell r="R1099" t="str">
            <v>0</v>
          </cell>
          <cell r="S1099" t="str">
            <v>0</v>
          </cell>
        </row>
        <row r="1100">
          <cell r="C1100" t="str">
            <v>401012A01</v>
          </cell>
          <cell r="D1100" t="str">
            <v>401012A0160A1</v>
          </cell>
          <cell r="E1100" t="str">
            <v>418</v>
          </cell>
          <cell r="F1100" t="str">
            <v>401012</v>
          </cell>
          <cell r="G1100" t="str">
            <v>A01</v>
          </cell>
          <cell r="H1100" t="str">
            <v>60A</v>
          </cell>
          <cell r="I1100" t="str">
            <v>1</v>
          </cell>
          <cell r="J1100" t="str">
            <v>法学</v>
          </cell>
          <cell r="K1100" t="str">
            <v>5</v>
          </cell>
          <cell r="L1100" t="str">
            <v>0</v>
          </cell>
          <cell r="M1100" t="str">
            <v>0</v>
          </cell>
          <cell r="N1100" t="str">
            <v>0</v>
          </cell>
          <cell r="O1100" t="str">
            <v>0</v>
          </cell>
          <cell r="P1100" t="str">
            <v>0</v>
          </cell>
          <cell r="Q1100" t="str">
            <v>00</v>
          </cell>
          <cell r="R1100" t="str">
            <v>0</v>
          </cell>
          <cell r="S1100" t="str">
            <v>0</v>
          </cell>
        </row>
        <row r="1101">
          <cell r="C1101" t="str">
            <v>401013A01</v>
          </cell>
          <cell r="D1101" t="str">
            <v>401013A0102D1</v>
          </cell>
          <cell r="E1101" t="str">
            <v>418</v>
          </cell>
          <cell r="F1101" t="str">
            <v>401013</v>
          </cell>
          <cell r="G1101" t="str">
            <v>A01</v>
          </cell>
          <cell r="H1101" t="str">
            <v>02D</v>
          </cell>
          <cell r="I1101" t="str">
            <v>1</v>
          </cell>
          <cell r="J1101" t="str">
            <v>歯学</v>
          </cell>
          <cell r="K1101" t="str">
            <v>5</v>
          </cell>
          <cell r="L1101" t="str">
            <v>0</v>
          </cell>
          <cell r="M1101" t="str">
            <v>0</v>
          </cell>
          <cell r="N1101" t="str">
            <v>0</v>
          </cell>
          <cell r="O1101" t="str">
            <v>0</v>
          </cell>
          <cell r="P1101" t="str">
            <v>0</v>
          </cell>
          <cell r="Q1101" t="str">
            <v>00</v>
          </cell>
          <cell r="R1101" t="str">
            <v>0</v>
          </cell>
          <cell r="S1101" t="str">
            <v>0</v>
          </cell>
        </row>
        <row r="1102">
          <cell r="C1102" t="str">
            <v>401014A01</v>
          </cell>
          <cell r="D1102" t="str">
            <v>401014A0120A1</v>
          </cell>
          <cell r="E1102" t="str">
            <v>418</v>
          </cell>
          <cell r="F1102" t="str">
            <v>401014</v>
          </cell>
          <cell r="G1102" t="str">
            <v>A01</v>
          </cell>
          <cell r="H1102" t="str">
            <v>20A</v>
          </cell>
          <cell r="I1102" t="str">
            <v>1</v>
          </cell>
          <cell r="J1102" t="str">
            <v>工学</v>
          </cell>
          <cell r="K1102" t="str">
            <v>5</v>
          </cell>
          <cell r="L1102" t="str">
            <v>0</v>
          </cell>
          <cell r="M1102" t="str">
            <v>0</v>
          </cell>
          <cell r="N1102" t="str">
            <v>0</v>
          </cell>
          <cell r="O1102" t="str">
            <v>0</v>
          </cell>
          <cell r="P1102" t="str">
            <v>0</v>
          </cell>
          <cell r="Q1102" t="str">
            <v>00</v>
          </cell>
          <cell r="R1102" t="str">
            <v>0</v>
          </cell>
          <cell r="S1102" t="str">
            <v>0</v>
          </cell>
        </row>
        <row r="1103">
          <cell r="C1103" t="str">
            <v>401015A01</v>
          </cell>
          <cell r="D1103" t="str">
            <v>401015A0101D1</v>
          </cell>
          <cell r="E1103" t="str">
            <v>418</v>
          </cell>
          <cell r="F1103" t="str">
            <v>401015</v>
          </cell>
          <cell r="G1103" t="str">
            <v>A01</v>
          </cell>
          <cell r="H1103" t="str">
            <v>01D</v>
          </cell>
          <cell r="I1103" t="str">
            <v>1</v>
          </cell>
          <cell r="J1103" t="str">
            <v>医学</v>
          </cell>
          <cell r="K1103" t="str">
            <v>5</v>
          </cell>
          <cell r="L1103" t="str">
            <v>0</v>
          </cell>
          <cell r="M1103" t="str">
            <v>0</v>
          </cell>
          <cell r="N1103" t="str">
            <v>0</v>
          </cell>
          <cell r="O1103" t="str">
            <v>0</v>
          </cell>
          <cell r="P1103" t="str">
            <v>0</v>
          </cell>
          <cell r="Q1103" t="str">
            <v>00</v>
          </cell>
          <cell r="R1103" t="str">
            <v>0</v>
          </cell>
          <cell r="S1103" t="str">
            <v>0</v>
          </cell>
        </row>
        <row r="1104">
          <cell r="C1104" t="str">
            <v>401017A01</v>
          </cell>
          <cell r="D1104" t="str">
            <v>401017A0146A1</v>
          </cell>
          <cell r="E1104" t="str">
            <v>418</v>
          </cell>
          <cell r="F1104" t="str">
            <v>401017</v>
          </cell>
          <cell r="G1104" t="str">
            <v>A01</v>
          </cell>
          <cell r="H1104" t="str">
            <v>46A</v>
          </cell>
          <cell r="I1104" t="str">
            <v>1</v>
          </cell>
          <cell r="J1104" t="str">
            <v>人文科学</v>
          </cell>
          <cell r="K1104" t="str">
            <v>5</v>
          </cell>
          <cell r="L1104" t="str">
            <v>0</v>
          </cell>
          <cell r="M1104" t="str">
            <v>0</v>
          </cell>
          <cell r="N1104" t="str">
            <v>0</v>
          </cell>
          <cell r="O1104" t="str">
            <v>0</v>
          </cell>
          <cell r="P1104" t="str">
            <v>0</v>
          </cell>
          <cell r="Q1104" t="str">
            <v>00</v>
          </cell>
          <cell r="R1104" t="str">
            <v>0</v>
          </cell>
          <cell r="S1104" t="str">
            <v>0</v>
          </cell>
        </row>
        <row r="1105">
          <cell r="C1105" t="str">
            <v>401019A01</v>
          </cell>
          <cell r="D1105" t="str">
            <v>401019A0171B1</v>
          </cell>
          <cell r="E1105" t="str">
            <v>418</v>
          </cell>
          <cell r="F1105" t="str">
            <v>401019</v>
          </cell>
          <cell r="G1105" t="str">
            <v>A01</v>
          </cell>
          <cell r="H1105" t="str">
            <v>71B</v>
          </cell>
          <cell r="I1105" t="str">
            <v>1</v>
          </cell>
          <cell r="J1105" t="str">
            <v>経営情報学</v>
          </cell>
          <cell r="K1105" t="str">
            <v>5</v>
          </cell>
          <cell r="L1105" t="str">
            <v>0</v>
          </cell>
          <cell r="M1105" t="str">
            <v>0</v>
          </cell>
          <cell r="N1105" t="str">
            <v>0</v>
          </cell>
          <cell r="O1105" t="str">
            <v>0</v>
          </cell>
          <cell r="P1105" t="str">
            <v>0</v>
          </cell>
          <cell r="Q1105" t="str">
            <v>00</v>
          </cell>
          <cell r="R1105" t="str">
            <v>0</v>
          </cell>
          <cell r="S1105" t="str">
            <v>0</v>
          </cell>
        </row>
        <row r="1106">
          <cell r="C1106" t="str">
            <v>401021A01</v>
          </cell>
          <cell r="D1106" t="str">
            <v>401021A012GA1</v>
          </cell>
          <cell r="E1106" t="str">
            <v>418</v>
          </cell>
          <cell r="F1106" t="str">
            <v>401021</v>
          </cell>
          <cell r="G1106" t="str">
            <v>A01</v>
          </cell>
          <cell r="H1106" t="str">
            <v>2GA</v>
          </cell>
          <cell r="I1106" t="str">
            <v>1</v>
          </cell>
          <cell r="J1106" t="str">
            <v>食物栄養学</v>
          </cell>
          <cell r="K1106" t="str">
            <v>5</v>
          </cell>
          <cell r="L1106" t="str">
            <v>0</v>
          </cell>
          <cell r="M1106" t="str">
            <v>0</v>
          </cell>
          <cell r="N1106" t="str">
            <v>0</v>
          </cell>
          <cell r="O1106" t="str">
            <v>0</v>
          </cell>
          <cell r="P1106" t="str">
            <v>0</v>
          </cell>
          <cell r="Q1106" t="str">
            <v>00</v>
          </cell>
          <cell r="R1106" t="str">
            <v>0</v>
          </cell>
          <cell r="S1106" t="str">
            <v>0</v>
          </cell>
        </row>
        <row r="1107">
          <cell r="C1107" t="str">
            <v>411001A01</v>
          </cell>
          <cell r="D1107" t="str">
            <v>411001A012EA1</v>
          </cell>
          <cell r="E1107" t="str">
            <v>418</v>
          </cell>
          <cell r="F1107" t="str">
            <v>411001</v>
          </cell>
          <cell r="G1107" t="str">
            <v>A01</v>
          </cell>
          <cell r="H1107" t="str">
            <v>2EA</v>
          </cell>
          <cell r="I1107" t="str">
            <v>1</v>
          </cell>
          <cell r="J1107" t="str">
            <v>健康福祉学</v>
          </cell>
          <cell r="K1107" t="str">
            <v>5</v>
          </cell>
          <cell r="L1107" t="str">
            <v>0</v>
          </cell>
          <cell r="M1107" t="str">
            <v>0</v>
          </cell>
          <cell r="N1107" t="str">
            <v>0</v>
          </cell>
          <cell r="O1107" t="str">
            <v>0</v>
          </cell>
          <cell r="P1107" t="str">
            <v>0</v>
          </cell>
          <cell r="Q1107" t="str">
            <v>00</v>
          </cell>
          <cell r="R1107" t="str">
            <v>0</v>
          </cell>
          <cell r="S1107" t="str">
            <v>0</v>
          </cell>
        </row>
        <row r="1108">
          <cell r="C1108" t="str">
            <v>421001A01</v>
          </cell>
          <cell r="D1108" t="str">
            <v>421001A0120B1</v>
          </cell>
          <cell r="E1108" t="str">
            <v>418</v>
          </cell>
          <cell r="F1108" t="str">
            <v>421001</v>
          </cell>
          <cell r="G1108" t="str">
            <v>A01</v>
          </cell>
          <cell r="H1108" t="str">
            <v>20B</v>
          </cell>
          <cell r="I1108" t="str">
            <v>1</v>
          </cell>
          <cell r="J1108" t="str">
            <v>工学</v>
          </cell>
          <cell r="K1108" t="str">
            <v>5</v>
          </cell>
          <cell r="L1108" t="str">
            <v>0</v>
          </cell>
          <cell r="M1108" t="str">
            <v>0</v>
          </cell>
          <cell r="N1108" t="str">
            <v>0</v>
          </cell>
          <cell r="O1108" t="str">
            <v>0</v>
          </cell>
          <cell r="P1108" t="str">
            <v>0</v>
          </cell>
          <cell r="Q1108" t="str">
            <v>00</v>
          </cell>
          <cell r="R1108" t="str">
            <v>0</v>
          </cell>
          <cell r="S1108" t="str">
            <v>0</v>
          </cell>
        </row>
        <row r="1109">
          <cell r="C1109" t="str">
            <v>421002A01</v>
          </cell>
          <cell r="D1109" t="str">
            <v>421002A0141A1</v>
          </cell>
          <cell r="E1109" t="str">
            <v>418</v>
          </cell>
          <cell r="F1109" t="str">
            <v>421002</v>
          </cell>
          <cell r="G1109" t="str">
            <v>A01</v>
          </cell>
          <cell r="H1109" t="str">
            <v>41A</v>
          </cell>
          <cell r="I1109" t="str">
            <v>1</v>
          </cell>
          <cell r="J1109" t="str">
            <v>文学</v>
          </cell>
          <cell r="K1109" t="str">
            <v>5</v>
          </cell>
          <cell r="L1109" t="str">
            <v>0</v>
          </cell>
          <cell r="M1109" t="str">
            <v>0</v>
          </cell>
          <cell r="N1109" t="str">
            <v>0</v>
          </cell>
          <cell r="O1109" t="str">
            <v>0</v>
          </cell>
          <cell r="P1109" t="str">
            <v>0</v>
          </cell>
          <cell r="Q1109" t="str">
            <v>00</v>
          </cell>
          <cell r="R1109" t="str">
            <v>0</v>
          </cell>
          <cell r="S1109" t="str">
            <v>0</v>
          </cell>
        </row>
        <row r="1110">
          <cell r="C1110" t="str">
            <v>421003A01</v>
          </cell>
          <cell r="D1110" t="str">
            <v>421003A018GB1</v>
          </cell>
          <cell r="E1110" t="str">
            <v>418</v>
          </cell>
          <cell r="F1110" t="str">
            <v>421003</v>
          </cell>
          <cell r="G1110" t="str">
            <v>A01</v>
          </cell>
          <cell r="H1110" t="str">
            <v>8GB</v>
          </cell>
          <cell r="I1110" t="str">
            <v>1</v>
          </cell>
          <cell r="J1110" t="str">
            <v>人間文化</v>
          </cell>
          <cell r="K1110" t="str">
            <v>5</v>
          </cell>
          <cell r="L1110" t="str">
            <v>0</v>
          </cell>
          <cell r="M1110" t="str">
            <v>0</v>
          </cell>
          <cell r="N1110" t="str">
            <v>0</v>
          </cell>
          <cell r="O1110" t="str">
            <v>0</v>
          </cell>
          <cell r="P1110" t="str">
            <v>0</v>
          </cell>
          <cell r="Q1110" t="str">
            <v>00</v>
          </cell>
          <cell r="R1110" t="str">
            <v>0</v>
          </cell>
          <cell r="S1110" t="str">
            <v>0</v>
          </cell>
        </row>
        <row r="1111">
          <cell r="C1111" t="str">
            <v>421004A01</v>
          </cell>
          <cell r="D1111" t="str">
            <v>421004A012UA1</v>
          </cell>
          <cell r="E1111" t="str">
            <v>418</v>
          </cell>
          <cell r="F1111" t="str">
            <v>421004</v>
          </cell>
          <cell r="G1111" t="str">
            <v>A01</v>
          </cell>
          <cell r="H1111" t="str">
            <v>2UA</v>
          </cell>
          <cell r="I1111" t="str">
            <v>1</v>
          </cell>
          <cell r="J1111" t="str">
            <v>健康管理学</v>
          </cell>
          <cell r="K1111" t="str">
            <v>5</v>
          </cell>
          <cell r="L1111" t="str">
            <v>0</v>
          </cell>
          <cell r="M1111" t="str">
            <v>0</v>
          </cell>
          <cell r="N1111" t="str">
            <v>0</v>
          </cell>
          <cell r="O1111" t="str">
            <v>0</v>
          </cell>
          <cell r="P1111" t="str">
            <v>0</v>
          </cell>
          <cell r="Q1111" t="str">
            <v>00</v>
          </cell>
          <cell r="R1111" t="str">
            <v>0</v>
          </cell>
          <cell r="S1111" t="str">
            <v>0</v>
          </cell>
        </row>
        <row r="1112">
          <cell r="C1112" t="str">
            <v>421004A01</v>
          </cell>
          <cell r="D1112" t="str">
            <v>421004A019WA1</v>
          </cell>
          <cell r="E1112" t="str">
            <v>418</v>
          </cell>
          <cell r="F1112" t="str">
            <v>421004</v>
          </cell>
          <cell r="G1112" t="str">
            <v>A01</v>
          </cell>
          <cell r="H1112" t="str">
            <v>9WA</v>
          </cell>
          <cell r="I1112" t="str">
            <v>1</v>
          </cell>
          <cell r="J1112" t="str">
            <v>人間社会学</v>
          </cell>
          <cell r="K1112" t="str">
            <v>5</v>
          </cell>
          <cell r="L1112" t="str">
            <v>0</v>
          </cell>
          <cell r="M1112" t="str">
            <v>0</v>
          </cell>
          <cell r="N1112" t="str">
            <v>0</v>
          </cell>
          <cell r="O1112" t="str">
            <v>0</v>
          </cell>
          <cell r="P1112" t="str">
            <v>0</v>
          </cell>
          <cell r="Q1112" t="str">
            <v>00</v>
          </cell>
          <cell r="R1112" t="str">
            <v>0</v>
          </cell>
          <cell r="S1112" t="str">
            <v>0</v>
          </cell>
        </row>
        <row r="1113">
          <cell r="C1113" t="str">
            <v>431001A01</v>
          </cell>
          <cell r="D1113" t="str">
            <v>431001A0120B1</v>
          </cell>
          <cell r="E1113" t="str">
            <v>418</v>
          </cell>
          <cell r="F1113" t="str">
            <v>431001</v>
          </cell>
          <cell r="G1113" t="str">
            <v>A01</v>
          </cell>
          <cell r="H1113" t="str">
            <v>20B</v>
          </cell>
          <cell r="I1113" t="str">
            <v>1</v>
          </cell>
          <cell r="J1113" t="str">
            <v>工学</v>
          </cell>
          <cell r="K1113" t="str">
            <v>5</v>
          </cell>
          <cell r="L1113" t="str">
            <v>0</v>
          </cell>
          <cell r="M1113" t="str">
            <v>0</v>
          </cell>
          <cell r="N1113" t="str">
            <v>0</v>
          </cell>
          <cell r="O1113" t="str">
            <v>0</v>
          </cell>
          <cell r="P1113" t="str">
            <v>0</v>
          </cell>
          <cell r="Q1113" t="str">
            <v>00</v>
          </cell>
          <cell r="R1113" t="str">
            <v>0</v>
          </cell>
          <cell r="S1113" t="str">
            <v>0</v>
          </cell>
        </row>
        <row r="1114">
          <cell r="C1114" t="str">
            <v>431001A01</v>
          </cell>
          <cell r="D1114" t="str">
            <v>431001A0187B1</v>
          </cell>
          <cell r="E1114" t="str">
            <v>418</v>
          </cell>
          <cell r="F1114" t="str">
            <v>431001</v>
          </cell>
          <cell r="G1114" t="str">
            <v>A01</v>
          </cell>
          <cell r="H1114" t="str">
            <v>87B</v>
          </cell>
          <cell r="I1114" t="str">
            <v>1</v>
          </cell>
          <cell r="J1114" t="str">
            <v>芸術</v>
          </cell>
          <cell r="K1114" t="str">
            <v>5</v>
          </cell>
          <cell r="L1114" t="str">
            <v>0</v>
          </cell>
          <cell r="M1114" t="str">
            <v>0</v>
          </cell>
          <cell r="N1114" t="str">
            <v>0</v>
          </cell>
          <cell r="O1114" t="str">
            <v>0</v>
          </cell>
          <cell r="P1114" t="str">
            <v>0</v>
          </cell>
          <cell r="Q1114" t="str">
            <v>00</v>
          </cell>
          <cell r="R1114" t="str">
            <v>0</v>
          </cell>
          <cell r="S1114" t="str">
            <v>0</v>
          </cell>
        </row>
        <row r="1115">
          <cell r="C1115" t="str">
            <v>431002A01</v>
          </cell>
          <cell r="D1115" t="str">
            <v>431002A0159B1</v>
          </cell>
          <cell r="E1115" t="str">
            <v>418</v>
          </cell>
          <cell r="F1115" t="str">
            <v>431002</v>
          </cell>
          <cell r="G1115" t="str">
            <v>A01</v>
          </cell>
          <cell r="H1115" t="str">
            <v>59B</v>
          </cell>
          <cell r="I1115" t="str">
            <v>1</v>
          </cell>
          <cell r="J1115" t="str">
            <v>社会福祉学</v>
          </cell>
          <cell r="K1115" t="str">
            <v>5</v>
          </cell>
          <cell r="L1115" t="str">
            <v>0</v>
          </cell>
          <cell r="M1115" t="str">
            <v>0</v>
          </cell>
          <cell r="N1115" t="str">
            <v>0</v>
          </cell>
          <cell r="O1115" t="str">
            <v>0</v>
          </cell>
          <cell r="P1115" t="str">
            <v>0</v>
          </cell>
          <cell r="Q1115" t="str">
            <v>00</v>
          </cell>
          <cell r="R1115" t="str">
            <v>0</v>
          </cell>
          <cell r="S1115" t="str">
            <v>0</v>
          </cell>
        </row>
        <row r="1116">
          <cell r="C1116" t="str">
            <v>431002A01</v>
          </cell>
          <cell r="D1116" t="str">
            <v>431002A0165B1</v>
          </cell>
          <cell r="E1116" t="str">
            <v>418</v>
          </cell>
          <cell r="F1116" t="str">
            <v>431002</v>
          </cell>
          <cell r="G1116" t="str">
            <v>A01</v>
          </cell>
          <cell r="H1116" t="str">
            <v>65B</v>
          </cell>
          <cell r="I1116" t="str">
            <v>1</v>
          </cell>
          <cell r="J1116" t="str">
            <v>経済学</v>
          </cell>
          <cell r="K1116" t="str">
            <v>5</v>
          </cell>
          <cell r="L1116" t="str">
            <v>0</v>
          </cell>
          <cell r="M1116" t="str">
            <v>0</v>
          </cell>
          <cell r="N1116" t="str">
            <v>0</v>
          </cell>
          <cell r="O1116" t="str">
            <v>0</v>
          </cell>
          <cell r="P1116" t="str">
            <v>0</v>
          </cell>
          <cell r="Q1116" t="str">
            <v>00</v>
          </cell>
          <cell r="R1116" t="str">
            <v>0</v>
          </cell>
          <cell r="S1116" t="str">
            <v>0</v>
          </cell>
        </row>
        <row r="1117">
          <cell r="C1117" t="str">
            <v>431002A01</v>
          </cell>
          <cell r="D1117" t="str">
            <v>431002A0166B1</v>
          </cell>
          <cell r="E1117" t="str">
            <v>418</v>
          </cell>
          <cell r="F1117" t="str">
            <v>431002</v>
          </cell>
          <cell r="G1117" t="str">
            <v>A01</v>
          </cell>
          <cell r="H1117" t="str">
            <v>66B</v>
          </cell>
          <cell r="I1117" t="str">
            <v>1</v>
          </cell>
          <cell r="J1117" t="str">
            <v>経営学</v>
          </cell>
          <cell r="K1117" t="str">
            <v>5</v>
          </cell>
          <cell r="L1117" t="str">
            <v>0</v>
          </cell>
          <cell r="M1117" t="str">
            <v>0</v>
          </cell>
          <cell r="N1117" t="str">
            <v>0</v>
          </cell>
          <cell r="O1117" t="str">
            <v>0</v>
          </cell>
          <cell r="P1117" t="str">
            <v>0</v>
          </cell>
          <cell r="Q1117" t="str">
            <v>00</v>
          </cell>
          <cell r="R1117" t="str">
            <v>0</v>
          </cell>
          <cell r="S1117" t="str">
            <v>0</v>
          </cell>
        </row>
        <row r="1118">
          <cell r="C1118" t="str">
            <v>431002A01</v>
          </cell>
          <cell r="D1118" t="str">
            <v>431002A0168B1</v>
          </cell>
          <cell r="E1118" t="str">
            <v>418</v>
          </cell>
          <cell r="F1118" t="str">
            <v>431002</v>
          </cell>
          <cell r="G1118" t="str">
            <v>A01</v>
          </cell>
          <cell r="H1118" t="str">
            <v>68B</v>
          </cell>
          <cell r="I1118" t="str">
            <v>1</v>
          </cell>
          <cell r="J1118" t="str">
            <v>商学</v>
          </cell>
          <cell r="K1118" t="str">
            <v>5</v>
          </cell>
          <cell r="L1118" t="str">
            <v>0</v>
          </cell>
          <cell r="M1118" t="str">
            <v>0</v>
          </cell>
          <cell r="N1118" t="str">
            <v>0</v>
          </cell>
          <cell r="O1118" t="str">
            <v>0</v>
          </cell>
          <cell r="P1118" t="str">
            <v>0</v>
          </cell>
          <cell r="Q1118" t="str">
            <v>00</v>
          </cell>
          <cell r="R1118" t="str">
            <v>0</v>
          </cell>
          <cell r="S1118" t="str">
            <v>0</v>
          </cell>
        </row>
        <row r="1119">
          <cell r="C1119" t="str">
            <v>431002A01</v>
          </cell>
          <cell r="D1119" t="str">
            <v>431002A018HB1</v>
          </cell>
          <cell r="E1119" t="str">
            <v>418</v>
          </cell>
          <cell r="F1119" t="str">
            <v>431002</v>
          </cell>
          <cell r="G1119" t="str">
            <v>A01</v>
          </cell>
          <cell r="H1119" t="str">
            <v>8HB</v>
          </cell>
          <cell r="I1119" t="str">
            <v>1</v>
          </cell>
          <cell r="J1119" t="str">
            <v>国際文化</v>
          </cell>
          <cell r="K1119" t="str">
            <v>5</v>
          </cell>
          <cell r="L1119" t="str">
            <v>0</v>
          </cell>
          <cell r="M1119" t="str">
            <v>0</v>
          </cell>
          <cell r="N1119" t="str">
            <v>0</v>
          </cell>
          <cell r="O1119" t="str">
            <v>0</v>
          </cell>
          <cell r="P1119" t="str">
            <v>0</v>
          </cell>
          <cell r="Q1119" t="str">
            <v>00</v>
          </cell>
          <cell r="R1119" t="str">
            <v>0</v>
          </cell>
          <cell r="S1119" t="str">
            <v>0</v>
          </cell>
        </row>
        <row r="1120">
          <cell r="C1120" t="str">
            <v>431004A01</v>
          </cell>
          <cell r="D1120" t="str">
            <v>431004A0147A1</v>
          </cell>
          <cell r="E1120" t="str">
            <v>418</v>
          </cell>
          <cell r="F1120" t="str">
            <v>431004</v>
          </cell>
          <cell r="G1120" t="str">
            <v>A01</v>
          </cell>
          <cell r="H1120" t="str">
            <v>47A</v>
          </cell>
          <cell r="I1120" t="str">
            <v>1</v>
          </cell>
          <cell r="J1120" t="str">
            <v>人文学</v>
          </cell>
          <cell r="K1120" t="str">
            <v>5</v>
          </cell>
          <cell r="L1120" t="str">
            <v>0</v>
          </cell>
          <cell r="M1120" t="str">
            <v>0</v>
          </cell>
          <cell r="N1120" t="str">
            <v>0</v>
          </cell>
          <cell r="O1120" t="str">
            <v>0</v>
          </cell>
          <cell r="P1120" t="str">
            <v>0</v>
          </cell>
          <cell r="Q1120" t="str">
            <v>00</v>
          </cell>
          <cell r="R1120" t="str">
            <v>0</v>
          </cell>
          <cell r="S1120" t="str">
            <v>0</v>
          </cell>
        </row>
        <row r="1121">
          <cell r="C1121" t="str">
            <v>431005A01</v>
          </cell>
          <cell r="D1121" t="str">
            <v>431005A012AA1</v>
          </cell>
          <cell r="E1121" t="str">
            <v>418</v>
          </cell>
          <cell r="F1121" t="str">
            <v>431005</v>
          </cell>
          <cell r="G1121" t="str">
            <v>A01</v>
          </cell>
          <cell r="H1121" t="str">
            <v>2AA</v>
          </cell>
          <cell r="I1121" t="str">
            <v>1</v>
          </cell>
          <cell r="J1121" t="str">
            <v>看護福祉学</v>
          </cell>
          <cell r="K1121" t="str">
            <v>5</v>
          </cell>
          <cell r="L1121" t="str">
            <v>0</v>
          </cell>
          <cell r="M1121" t="str">
            <v>0</v>
          </cell>
          <cell r="N1121" t="str">
            <v>0</v>
          </cell>
          <cell r="O1121" t="str">
            <v>0</v>
          </cell>
          <cell r="P1121" t="str">
            <v>0</v>
          </cell>
          <cell r="Q1121" t="str">
            <v>00</v>
          </cell>
          <cell r="R1121" t="str">
            <v>0</v>
          </cell>
          <cell r="S1121" t="str">
            <v>0</v>
          </cell>
        </row>
        <row r="1122">
          <cell r="C1122" t="str">
            <v>441001A01</v>
          </cell>
          <cell r="D1122" t="str">
            <v>441001A0120A1</v>
          </cell>
          <cell r="E1122" t="str">
            <v>418</v>
          </cell>
          <cell r="F1122" t="str">
            <v>441001</v>
          </cell>
          <cell r="G1122" t="str">
            <v>A01</v>
          </cell>
          <cell r="H1122" t="str">
            <v>20A</v>
          </cell>
          <cell r="I1122" t="str">
            <v>1</v>
          </cell>
          <cell r="J1122" t="str">
            <v>工学</v>
          </cell>
          <cell r="K1122" t="str">
            <v>5</v>
          </cell>
          <cell r="L1122" t="str">
            <v>0</v>
          </cell>
          <cell r="M1122" t="str">
            <v>0</v>
          </cell>
          <cell r="N1122" t="str">
            <v>0</v>
          </cell>
          <cell r="O1122" t="str">
            <v>0</v>
          </cell>
          <cell r="P1122" t="str">
            <v>0</v>
          </cell>
          <cell r="Q1122" t="str">
            <v>00</v>
          </cell>
          <cell r="R1122" t="str">
            <v>0</v>
          </cell>
          <cell r="S1122" t="str">
            <v>0</v>
          </cell>
        </row>
        <row r="1123">
          <cell r="C1123" t="str">
            <v>441002A01</v>
          </cell>
          <cell r="D1123" t="str">
            <v>441002A012VA1</v>
          </cell>
          <cell r="E1123" t="str">
            <v>418</v>
          </cell>
          <cell r="F1123" t="str">
            <v>441002</v>
          </cell>
          <cell r="G1123" t="str">
            <v>A01</v>
          </cell>
          <cell r="H1123" t="str">
            <v>2VA</v>
          </cell>
          <cell r="I1123" t="str">
            <v>1</v>
          </cell>
          <cell r="J1123" t="str">
            <v>食物栄養科学</v>
          </cell>
          <cell r="K1123" t="str">
            <v>5</v>
          </cell>
          <cell r="L1123" t="str">
            <v>0</v>
          </cell>
          <cell r="M1123" t="str">
            <v>0</v>
          </cell>
          <cell r="N1123" t="str">
            <v>0</v>
          </cell>
          <cell r="O1123" t="str">
            <v>0</v>
          </cell>
          <cell r="P1123" t="str">
            <v>0</v>
          </cell>
          <cell r="Q1123" t="str">
            <v>00</v>
          </cell>
          <cell r="R1123" t="str">
            <v>0</v>
          </cell>
          <cell r="S1123" t="str">
            <v>0</v>
          </cell>
        </row>
        <row r="1124">
          <cell r="C1124" t="str">
            <v>441002A01</v>
          </cell>
          <cell r="D1124" t="str">
            <v>441002A0141B1</v>
          </cell>
          <cell r="E1124" t="str">
            <v>418</v>
          </cell>
          <cell r="F1124" t="str">
            <v>441002</v>
          </cell>
          <cell r="G1124" t="str">
            <v>A01</v>
          </cell>
          <cell r="H1124" t="str">
            <v>41B</v>
          </cell>
          <cell r="I1124" t="str">
            <v>1</v>
          </cell>
          <cell r="J1124" t="str">
            <v>文学</v>
          </cell>
          <cell r="K1124" t="str">
            <v>5</v>
          </cell>
          <cell r="L1124" t="str">
            <v>0</v>
          </cell>
          <cell r="M1124" t="str">
            <v>0</v>
          </cell>
          <cell r="N1124" t="str">
            <v>0</v>
          </cell>
          <cell r="O1124" t="str">
            <v>0</v>
          </cell>
          <cell r="P1124" t="str">
            <v>0</v>
          </cell>
          <cell r="Q1124" t="str">
            <v>00</v>
          </cell>
          <cell r="R1124" t="str">
            <v>0</v>
          </cell>
          <cell r="S1124" t="str">
            <v>0</v>
          </cell>
        </row>
        <row r="1125">
          <cell r="C1125" t="str">
            <v>451001A01</v>
          </cell>
          <cell r="D1125" t="str">
            <v>451001A013DA1</v>
          </cell>
          <cell r="E1125" t="str">
            <v>418</v>
          </cell>
          <cell r="F1125" t="str">
            <v>451001</v>
          </cell>
          <cell r="G1125" t="str">
            <v>A01</v>
          </cell>
          <cell r="H1125" t="str">
            <v>3DA</v>
          </cell>
          <cell r="I1125" t="str">
            <v>1</v>
          </cell>
          <cell r="J1125" t="str">
            <v>園芸学・食品科学</v>
          </cell>
          <cell r="K1125" t="str">
            <v>5</v>
          </cell>
          <cell r="L1125" t="str">
            <v>0</v>
          </cell>
          <cell r="M1125" t="str">
            <v>0</v>
          </cell>
          <cell r="N1125" t="str">
            <v>0</v>
          </cell>
          <cell r="O1125" t="str">
            <v>0</v>
          </cell>
          <cell r="P1125" t="str">
            <v>0</v>
          </cell>
          <cell r="Q1125" t="str">
            <v>00</v>
          </cell>
          <cell r="R1125" t="str">
            <v>0</v>
          </cell>
          <cell r="S1125" t="str">
            <v>0</v>
          </cell>
        </row>
        <row r="1126">
          <cell r="C1126" t="str">
            <v>461002A01</v>
          </cell>
          <cell r="D1126" t="str">
            <v>461002A015XA1</v>
          </cell>
          <cell r="E1126" t="str">
            <v>418</v>
          </cell>
          <cell r="F1126" t="str">
            <v>461002</v>
          </cell>
          <cell r="G1126" t="str">
            <v>A01</v>
          </cell>
          <cell r="H1126" t="str">
            <v>5XA</v>
          </cell>
          <cell r="I1126" t="str">
            <v>1</v>
          </cell>
          <cell r="J1126" t="str">
            <v>福祉社会学</v>
          </cell>
          <cell r="K1126" t="str">
            <v>5</v>
          </cell>
          <cell r="L1126" t="str">
            <v>0</v>
          </cell>
          <cell r="M1126" t="str">
            <v>0</v>
          </cell>
          <cell r="N1126" t="str">
            <v>0</v>
          </cell>
          <cell r="O1126" t="str">
            <v>0</v>
          </cell>
          <cell r="P1126" t="str">
            <v>0</v>
          </cell>
          <cell r="Q1126" t="str">
            <v>00</v>
          </cell>
          <cell r="R1126" t="str">
            <v>0</v>
          </cell>
          <cell r="S1126" t="str">
            <v>0</v>
          </cell>
        </row>
        <row r="1127">
          <cell r="C1127" t="str">
            <v>461002A01</v>
          </cell>
          <cell r="D1127" t="str">
            <v>461002A0165B1</v>
          </cell>
          <cell r="E1127" t="str">
            <v>418</v>
          </cell>
          <cell r="F1127" t="str">
            <v>461002</v>
          </cell>
          <cell r="G1127" t="str">
            <v>A01</v>
          </cell>
          <cell r="H1127" t="str">
            <v>65B</v>
          </cell>
          <cell r="I1127" t="str">
            <v>1</v>
          </cell>
          <cell r="J1127" t="str">
            <v>経済学</v>
          </cell>
          <cell r="K1127" t="str">
            <v>5</v>
          </cell>
          <cell r="L1127" t="str">
            <v>0</v>
          </cell>
          <cell r="M1127" t="str">
            <v>0</v>
          </cell>
          <cell r="N1127" t="str">
            <v>0</v>
          </cell>
          <cell r="O1127" t="str">
            <v>0</v>
          </cell>
          <cell r="P1127" t="str">
            <v>0</v>
          </cell>
          <cell r="Q1127" t="str">
            <v>00</v>
          </cell>
          <cell r="R1127" t="str">
            <v>0</v>
          </cell>
          <cell r="S1127" t="str">
            <v>0</v>
          </cell>
        </row>
        <row r="1128">
          <cell r="C1128" t="str">
            <v>461002A01</v>
          </cell>
          <cell r="D1128" t="str">
            <v>461002A018HA1</v>
          </cell>
          <cell r="E1128" t="str">
            <v>418</v>
          </cell>
          <cell r="F1128" t="str">
            <v>461002</v>
          </cell>
          <cell r="G1128" t="str">
            <v>A01</v>
          </cell>
          <cell r="H1128" t="str">
            <v>8HA</v>
          </cell>
          <cell r="I1128" t="str">
            <v>1</v>
          </cell>
          <cell r="J1128" t="str">
            <v>国際文化</v>
          </cell>
          <cell r="K1128" t="str">
            <v>5</v>
          </cell>
          <cell r="L1128" t="str">
            <v>0</v>
          </cell>
          <cell r="M1128" t="str">
            <v>0</v>
          </cell>
          <cell r="N1128" t="str">
            <v>0</v>
          </cell>
          <cell r="O1128" t="str">
            <v>0</v>
          </cell>
          <cell r="P1128" t="str">
            <v>0</v>
          </cell>
          <cell r="Q1128" t="str">
            <v>00</v>
          </cell>
          <cell r="R1128" t="str">
            <v>0</v>
          </cell>
          <cell r="S1128" t="str">
            <v>0</v>
          </cell>
        </row>
        <row r="1129">
          <cell r="C1129" t="str">
            <v>461003A01</v>
          </cell>
          <cell r="D1129" t="str">
            <v>461003A013MA1</v>
          </cell>
          <cell r="E1129" t="str">
            <v>418</v>
          </cell>
          <cell r="F1129" t="str">
            <v>461003</v>
          </cell>
          <cell r="G1129" t="str">
            <v>A01</v>
          </cell>
          <cell r="H1129" t="str">
            <v>3MA</v>
          </cell>
          <cell r="I1129" t="str">
            <v>1</v>
          </cell>
          <cell r="J1129" t="str">
            <v>心理臨床学</v>
          </cell>
          <cell r="K1129" t="str">
            <v>5</v>
          </cell>
          <cell r="L1129" t="str">
            <v>0</v>
          </cell>
          <cell r="M1129" t="str">
            <v>0</v>
          </cell>
          <cell r="N1129" t="str">
            <v>0</v>
          </cell>
          <cell r="O1129" t="str">
            <v>0</v>
          </cell>
          <cell r="P1129" t="str">
            <v>0</v>
          </cell>
          <cell r="Q1129" t="str">
            <v>00</v>
          </cell>
          <cell r="R1129" t="str">
            <v>0</v>
          </cell>
          <cell r="S1129" t="str">
            <v>0</v>
          </cell>
        </row>
        <row r="1130">
          <cell r="C1130" t="str">
            <v>461004A01</v>
          </cell>
          <cell r="D1130" t="str">
            <v>461004A0122A1</v>
          </cell>
          <cell r="E1130" t="str">
            <v>418</v>
          </cell>
          <cell r="F1130" t="str">
            <v>461004</v>
          </cell>
          <cell r="G1130" t="str">
            <v>A01</v>
          </cell>
          <cell r="H1130" t="str">
            <v>22A</v>
          </cell>
          <cell r="I1130" t="str">
            <v>1</v>
          </cell>
          <cell r="J1130" t="str">
            <v>人間科学</v>
          </cell>
          <cell r="K1130" t="str">
            <v>5</v>
          </cell>
          <cell r="L1130" t="str">
            <v>0</v>
          </cell>
          <cell r="M1130" t="str">
            <v>0</v>
          </cell>
          <cell r="N1130" t="str">
            <v>0</v>
          </cell>
          <cell r="O1130" t="str">
            <v>0</v>
          </cell>
          <cell r="P1130" t="str">
            <v>0</v>
          </cell>
          <cell r="Q1130" t="str">
            <v>00</v>
          </cell>
          <cell r="R1130" t="str">
            <v>0</v>
          </cell>
          <cell r="S1130" t="str">
            <v>0</v>
          </cell>
        </row>
        <row r="1131">
          <cell r="C1131" t="str">
            <v>471001A01</v>
          </cell>
          <cell r="D1131" t="str">
            <v>471001A014BA1</v>
          </cell>
          <cell r="E1131" t="str">
            <v>418</v>
          </cell>
          <cell r="F1131" t="str">
            <v>471001</v>
          </cell>
          <cell r="G1131" t="str">
            <v>A01</v>
          </cell>
          <cell r="H1131" t="str">
            <v>4BA</v>
          </cell>
          <cell r="I1131" t="str">
            <v>1</v>
          </cell>
          <cell r="J1131" t="str">
            <v>地域文化</v>
          </cell>
          <cell r="K1131" t="str">
            <v>5</v>
          </cell>
          <cell r="L1131" t="str">
            <v>0</v>
          </cell>
          <cell r="M1131" t="str">
            <v>0</v>
          </cell>
          <cell r="N1131" t="str">
            <v>0</v>
          </cell>
          <cell r="O1131" t="str">
            <v>0</v>
          </cell>
          <cell r="P1131" t="str">
            <v>0</v>
          </cell>
          <cell r="Q1131" t="str">
            <v>00</v>
          </cell>
          <cell r="R1131" t="str">
            <v>0</v>
          </cell>
          <cell r="S1131" t="str">
            <v>0</v>
          </cell>
        </row>
        <row r="1132">
          <cell r="C1132" t="str">
            <v>471001A01</v>
          </cell>
          <cell r="D1132" t="str">
            <v>471001A015HA1</v>
          </cell>
          <cell r="E1132" t="str">
            <v>418</v>
          </cell>
          <cell r="F1132" t="str">
            <v>471001</v>
          </cell>
          <cell r="G1132" t="str">
            <v>A01</v>
          </cell>
          <cell r="H1132" t="str">
            <v>5HA</v>
          </cell>
          <cell r="I1132" t="str">
            <v>1</v>
          </cell>
          <cell r="J1132" t="str">
            <v>地域産業</v>
          </cell>
          <cell r="K1132" t="str">
            <v>5</v>
          </cell>
          <cell r="L1132" t="str">
            <v>0</v>
          </cell>
          <cell r="M1132" t="str">
            <v>0</v>
          </cell>
          <cell r="N1132" t="str">
            <v>0</v>
          </cell>
          <cell r="O1132" t="str">
            <v>0</v>
          </cell>
          <cell r="P1132" t="str">
            <v>0</v>
          </cell>
          <cell r="Q1132" t="str">
            <v>00</v>
          </cell>
          <cell r="R1132" t="str">
            <v>0</v>
          </cell>
          <cell r="S1132" t="str">
            <v>0</v>
          </cell>
        </row>
        <row r="1133">
          <cell r="C1133" t="str">
            <v>471001A01</v>
          </cell>
          <cell r="D1133" t="str">
            <v>471001A0160A1</v>
          </cell>
          <cell r="E1133" t="str">
            <v>418</v>
          </cell>
          <cell r="F1133" t="str">
            <v>471001</v>
          </cell>
          <cell r="G1133" t="str">
            <v>A01</v>
          </cell>
          <cell r="H1133" t="str">
            <v>60A</v>
          </cell>
          <cell r="I1133" t="str">
            <v>1</v>
          </cell>
          <cell r="J1133" t="str">
            <v>法学</v>
          </cell>
          <cell r="K1133" t="str">
            <v>5</v>
          </cell>
          <cell r="L1133" t="str">
            <v>0</v>
          </cell>
          <cell r="M1133" t="str">
            <v>0</v>
          </cell>
          <cell r="N1133" t="str">
            <v>0</v>
          </cell>
          <cell r="O1133" t="str">
            <v>0</v>
          </cell>
          <cell r="P1133" t="str">
            <v>0</v>
          </cell>
          <cell r="Q1133" t="str">
            <v>00</v>
          </cell>
          <cell r="R1133" t="str">
            <v>0</v>
          </cell>
          <cell r="S1133" t="str">
            <v>0</v>
          </cell>
        </row>
        <row r="1134">
          <cell r="C1134" t="str">
            <v>471002A01</v>
          </cell>
          <cell r="D1134" t="str">
            <v>471002A013NA1</v>
          </cell>
          <cell r="E1134" t="str">
            <v>418</v>
          </cell>
          <cell r="F1134" t="str">
            <v>471002</v>
          </cell>
          <cell r="G1134" t="str">
            <v>A01</v>
          </cell>
          <cell r="H1134" t="str">
            <v>3NA</v>
          </cell>
          <cell r="I1134" t="str">
            <v>1</v>
          </cell>
          <cell r="J1134" t="str">
            <v>現代沖縄</v>
          </cell>
          <cell r="K1134" t="str">
            <v>5</v>
          </cell>
          <cell r="L1134" t="str">
            <v>0</v>
          </cell>
          <cell r="M1134" t="str">
            <v>0</v>
          </cell>
          <cell r="N1134" t="str">
            <v>0</v>
          </cell>
          <cell r="O1134" t="str">
            <v>0</v>
          </cell>
          <cell r="P1134" t="str">
            <v>0</v>
          </cell>
          <cell r="Q1134" t="str">
            <v>00</v>
          </cell>
          <cell r="R1134" t="str">
            <v>0</v>
          </cell>
          <cell r="S1134" t="str">
            <v>0</v>
          </cell>
        </row>
        <row r="1135">
          <cell r="C1135" t="str">
            <v>471003A01</v>
          </cell>
          <cell r="D1135" t="str">
            <v>471003A018HA1</v>
          </cell>
          <cell r="E1135" t="str">
            <v>418</v>
          </cell>
          <cell r="F1135" t="str">
            <v>471003</v>
          </cell>
          <cell r="G1135" t="str">
            <v>A01</v>
          </cell>
          <cell r="H1135" t="str">
            <v>8HA</v>
          </cell>
          <cell r="I1135" t="str">
            <v>1</v>
          </cell>
          <cell r="J1135" t="str">
            <v>国際文化</v>
          </cell>
          <cell r="K1135" t="str">
            <v>5</v>
          </cell>
          <cell r="L1135" t="str">
            <v>0</v>
          </cell>
          <cell r="M1135" t="str">
            <v>0</v>
          </cell>
          <cell r="N1135" t="str">
            <v>0</v>
          </cell>
          <cell r="O1135" t="str">
            <v>0</v>
          </cell>
          <cell r="P1135" t="str">
            <v>0</v>
          </cell>
          <cell r="Q1135" t="str">
            <v>00</v>
          </cell>
          <cell r="R1135" t="str">
            <v>0</v>
          </cell>
          <cell r="S1135" t="str">
            <v>0</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医学"/>
      <sheetName val="教員養成系集計"/>
      <sheetName val="修年６年"/>
      <sheetName val="THI0007"/>
      <sheetName val="thi0003"/>
      <sheetName val="THI0002"/>
    </sheetNames>
    <sheetDataSet>
      <sheetData sheetId="0"/>
      <sheetData sheetId="1"/>
      <sheetData sheetId="2"/>
      <sheetData sheetId="3"/>
      <sheetData sheetId="4" refreshError="1">
        <row r="1">
          <cell r="B1" t="str">
            <v>調査年度西暦</v>
          </cell>
          <cell r="C1" t="str">
            <v>県コード</v>
          </cell>
          <cell r="D1" t="str">
            <v>学校調査番号</v>
          </cell>
          <cell r="E1" t="str">
            <v>学校種</v>
          </cell>
          <cell r="F1" t="str">
            <v>昼夜別</v>
          </cell>
          <cell r="G1" t="str">
            <v>調査票番号</v>
          </cell>
          <cell r="H1" t="str">
            <v>学部番号</v>
          </cell>
          <cell r="I1" t="str">
            <v>学科コード</v>
          </cell>
          <cell r="J1" t="str">
            <v>１年次_男</v>
          </cell>
          <cell r="K1" t="str">
            <v>１年次_女</v>
          </cell>
          <cell r="L1" t="str">
            <v>２年次_男</v>
          </cell>
          <cell r="M1" t="str">
            <v>２年次_女</v>
          </cell>
          <cell r="N1" t="str">
            <v>３年次_男</v>
          </cell>
          <cell r="O1" t="str">
            <v>３年次_女</v>
          </cell>
          <cell r="P1" t="str">
            <v>４年次_男</v>
          </cell>
          <cell r="Q1" t="str">
            <v>４年次_女</v>
          </cell>
          <cell r="R1" t="str">
            <v>５年次_男</v>
          </cell>
          <cell r="S1" t="str">
            <v>５年次_女</v>
          </cell>
          <cell r="T1" t="str">
            <v>６年次_男</v>
          </cell>
          <cell r="U1" t="str">
            <v>６年次_女</v>
          </cell>
          <cell r="V1" t="str">
            <v>計_男</v>
          </cell>
          <cell r="W1" t="str">
            <v>計_女</v>
          </cell>
        </row>
        <row r="2">
          <cell r="A2">
            <v>64</v>
          </cell>
          <cell r="B2" t="str">
            <v>2007</v>
          </cell>
          <cell r="C2" t="str">
            <v>02</v>
          </cell>
          <cell r="D2" t="str">
            <v>2041</v>
          </cell>
          <cell r="E2" t="str">
            <v>AA</v>
          </cell>
          <cell r="F2" t="str">
            <v>1</v>
          </cell>
          <cell r="G2" t="str">
            <v>D</v>
          </cell>
          <cell r="H2" t="str">
            <v>A01</v>
          </cell>
          <cell r="I2" t="str">
            <v>9999</v>
          </cell>
          <cell r="J2">
            <v>30</v>
          </cell>
          <cell r="K2">
            <v>63</v>
          </cell>
          <cell r="L2">
            <v>24</v>
          </cell>
          <cell r="M2">
            <v>51</v>
          </cell>
          <cell r="N2">
            <v>23</v>
          </cell>
          <cell r="O2">
            <v>49</v>
          </cell>
          <cell r="P2">
            <v>19</v>
          </cell>
          <cell r="Q2">
            <v>56</v>
          </cell>
          <cell r="R2">
            <v>0</v>
          </cell>
          <cell r="S2">
            <v>0</v>
          </cell>
          <cell r="T2">
            <v>0</v>
          </cell>
          <cell r="U2">
            <v>0</v>
          </cell>
          <cell r="V2">
            <v>96</v>
          </cell>
          <cell r="W2">
            <v>219</v>
          </cell>
        </row>
        <row r="3">
          <cell r="A3">
            <v>88</v>
          </cell>
          <cell r="B3" t="str">
            <v>2007</v>
          </cell>
          <cell r="C3" t="str">
            <v>03</v>
          </cell>
          <cell r="D3" t="str">
            <v>2054</v>
          </cell>
          <cell r="E3" t="str">
            <v>AA</v>
          </cell>
          <cell r="F3" t="str">
            <v>1</v>
          </cell>
          <cell r="G3" t="str">
            <v>D</v>
          </cell>
          <cell r="H3" t="str">
            <v>A01</v>
          </cell>
          <cell r="I3" t="str">
            <v>9999</v>
          </cell>
          <cell r="J3">
            <v>162</v>
          </cell>
          <cell r="K3">
            <v>219</v>
          </cell>
          <cell r="L3">
            <v>147</v>
          </cell>
          <cell r="M3">
            <v>203</v>
          </cell>
          <cell r="N3">
            <v>152</v>
          </cell>
          <cell r="O3">
            <v>232</v>
          </cell>
          <cell r="P3">
            <v>192</v>
          </cell>
          <cell r="Q3">
            <v>226</v>
          </cell>
          <cell r="R3">
            <v>0</v>
          </cell>
          <cell r="S3">
            <v>0</v>
          </cell>
          <cell r="T3">
            <v>0</v>
          </cell>
          <cell r="U3">
            <v>0</v>
          </cell>
          <cell r="V3">
            <v>653</v>
          </cell>
          <cell r="W3">
            <v>880</v>
          </cell>
        </row>
        <row r="4">
          <cell r="A4">
            <v>174</v>
          </cell>
          <cell r="B4" t="str">
            <v>2007</v>
          </cell>
          <cell r="C4" t="str">
            <v>08</v>
          </cell>
          <cell r="D4" t="str">
            <v>2113</v>
          </cell>
          <cell r="E4" t="str">
            <v>AA</v>
          </cell>
          <cell r="F4" t="str">
            <v>1</v>
          </cell>
          <cell r="G4" t="str">
            <v>D</v>
          </cell>
          <cell r="H4" t="str">
            <v>A01</v>
          </cell>
          <cell r="I4" t="str">
            <v>9999</v>
          </cell>
          <cell r="J4">
            <v>93</v>
          </cell>
          <cell r="K4">
            <v>246</v>
          </cell>
          <cell r="L4">
            <v>85</v>
          </cell>
          <cell r="M4">
            <v>260</v>
          </cell>
          <cell r="N4">
            <v>105</v>
          </cell>
          <cell r="O4">
            <v>267</v>
          </cell>
          <cell r="P4">
            <v>108</v>
          </cell>
          <cell r="Q4">
            <v>220</v>
          </cell>
          <cell r="R4">
            <v>0</v>
          </cell>
          <cell r="S4">
            <v>0</v>
          </cell>
          <cell r="T4">
            <v>0</v>
          </cell>
          <cell r="U4">
            <v>0</v>
          </cell>
          <cell r="V4">
            <v>391</v>
          </cell>
          <cell r="W4">
            <v>993</v>
          </cell>
        </row>
        <row r="5">
          <cell r="A5">
            <v>224</v>
          </cell>
          <cell r="B5" t="str">
            <v>2007</v>
          </cell>
          <cell r="C5" t="str">
            <v>10</v>
          </cell>
          <cell r="D5" t="str">
            <v>1140</v>
          </cell>
          <cell r="E5" t="str">
            <v>AA</v>
          </cell>
          <cell r="F5" t="str">
            <v>1</v>
          </cell>
          <cell r="G5" t="str">
            <v>D</v>
          </cell>
          <cell r="H5" t="str">
            <v>A01</v>
          </cell>
          <cell r="I5" t="str">
            <v>9999</v>
          </cell>
          <cell r="J5">
            <v>0</v>
          </cell>
          <cell r="K5">
            <v>144</v>
          </cell>
          <cell r="L5">
            <v>0</v>
          </cell>
          <cell r="M5">
            <v>148</v>
          </cell>
          <cell r="N5">
            <v>0</v>
          </cell>
          <cell r="O5">
            <v>164</v>
          </cell>
          <cell r="P5">
            <v>0</v>
          </cell>
          <cell r="Q5">
            <v>292</v>
          </cell>
          <cell r="R5">
            <v>0</v>
          </cell>
          <cell r="S5">
            <v>0</v>
          </cell>
          <cell r="T5">
            <v>0</v>
          </cell>
          <cell r="U5">
            <v>0</v>
          </cell>
          <cell r="V5">
            <v>0</v>
          </cell>
          <cell r="W5">
            <v>748</v>
          </cell>
        </row>
        <row r="6">
          <cell r="A6">
            <v>264</v>
          </cell>
          <cell r="B6" t="str">
            <v>2007</v>
          </cell>
          <cell r="C6" t="str">
            <v>11</v>
          </cell>
          <cell r="D6" t="str">
            <v>2152</v>
          </cell>
          <cell r="E6" t="str">
            <v>AA</v>
          </cell>
          <cell r="F6" t="str">
            <v>1</v>
          </cell>
          <cell r="G6" t="str">
            <v>D</v>
          </cell>
          <cell r="H6" t="str">
            <v>A01</v>
          </cell>
          <cell r="I6" t="str">
            <v>9999</v>
          </cell>
          <cell r="J6">
            <v>0</v>
          </cell>
          <cell r="K6">
            <v>691</v>
          </cell>
          <cell r="L6">
            <v>0</v>
          </cell>
          <cell r="M6">
            <v>604</v>
          </cell>
          <cell r="N6">
            <v>0</v>
          </cell>
          <cell r="O6">
            <v>612</v>
          </cell>
          <cell r="P6">
            <v>0</v>
          </cell>
          <cell r="Q6">
            <v>589</v>
          </cell>
          <cell r="R6">
            <v>0</v>
          </cell>
          <cell r="S6">
            <v>0</v>
          </cell>
          <cell r="T6">
            <v>0</v>
          </cell>
          <cell r="U6">
            <v>0</v>
          </cell>
          <cell r="V6">
            <v>0</v>
          </cell>
          <cell r="W6">
            <v>2496</v>
          </cell>
        </row>
        <row r="7">
          <cell r="A7">
            <v>283</v>
          </cell>
          <cell r="B7" t="str">
            <v>2007</v>
          </cell>
          <cell r="C7" t="str">
            <v>11</v>
          </cell>
          <cell r="D7" t="str">
            <v>2158</v>
          </cell>
          <cell r="E7" t="str">
            <v>AA</v>
          </cell>
          <cell r="F7" t="str">
            <v>1</v>
          </cell>
          <cell r="G7" t="str">
            <v>D</v>
          </cell>
          <cell r="H7" t="str">
            <v>A01</v>
          </cell>
          <cell r="I7" t="str">
            <v>9999</v>
          </cell>
          <cell r="J7">
            <v>165</v>
          </cell>
          <cell r="K7">
            <v>283</v>
          </cell>
          <cell r="L7">
            <v>157</v>
          </cell>
          <cell r="M7">
            <v>271</v>
          </cell>
          <cell r="N7">
            <v>170</v>
          </cell>
          <cell r="O7">
            <v>280</v>
          </cell>
          <cell r="P7">
            <v>179</v>
          </cell>
          <cell r="Q7">
            <v>290</v>
          </cell>
          <cell r="R7">
            <v>0</v>
          </cell>
          <cell r="S7">
            <v>0</v>
          </cell>
          <cell r="T7">
            <v>0</v>
          </cell>
          <cell r="U7">
            <v>0</v>
          </cell>
          <cell r="V7">
            <v>671</v>
          </cell>
          <cell r="W7">
            <v>1124</v>
          </cell>
        </row>
        <row r="8">
          <cell r="A8">
            <v>301</v>
          </cell>
          <cell r="B8" t="str">
            <v>2007</v>
          </cell>
          <cell r="C8" t="str">
            <v>11</v>
          </cell>
          <cell r="D8" t="str">
            <v>2192</v>
          </cell>
          <cell r="E8" t="str">
            <v>AA</v>
          </cell>
          <cell r="F8" t="str">
            <v>1</v>
          </cell>
          <cell r="G8" t="str">
            <v>D</v>
          </cell>
          <cell r="H8" t="str">
            <v>A01</v>
          </cell>
          <cell r="I8" t="str">
            <v>9999</v>
          </cell>
          <cell r="J8">
            <v>0</v>
          </cell>
          <cell r="K8">
            <v>366</v>
          </cell>
          <cell r="L8">
            <v>0</v>
          </cell>
          <cell r="M8">
            <v>0</v>
          </cell>
          <cell r="N8">
            <v>0</v>
          </cell>
          <cell r="O8">
            <v>0</v>
          </cell>
          <cell r="P8">
            <v>0</v>
          </cell>
          <cell r="Q8">
            <v>0</v>
          </cell>
          <cell r="R8">
            <v>0</v>
          </cell>
          <cell r="S8">
            <v>0</v>
          </cell>
          <cell r="T8">
            <v>0</v>
          </cell>
          <cell r="U8">
            <v>0</v>
          </cell>
          <cell r="V8">
            <v>0</v>
          </cell>
          <cell r="W8">
            <v>366</v>
          </cell>
        </row>
        <row r="9">
          <cell r="A9">
            <v>304</v>
          </cell>
          <cell r="B9" t="str">
            <v>2007</v>
          </cell>
          <cell r="C9" t="str">
            <v>11</v>
          </cell>
          <cell r="D9" t="str">
            <v>2219</v>
          </cell>
          <cell r="E9" t="str">
            <v>AA</v>
          </cell>
          <cell r="F9" t="str">
            <v>1</v>
          </cell>
          <cell r="G9" t="str">
            <v>D</v>
          </cell>
          <cell r="H9" t="str">
            <v>A01</v>
          </cell>
          <cell r="I9" t="str">
            <v>9999</v>
          </cell>
          <cell r="J9">
            <v>325</v>
          </cell>
          <cell r="K9">
            <v>355</v>
          </cell>
          <cell r="L9">
            <v>302</v>
          </cell>
          <cell r="M9">
            <v>361</v>
          </cell>
          <cell r="N9">
            <v>0</v>
          </cell>
          <cell r="O9">
            <v>0</v>
          </cell>
          <cell r="P9">
            <v>0</v>
          </cell>
          <cell r="Q9">
            <v>0</v>
          </cell>
          <cell r="R9">
            <v>0</v>
          </cell>
          <cell r="S9">
            <v>0</v>
          </cell>
          <cell r="T9">
            <v>0</v>
          </cell>
          <cell r="U9">
            <v>0</v>
          </cell>
          <cell r="V9">
            <v>627</v>
          </cell>
          <cell r="W9">
            <v>716</v>
          </cell>
        </row>
        <row r="10">
          <cell r="A10">
            <v>312</v>
          </cell>
          <cell r="B10" t="str">
            <v>2007</v>
          </cell>
          <cell r="C10" t="str">
            <v>11</v>
          </cell>
          <cell r="D10" t="str">
            <v>2226</v>
          </cell>
          <cell r="E10" t="str">
            <v>AA</v>
          </cell>
          <cell r="F10" t="str">
            <v>1</v>
          </cell>
          <cell r="G10" t="str">
            <v>D</v>
          </cell>
          <cell r="H10" t="str">
            <v>A01</v>
          </cell>
          <cell r="I10" t="str">
            <v>9999</v>
          </cell>
          <cell r="J10">
            <v>0</v>
          </cell>
          <cell r="K10">
            <v>235</v>
          </cell>
          <cell r="L10">
            <v>0</v>
          </cell>
          <cell r="M10">
            <v>232</v>
          </cell>
          <cell r="N10">
            <v>0</v>
          </cell>
          <cell r="O10">
            <v>275</v>
          </cell>
          <cell r="P10">
            <v>0</v>
          </cell>
          <cell r="Q10">
            <v>257</v>
          </cell>
          <cell r="R10">
            <v>0</v>
          </cell>
          <cell r="S10">
            <v>0</v>
          </cell>
          <cell r="T10">
            <v>0</v>
          </cell>
          <cell r="U10">
            <v>0</v>
          </cell>
          <cell r="V10">
            <v>0</v>
          </cell>
          <cell r="W10">
            <v>999</v>
          </cell>
        </row>
        <row r="11">
          <cell r="A11">
            <v>379</v>
          </cell>
          <cell r="B11" t="str">
            <v>2007</v>
          </cell>
          <cell r="C11" t="str">
            <v>12</v>
          </cell>
          <cell r="D11" t="str">
            <v>2185</v>
          </cell>
          <cell r="E11" t="str">
            <v>AA</v>
          </cell>
          <cell r="F11" t="str">
            <v>1</v>
          </cell>
          <cell r="G11" t="str">
            <v>D</v>
          </cell>
          <cell r="H11" t="str">
            <v>A01</v>
          </cell>
          <cell r="I11" t="str">
            <v>9999</v>
          </cell>
          <cell r="J11">
            <v>0</v>
          </cell>
          <cell r="K11">
            <v>177</v>
          </cell>
          <cell r="L11">
            <v>0</v>
          </cell>
          <cell r="M11">
            <v>182</v>
          </cell>
          <cell r="N11">
            <v>0</v>
          </cell>
          <cell r="O11">
            <v>204</v>
          </cell>
          <cell r="P11">
            <v>0</v>
          </cell>
          <cell r="Q11">
            <v>247</v>
          </cell>
          <cell r="R11">
            <v>0</v>
          </cell>
          <cell r="S11">
            <v>0</v>
          </cell>
          <cell r="T11">
            <v>0</v>
          </cell>
          <cell r="U11">
            <v>0</v>
          </cell>
          <cell r="V11">
            <v>0</v>
          </cell>
          <cell r="W11">
            <v>810</v>
          </cell>
        </row>
        <row r="12">
          <cell r="A12">
            <v>398</v>
          </cell>
          <cell r="B12" t="str">
            <v>2007</v>
          </cell>
          <cell r="C12" t="str">
            <v>12</v>
          </cell>
          <cell r="D12" t="str">
            <v>2239</v>
          </cell>
          <cell r="E12" t="str">
            <v>AA</v>
          </cell>
          <cell r="F12" t="str">
            <v>1</v>
          </cell>
          <cell r="G12" t="str">
            <v>D</v>
          </cell>
          <cell r="H12" t="str">
            <v>A01</v>
          </cell>
          <cell r="I12" t="str">
            <v>9999</v>
          </cell>
          <cell r="J12">
            <v>215</v>
          </cell>
          <cell r="K12">
            <v>280</v>
          </cell>
          <cell r="L12">
            <v>186</v>
          </cell>
          <cell r="M12">
            <v>294</v>
          </cell>
          <cell r="V12">
            <v>401</v>
          </cell>
          <cell r="W12">
            <v>574</v>
          </cell>
        </row>
        <row r="13">
          <cell r="A13">
            <v>438</v>
          </cell>
          <cell r="B13" t="str">
            <v>2007</v>
          </cell>
          <cell r="C13" t="str">
            <v>13</v>
          </cell>
          <cell r="D13" t="str">
            <v>2200</v>
          </cell>
          <cell r="E13" t="str">
            <v>AA</v>
          </cell>
          <cell r="F13" t="str">
            <v>1</v>
          </cell>
          <cell r="G13" t="str">
            <v>D</v>
          </cell>
          <cell r="H13" t="str">
            <v>A01</v>
          </cell>
          <cell r="I13" t="str">
            <v>9999</v>
          </cell>
          <cell r="J13">
            <v>324</v>
          </cell>
          <cell r="K13">
            <v>162</v>
          </cell>
          <cell r="L13">
            <v>333</v>
          </cell>
          <cell r="M13">
            <v>148</v>
          </cell>
          <cell r="N13">
            <v>19</v>
          </cell>
          <cell r="O13">
            <v>32</v>
          </cell>
          <cell r="P13">
            <v>22</v>
          </cell>
          <cell r="Q13">
            <v>26</v>
          </cell>
          <cell r="R13">
            <v>0</v>
          </cell>
          <cell r="S13">
            <v>0</v>
          </cell>
          <cell r="T13">
            <v>0</v>
          </cell>
          <cell r="U13">
            <v>0</v>
          </cell>
          <cell r="V13">
            <v>698</v>
          </cell>
          <cell r="W13">
            <v>368</v>
          </cell>
        </row>
        <row r="14">
          <cell r="A14">
            <v>443</v>
          </cell>
          <cell r="B14" t="str">
            <v>2007</v>
          </cell>
          <cell r="C14" t="str">
            <v>13</v>
          </cell>
          <cell r="D14" t="str">
            <v>2202</v>
          </cell>
          <cell r="E14" t="str">
            <v>AA</v>
          </cell>
          <cell r="F14" t="str">
            <v>1</v>
          </cell>
          <cell r="G14" t="str">
            <v>D</v>
          </cell>
          <cell r="H14" t="str">
            <v>A01</v>
          </cell>
          <cell r="I14" t="str">
            <v>9999</v>
          </cell>
          <cell r="J14">
            <v>0</v>
          </cell>
          <cell r="K14">
            <v>394</v>
          </cell>
          <cell r="L14">
            <v>0</v>
          </cell>
          <cell r="M14">
            <v>357</v>
          </cell>
          <cell r="N14">
            <v>0</v>
          </cell>
          <cell r="O14">
            <v>384</v>
          </cell>
          <cell r="P14">
            <v>0</v>
          </cell>
          <cell r="Q14">
            <v>409</v>
          </cell>
          <cell r="R14">
            <v>0</v>
          </cell>
          <cell r="S14">
            <v>0</v>
          </cell>
          <cell r="T14">
            <v>0</v>
          </cell>
          <cell r="U14">
            <v>0</v>
          </cell>
          <cell r="V14">
            <v>0</v>
          </cell>
          <cell r="W14">
            <v>1544</v>
          </cell>
        </row>
        <row r="15">
          <cell r="A15">
            <v>455</v>
          </cell>
          <cell r="B15" t="str">
            <v>2007</v>
          </cell>
          <cell r="C15" t="str">
            <v>13</v>
          </cell>
          <cell r="D15" t="str">
            <v>2223</v>
          </cell>
          <cell r="E15" t="str">
            <v>AA</v>
          </cell>
          <cell r="F15" t="str">
            <v>1</v>
          </cell>
          <cell r="G15" t="str">
            <v>D</v>
          </cell>
          <cell r="H15" t="str">
            <v>A01</v>
          </cell>
          <cell r="I15" t="str">
            <v>9999</v>
          </cell>
          <cell r="J15">
            <v>493</v>
          </cell>
          <cell r="K15">
            <v>613</v>
          </cell>
          <cell r="L15">
            <v>344</v>
          </cell>
          <cell r="M15">
            <v>522</v>
          </cell>
          <cell r="N15">
            <v>434</v>
          </cell>
          <cell r="O15">
            <v>585</v>
          </cell>
          <cell r="P15">
            <v>614</v>
          </cell>
          <cell r="Q15">
            <v>617</v>
          </cell>
          <cell r="V15">
            <v>1885</v>
          </cell>
          <cell r="W15">
            <v>2337</v>
          </cell>
        </row>
        <row r="16">
          <cell r="A16">
            <v>460</v>
          </cell>
          <cell r="B16" t="str">
            <v>2007</v>
          </cell>
          <cell r="C16" t="str">
            <v>13</v>
          </cell>
          <cell r="D16" t="str">
            <v>2223</v>
          </cell>
          <cell r="E16" t="str">
            <v>AA</v>
          </cell>
          <cell r="F16" t="str">
            <v>2</v>
          </cell>
          <cell r="G16" t="str">
            <v>D</v>
          </cell>
          <cell r="H16" t="str">
            <v>A01</v>
          </cell>
          <cell r="I16" t="str">
            <v>9999</v>
          </cell>
          <cell r="P16">
            <v>2</v>
          </cell>
          <cell r="Q16">
            <v>1</v>
          </cell>
          <cell r="V16">
            <v>2</v>
          </cell>
          <cell r="W16">
            <v>1</v>
          </cell>
        </row>
        <row r="17">
          <cell r="A17">
            <v>483</v>
          </cell>
          <cell r="B17" t="str">
            <v>2007</v>
          </cell>
          <cell r="C17" t="str">
            <v>13</v>
          </cell>
          <cell r="D17" t="str">
            <v>2297</v>
          </cell>
          <cell r="E17" t="str">
            <v>AA</v>
          </cell>
          <cell r="F17" t="str">
            <v>1</v>
          </cell>
          <cell r="G17" t="str">
            <v>D</v>
          </cell>
          <cell r="H17" t="str">
            <v>A01</v>
          </cell>
          <cell r="I17" t="str">
            <v>9999</v>
          </cell>
          <cell r="J17">
            <v>0</v>
          </cell>
          <cell r="K17">
            <v>1</v>
          </cell>
          <cell r="L17">
            <v>137</v>
          </cell>
          <cell r="M17">
            <v>355</v>
          </cell>
          <cell r="N17">
            <v>144</v>
          </cell>
          <cell r="O17">
            <v>380</v>
          </cell>
          <cell r="P17">
            <v>211</v>
          </cell>
          <cell r="Q17">
            <v>487</v>
          </cell>
          <cell r="R17">
            <v>0</v>
          </cell>
          <cell r="S17">
            <v>0</v>
          </cell>
          <cell r="T17">
            <v>0</v>
          </cell>
          <cell r="U17">
            <v>0</v>
          </cell>
          <cell r="V17">
            <v>492</v>
          </cell>
          <cell r="W17">
            <v>1223</v>
          </cell>
        </row>
        <row r="18">
          <cell r="A18">
            <v>493</v>
          </cell>
          <cell r="B18" t="str">
            <v>2007</v>
          </cell>
          <cell r="C18" t="str">
            <v>13</v>
          </cell>
          <cell r="D18" t="str">
            <v>2300</v>
          </cell>
          <cell r="E18" t="str">
            <v>AA</v>
          </cell>
          <cell r="F18" t="str">
            <v>1</v>
          </cell>
          <cell r="G18" t="str">
            <v>D</v>
          </cell>
          <cell r="H18" t="str">
            <v>A01</v>
          </cell>
          <cell r="I18" t="str">
            <v>9999</v>
          </cell>
          <cell r="J18">
            <v>0</v>
          </cell>
          <cell r="K18">
            <v>535</v>
          </cell>
          <cell r="L18">
            <v>0</v>
          </cell>
          <cell r="M18">
            <v>493</v>
          </cell>
          <cell r="N18">
            <v>0</v>
          </cell>
          <cell r="O18">
            <v>479</v>
          </cell>
          <cell r="P18">
            <v>0</v>
          </cell>
          <cell r="Q18">
            <v>524</v>
          </cell>
          <cell r="R18">
            <v>0</v>
          </cell>
          <cell r="S18">
            <v>0</v>
          </cell>
          <cell r="T18">
            <v>0</v>
          </cell>
          <cell r="U18">
            <v>0</v>
          </cell>
          <cell r="V18">
            <v>0</v>
          </cell>
          <cell r="W18">
            <v>2031</v>
          </cell>
        </row>
        <row r="19">
          <cell r="A19">
            <v>494</v>
          </cell>
          <cell r="B19" t="str">
            <v>2007</v>
          </cell>
          <cell r="C19" t="str">
            <v>13</v>
          </cell>
          <cell r="D19" t="str">
            <v>2301</v>
          </cell>
          <cell r="E19" t="str">
            <v>AA</v>
          </cell>
          <cell r="F19" t="str">
            <v>1</v>
          </cell>
          <cell r="G19" t="str">
            <v>D</v>
          </cell>
          <cell r="H19" t="str">
            <v>A01</v>
          </cell>
          <cell r="I19" t="str">
            <v>9999</v>
          </cell>
          <cell r="J19">
            <v>110</v>
          </cell>
          <cell r="K19">
            <v>397</v>
          </cell>
          <cell r="L19">
            <v>101</v>
          </cell>
          <cell r="M19">
            <v>415</v>
          </cell>
          <cell r="N19">
            <v>102</v>
          </cell>
          <cell r="O19">
            <v>436</v>
          </cell>
          <cell r="P19">
            <v>71</v>
          </cell>
          <cell r="Q19">
            <v>408</v>
          </cell>
          <cell r="R19">
            <v>0</v>
          </cell>
          <cell r="S19">
            <v>0</v>
          </cell>
          <cell r="T19">
            <v>0</v>
          </cell>
          <cell r="U19">
            <v>0</v>
          </cell>
          <cell r="V19">
            <v>384</v>
          </cell>
          <cell r="W19">
            <v>1656</v>
          </cell>
        </row>
        <row r="20">
          <cell r="A20">
            <v>499</v>
          </cell>
          <cell r="B20" t="str">
            <v>2007</v>
          </cell>
          <cell r="C20" t="str">
            <v>13</v>
          </cell>
          <cell r="D20" t="str">
            <v>2302</v>
          </cell>
          <cell r="E20" t="str">
            <v>AA</v>
          </cell>
          <cell r="F20" t="str">
            <v>1</v>
          </cell>
          <cell r="G20" t="str">
            <v>D</v>
          </cell>
          <cell r="H20" t="str">
            <v>A01</v>
          </cell>
          <cell r="I20" t="str">
            <v>9999</v>
          </cell>
          <cell r="J20">
            <v>88</v>
          </cell>
          <cell r="K20">
            <v>155</v>
          </cell>
          <cell r="L20">
            <v>117</v>
          </cell>
          <cell r="M20">
            <v>330</v>
          </cell>
          <cell r="N20">
            <v>145</v>
          </cell>
          <cell r="O20">
            <v>373</v>
          </cell>
          <cell r="P20">
            <v>142</v>
          </cell>
          <cell r="Q20">
            <v>359</v>
          </cell>
          <cell r="R20">
            <v>0</v>
          </cell>
          <cell r="S20">
            <v>0</v>
          </cell>
          <cell r="T20">
            <v>0</v>
          </cell>
          <cell r="U20">
            <v>0</v>
          </cell>
          <cell r="V20">
            <v>492</v>
          </cell>
          <cell r="W20">
            <v>1217</v>
          </cell>
        </row>
        <row r="21">
          <cell r="A21">
            <v>507</v>
          </cell>
          <cell r="B21" t="str">
            <v>2007</v>
          </cell>
          <cell r="C21" t="str">
            <v>13</v>
          </cell>
          <cell r="D21" t="str">
            <v>2304</v>
          </cell>
          <cell r="E21" t="str">
            <v>AA</v>
          </cell>
          <cell r="F21" t="str">
            <v>1</v>
          </cell>
          <cell r="G21" t="str">
            <v>D</v>
          </cell>
          <cell r="H21" t="str">
            <v>A01</v>
          </cell>
          <cell r="I21" t="str">
            <v>9999</v>
          </cell>
          <cell r="J21">
            <v>867</v>
          </cell>
          <cell r="K21">
            <v>475</v>
          </cell>
          <cell r="L21">
            <v>991</v>
          </cell>
          <cell r="M21">
            <v>616</v>
          </cell>
          <cell r="N21">
            <v>1007</v>
          </cell>
          <cell r="O21">
            <v>588</v>
          </cell>
          <cell r="P21">
            <v>1040</v>
          </cell>
          <cell r="Q21">
            <v>554</v>
          </cell>
          <cell r="R21">
            <v>0</v>
          </cell>
          <cell r="S21">
            <v>0</v>
          </cell>
          <cell r="T21">
            <v>0</v>
          </cell>
          <cell r="U21">
            <v>0</v>
          </cell>
          <cell r="V21">
            <v>3905</v>
          </cell>
          <cell r="W21">
            <v>2233</v>
          </cell>
        </row>
        <row r="22">
          <cell r="A22">
            <v>526</v>
          </cell>
          <cell r="B22" t="str">
            <v>2007</v>
          </cell>
          <cell r="C22" t="str">
            <v>13</v>
          </cell>
          <cell r="D22" t="str">
            <v>2311</v>
          </cell>
          <cell r="E22" t="str">
            <v>AA</v>
          </cell>
          <cell r="F22" t="str">
            <v>1</v>
          </cell>
          <cell r="G22" t="str">
            <v>D</v>
          </cell>
          <cell r="H22" t="str">
            <v>A01</v>
          </cell>
          <cell r="I22" t="str">
            <v>9999</v>
          </cell>
          <cell r="J22">
            <v>101</v>
          </cell>
          <cell r="K22">
            <v>272</v>
          </cell>
          <cell r="L22">
            <v>95</v>
          </cell>
          <cell r="M22">
            <v>290</v>
          </cell>
          <cell r="N22">
            <v>82</v>
          </cell>
          <cell r="O22">
            <v>270</v>
          </cell>
          <cell r="P22">
            <v>50</v>
          </cell>
          <cell r="Q22">
            <v>319</v>
          </cell>
          <cell r="R22">
            <v>0</v>
          </cell>
          <cell r="S22">
            <v>0</v>
          </cell>
          <cell r="T22">
            <v>0</v>
          </cell>
          <cell r="U22">
            <v>0</v>
          </cell>
          <cell r="V22">
            <v>328</v>
          </cell>
          <cell r="W22">
            <v>1151</v>
          </cell>
        </row>
        <row r="23">
          <cell r="A23">
            <v>549</v>
          </cell>
          <cell r="B23" t="str">
            <v>2007</v>
          </cell>
          <cell r="C23" t="str">
            <v>13</v>
          </cell>
          <cell r="D23" t="str">
            <v>2316</v>
          </cell>
          <cell r="E23" t="str">
            <v>AA</v>
          </cell>
          <cell r="F23" t="str">
            <v>1</v>
          </cell>
          <cell r="G23" t="str">
            <v>D</v>
          </cell>
          <cell r="H23" t="str">
            <v>A01</v>
          </cell>
          <cell r="I23" t="str">
            <v>9999</v>
          </cell>
          <cell r="J23">
            <v>168</v>
          </cell>
          <cell r="K23">
            <v>263</v>
          </cell>
          <cell r="L23">
            <v>155</v>
          </cell>
          <cell r="M23">
            <v>258</v>
          </cell>
          <cell r="N23">
            <v>170</v>
          </cell>
          <cell r="O23">
            <v>319</v>
          </cell>
          <cell r="P23">
            <v>231</v>
          </cell>
          <cell r="Q23">
            <v>386</v>
          </cell>
          <cell r="R23">
            <v>0</v>
          </cell>
          <cell r="S23">
            <v>0</v>
          </cell>
          <cell r="T23">
            <v>0</v>
          </cell>
          <cell r="U23">
            <v>0</v>
          </cell>
          <cell r="V23">
            <v>724</v>
          </cell>
          <cell r="W23">
            <v>1226</v>
          </cell>
        </row>
        <row r="24">
          <cell r="A24">
            <v>572</v>
          </cell>
          <cell r="B24" t="str">
            <v>2007</v>
          </cell>
          <cell r="C24" t="str">
            <v>14</v>
          </cell>
          <cell r="D24" t="str">
            <v>2190</v>
          </cell>
          <cell r="E24" t="str">
            <v>AA</v>
          </cell>
          <cell r="F24" t="str">
            <v>1</v>
          </cell>
          <cell r="G24" t="str">
            <v>D</v>
          </cell>
          <cell r="H24" t="str">
            <v>A01</v>
          </cell>
          <cell r="I24" t="str">
            <v>9999</v>
          </cell>
          <cell r="J24">
            <v>298</v>
          </cell>
          <cell r="K24">
            <v>841</v>
          </cell>
          <cell r="L24">
            <v>298</v>
          </cell>
          <cell r="M24">
            <v>847</v>
          </cell>
          <cell r="N24">
            <v>0</v>
          </cell>
          <cell r="O24">
            <v>0</v>
          </cell>
          <cell r="P24">
            <v>0</v>
          </cell>
          <cell r="Q24">
            <v>0</v>
          </cell>
          <cell r="R24">
            <v>0</v>
          </cell>
          <cell r="S24">
            <v>0</v>
          </cell>
          <cell r="T24">
            <v>0</v>
          </cell>
          <cell r="U24">
            <v>0</v>
          </cell>
          <cell r="V24">
            <v>596</v>
          </cell>
          <cell r="W24">
            <v>1688</v>
          </cell>
        </row>
        <row r="25">
          <cell r="A25">
            <v>590</v>
          </cell>
          <cell r="B25" t="str">
            <v>2007</v>
          </cell>
          <cell r="C25" t="str">
            <v>14</v>
          </cell>
          <cell r="D25" t="str">
            <v>2224</v>
          </cell>
          <cell r="E25" t="str">
            <v>AA</v>
          </cell>
          <cell r="F25" t="str">
            <v>1</v>
          </cell>
          <cell r="G25" t="str">
            <v>D</v>
          </cell>
          <cell r="H25" t="str">
            <v>A01</v>
          </cell>
          <cell r="I25" t="str">
            <v>9999</v>
          </cell>
          <cell r="J25">
            <v>537</v>
          </cell>
          <cell r="K25">
            <v>528</v>
          </cell>
          <cell r="L25">
            <v>521</v>
          </cell>
          <cell r="M25">
            <v>481</v>
          </cell>
          <cell r="N25">
            <v>571</v>
          </cell>
          <cell r="O25">
            <v>472</v>
          </cell>
          <cell r="P25">
            <v>665</v>
          </cell>
          <cell r="Q25">
            <v>535</v>
          </cell>
          <cell r="V25">
            <v>2294</v>
          </cell>
          <cell r="W25">
            <v>2016</v>
          </cell>
        </row>
        <row r="26">
          <cell r="A26">
            <v>657</v>
          </cell>
          <cell r="B26" t="str">
            <v>2007</v>
          </cell>
          <cell r="C26" t="str">
            <v>17</v>
          </cell>
          <cell r="D26" t="str">
            <v>0236</v>
          </cell>
          <cell r="E26" t="str">
            <v>AA</v>
          </cell>
          <cell r="F26" t="str">
            <v>1</v>
          </cell>
          <cell r="G26" t="str">
            <v>D</v>
          </cell>
          <cell r="H26" t="str">
            <v>A01</v>
          </cell>
          <cell r="I26" t="str">
            <v>9999</v>
          </cell>
          <cell r="J26">
            <v>56</v>
          </cell>
          <cell r="K26">
            <v>125</v>
          </cell>
          <cell r="L26">
            <v>70</v>
          </cell>
          <cell r="M26">
            <v>109</v>
          </cell>
          <cell r="N26">
            <v>62</v>
          </cell>
          <cell r="O26">
            <v>112</v>
          </cell>
          <cell r="P26">
            <v>105</v>
          </cell>
          <cell r="Q26">
            <v>134</v>
          </cell>
          <cell r="R26">
            <v>0</v>
          </cell>
          <cell r="S26">
            <v>0</v>
          </cell>
          <cell r="T26">
            <v>0</v>
          </cell>
          <cell r="U26">
            <v>0</v>
          </cell>
          <cell r="V26">
            <v>293</v>
          </cell>
          <cell r="W26">
            <v>480</v>
          </cell>
        </row>
        <row r="27">
          <cell r="A27">
            <v>681</v>
          </cell>
          <cell r="B27" t="str">
            <v>2007</v>
          </cell>
          <cell r="C27" t="str">
            <v>17</v>
          </cell>
          <cell r="D27" t="str">
            <v>2390</v>
          </cell>
          <cell r="E27" t="str">
            <v>AA</v>
          </cell>
          <cell r="F27" t="str">
            <v>1</v>
          </cell>
          <cell r="G27" t="str">
            <v>D</v>
          </cell>
          <cell r="H27" t="str">
            <v>A01</v>
          </cell>
          <cell r="I27" t="str">
            <v>9999</v>
          </cell>
          <cell r="J27">
            <v>55</v>
          </cell>
          <cell r="K27">
            <v>47</v>
          </cell>
          <cell r="L27">
            <v>60</v>
          </cell>
          <cell r="M27">
            <v>46</v>
          </cell>
          <cell r="N27">
            <v>49</v>
          </cell>
          <cell r="O27">
            <v>64</v>
          </cell>
          <cell r="P27">
            <v>70</v>
          </cell>
          <cell r="Q27">
            <v>45</v>
          </cell>
          <cell r="R27">
            <v>0</v>
          </cell>
          <cell r="S27">
            <v>0</v>
          </cell>
          <cell r="T27">
            <v>0</v>
          </cell>
          <cell r="U27">
            <v>0</v>
          </cell>
          <cell r="V27">
            <v>234</v>
          </cell>
          <cell r="W27">
            <v>202</v>
          </cell>
        </row>
        <row r="28">
          <cell r="A28">
            <v>701</v>
          </cell>
          <cell r="B28" t="str">
            <v>2007</v>
          </cell>
          <cell r="C28" t="str">
            <v>19</v>
          </cell>
          <cell r="D28" t="str">
            <v>1172</v>
          </cell>
          <cell r="E28" t="str">
            <v>AA</v>
          </cell>
          <cell r="F28" t="str">
            <v>1</v>
          </cell>
          <cell r="G28" t="str">
            <v>D</v>
          </cell>
          <cell r="H28" t="str">
            <v>A01</v>
          </cell>
          <cell r="I28" t="str">
            <v>9999</v>
          </cell>
          <cell r="J28">
            <v>279</v>
          </cell>
          <cell r="K28">
            <v>473</v>
          </cell>
          <cell r="L28">
            <v>256</v>
          </cell>
          <cell r="M28">
            <v>463</v>
          </cell>
          <cell r="N28">
            <v>237</v>
          </cell>
          <cell r="O28">
            <v>473</v>
          </cell>
          <cell r="P28">
            <v>277</v>
          </cell>
          <cell r="Q28">
            <v>490</v>
          </cell>
          <cell r="R28">
            <v>0</v>
          </cell>
          <cell r="S28">
            <v>0</v>
          </cell>
          <cell r="T28">
            <v>0</v>
          </cell>
          <cell r="U28">
            <v>0</v>
          </cell>
          <cell r="V28">
            <v>1049</v>
          </cell>
          <cell r="W28">
            <v>1899</v>
          </cell>
        </row>
        <row r="29">
          <cell r="A29">
            <v>758</v>
          </cell>
          <cell r="B29" t="str">
            <v>2007</v>
          </cell>
          <cell r="C29" t="str">
            <v>21</v>
          </cell>
          <cell r="D29" t="str">
            <v>2433</v>
          </cell>
          <cell r="E29" t="str">
            <v>AA</v>
          </cell>
          <cell r="F29" t="str">
            <v>1</v>
          </cell>
          <cell r="G29" t="str">
            <v>D</v>
          </cell>
          <cell r="H29" t="str">
            <v>A01</v>
          </cell>
          <cell r="I29" t="str">
            <v>9999</v>
          </cell>
          <cell r="Q29">
            <v>26</v>
          </cell>
          <cell r="W29">
            <v>26</v>
          </cell>
        </row>
        <row r="30">
          <cell r="A30">
            <v>767</v>
          </cell>
          <cell r="B30" t="str">
            <v>2007</v>
          </cell>
          <cell r="C30" t="str">
            <v>21</v>
          </cell>
          <cell r="D30" t="str">
            <v>2436</v>
          </cell>
          <cell r="E30" t="str">
            <v>AA</v>
          </cell>
          <cell r="F30" t="str">
            <v>1</v>
          </cell>
          <cell r="G30" t="str">
            <v>D</v>
          </cell>
          <cell r="H30" t="str">
            <v>A01</v>
          </cell>
          <cell r="I30" t="str">
            <v>9999</v>
          </cell>
          <cell r="J30">
            <v>0</v>
          </cell>
          <cell r="K30">
            <v>0</v>
          </cell>
          <cell r="L30">
            <v>0</v>
          </cell>
          <cell r="M30">
            <v>0</v>
          </cell>
          <cell r="N30">
            <v>0</v>
          </cell>
          <cell r="O30">
            <v>0</v>
          </cell>
          <cell r="P30">
            <v>0</v>
          </cell>
          <cell r="Q30">
            <v>52</v>
          </cell>
          <cell r="R30">
            <v>0</v>
          </cell>
          <cell r="S30">
            <v>0</v>
          </cell>
          <cell r="T30">
            <v>0</v>
          </cell>
          <cell r="U30">
            <v>0</v>
          </cell>
          <cell r="V30">
            <v>0</v>
          </cell>
          <cell r="W30">
            <v>52</v>
          </cell>
        </row>
        <row r="31">
          <cell r="A31">
            <v>789</v>
          </cell>
          <cell r="B31" t="str">
            <v>2007</v>
          </cell>
          <cell r="C31" t="str">
            <v>23</v>
          </cell>
          <cell r="D31" t="str">
            <v>1196</v>
          </cell>
          <cell r="E31" t="str">
            <v>AA</v>
          </cell>
          <cell r="F31" t="str">
            <v>1</v>
          </cell>
          <cell r="G31" t="str">
            <v>D</v>
          </cell>
          <cell r="H31" t="str">
            <v>A01</v>
          </cell>
          <cell r="I31" t="str">
            <v>9999</v>
          </cell>
          <cell r="J31">
            <v>28</v>
          </cell>
          <cell r="K31">
            <v>167</v>
          </cell>
          <cell r="L31">
            <v>18</v>
          </cell>
          <cell r="M31">
            <v>178</v>
          </cell>
          <cell r="N31">
            <v>39</v>
          </cell>
          <cell r="O31">
            <v>174</v>
          </cell>
          <cell r="P31">
            <v>45</v>
          </cell>
          <cell r="Q31">
            <v>191</v>
          </cell>
          <cell r="R31">
            <v>0</v>
          </cell>
          <cell r="S31">
            <v>0</v>
          </cell>
          <cell r="T31">
            <v>0</v>
          </cell>
          <cell r="U31">
            <v>0</v>
          </cell>
          <cell r="V31">
            <v>130</v>
          </cell>
          <cell r="W31">
            <v>710</v>
          </cell>
        </row>
        <row r="32">
          <cell r="A32">
            <v>792</v>
          </cell>
          <cell r="B32" t="str">
            <v>2007</v>
          </cell>
          <cell r="C32" t="str">
            <v>23</v>
          </cell>
          <cell r="D32" t="str">
            <v>1196</v>
          </cell>
          <cell r="E32" t="str">
            <v>AA</v>
          </cell>
          <cell r="F32" t="str">
            <v>2</v>
          </cell>
          <cell r="G32" t="str">
            <v>D</v>
          </cell>
          <cell r="H32" t="str">
            <v>A01</v>
          </cell>
          <cell r="I32" t="str">
            <v>9999</v>
          </cell>
          <cell r="J32">
            <v>30</v>
          </cell>
          <cell r="K32">
            <v>67</v>
          </cell>
          <cell r="L32">
            <v>31</v>
          </cell>
          <cell r="M32">
            <v>65</v>
          </cell>
          <cell r="N32">
            <v>23</v>
          </cell>
          <cell r="O32">
            <v>98</v>
          </cell>
          <cell r="P32">
            <v>47</v>
          </cell>
          <cell r="Q32">
            <v>112</v>
          </cell>
          <cell r="R32">
            <v>0</v>
          </cell>
          <cell r="S32">
            <v>0</v>
          </cell>
          <cell r="T32">
            <v>0</v>
          </cell>
          <cell r="U32">
            <v>0</v>
          </cell>
          <cell r="V32">
            <v>131</v>
          </cell>
          <cell r="W32">
            <v>342</v>
          </cell>
        </row>
        <row r="33">
          <cell r="A33">
            <v>802</v>
          </cell>
          <cell r="B33" t="str">
            <v>2007</v>
          </cell>
          <cell r="C33" t="str">
            <v>23</v>
          </cell>
          <cell r="D33" t="str">
            <v>2464</v>
          </cell>
          <cell r="E33" t="str">
            <v>AA</v>
          </cell>
          <cell r="F33" t="str">
            <v>1</v>
          </cell>
          <cell r="G33" t="str">
            <v>D</v>
          </cell>
          <cell r="H33" t="str">
            <v>A01</v>
          </cell>
          <cell r="I33" t="str">
            <v>9999</v>
          </cell>
          <cell r="J33">
            <v>306</v>
          </cell>
          <cell r="K33">
            <v>307</v>
          </cell>
          <cell r="L33">
            <v>271</v>
          </cell>
          <cell r="M33">
            <v>221</v>
          </cell>
          <cell r="N33">
            <v>234</v>
          </cell>
          <cell r="O33">
            <v>220</v>
          </cell>
          <cell r="P33">
            <v>280</v>
          </cell>
          <cell r="Q33">
            <v>211</v>
          </cell>
          <cell r="V33">
            <v>1091</v>
          </cell>
          <cell r="W33">
            <v>959</v>
          </cell>
        </row>
        <row r="34">
          <cell r="A34">
            <v>853</v>
          </cell>
          <cell r="B34" t="str">
            <v>2007</v>
          </cell>
          <cell r="C34" t="str">
            <v>23</v>
          </cell>
          <cell r="D34" t="str">
            <v>2488</v>
          </cell>
          <cell r="E34" t="str">
            <v>AA</v>
          </cell>
          <cell r="F34" t="str">
            <v>1</v>
          </cell>
          <cell r="G34" t="str">
            <v>D</v>
          </cell>
          <cell r="H34" t="str">
            <v>A01</v>
          </cell>
          <cell r="I34" t="str">
            <v>9999</v>
          </cell>
          <cell r="J34">
            <v>170</v>
          </cell>
          <cell r="K34">
            <v>203</v>
          </cell>
          <cell r="L34">
            <v>166</v>
          </cell>
          <cell r="M34">
            <v>232</v>
          </cell>
          <cell r="N34">
            <v>164</v>
          </cell>
          <cell r="O34">
            <v>193</v>
          </cell>
          <cell r="P34">
            <v>189</v>
          </cell>
          <cell r="Q34">
            <v>184</v>
          </cell>
          <cell r="R34">
            <v>0</v>
          </cell>
          <cell r="S34">
            <v>0</v>
          </cell>
          <cell r="T34">
            <v>0</v>
          </cell>
          <cell r="U34">
            <v>0</v>
          </cell>
          <cell r="V34">
            <v>689</v>
          </cell>
          <cell r="W34">
            <v>812</v>
          </cell>
        </row>
        <row r="35">
          <cell r="A35">
            <v>880</v>
          </cell>
          <cell r="B35" t="str">
            <v>2007</v>
          </cell>
          <cell r="C35" t="str">
            <v>23</v>
          </cell>
          <cell r="D35" t="str">
            <v>2495</v>
          </cell>
          <cell r="E35" t="str">
            <v>AA</v>
          </cell>
          <cell r="F35" t="str">
            <v>1</v>
          </cell>
          <cell r="G35" t="str">
            <v>D</v>
          </cell>
          <cell r="H35" t="str">
            <v>A01</v>
          </cell>
          <cell r="I35" t="str">
            <v>9999</v>
          </cell>
          <cell r="J35">
            <v>99</v>
          </cell>
          <cell r="K35">
            <v>355</v>
          </cell>
          <cell r="L35">
            <v>54</v>
          </cell>
          <cell r="M35">
            <v>249</v>
          </cell>
          <cell r="N35">
            <v>57</v>
          </cell>
          <cell r="O35">
            <v>300</v>
          </cell>
          <cell r="P35">
            <v>56</v>
          </cell>
          <cell r="Q35">
            <v>254</v>
          </cell>
          <cell r="R35">
            <v>0</v>
          </cell>
          <cell r="S35">
            <v>0</v>
          </cell>
          <cell r="T35">
            <v>0</v>
          </cell>
          <cell r="U35">
            <v>0</v>
          </cell>
          <cell r="V35">
            <v>266</v>
          </cell>
          <cell r="W35">
            <v>1158</v>
          </cell>
        </row>
        <row r="36">
          <cell r="A36">
            <v>906</v>
          </cell>
          <cell r="B36" t="str">
            <v>2007</v>
          </cell>
          <cell r="C36" t="str">
            <v>24</v>
          </cell>
          <cell r="D36" t="str">
            <v>2517</v>
          </cell>
          <cell r="E36" t="str">
            <v>AA</v>
          </cell>
          <cell r="F36" t="str">
            <v>1</v>
          </cell>
          <cell r="G36" t="str">
            <v>D</v>
          </cell>
          <cell r="H36" t="str">
            <v>A01</v>
          </cell>
          <cell r="I36" t="str">
            <v>9999</v>
          </cell>
          <cell r="J36">
            <v>325</v>
          </cell>
          <cell r="K36">
            <v>206</v>
          </cell>
          <cell r="L36">
            <v>329</v>
          </cell>
          <cell r="M36">
            <v>218</v>
          </cell>
          <cell r="N36">
            <v>265</v>
          </cell>
          <cell r="O36">
            <v>202</v>
          </cell>
          <cell r="P36">
            <v>267</v>
          </cell>
          <cell r="Q36">
            <v>212</v>
          </cell>
          <cell r="R36">
            <v>0</v>
          </cell>
          <cell r="S36">
            <v>0</v>
          </cell>
          <cell r="T36">
            <v>0</v>
          </cell>
          <cell r="U36">
            <v>0</v>
          </cell>
          <cell r="V36">
            <v>1186</v>
          </cell>
          <cell r="W36">
            <v>838</v>
          </cell>
        </row>
        <row r="37">
          <cell r="A37">
            <v>934</v>
          </cell>
          <cell r="B37" t="str">
            <v>2007</v>
          </cell>
          <cell r="C37" t="str">
            <v>26</v>
          </cell>
          <cell r="D37" t="str">
            <v>2547</v>
          </cell>
          <cell r="E37" t="str">
            <v>AA</v>
          </cell>
          <cell r="F37" t="str">
            <v>1</v>
          </cell>
          <cell r="G37" t="str">
            <v>D</v>
          </cell>
          <cell r="H37" t="str">
            <v>A01</v>
          </cell>
          <cell r="I37" t="str">
            <v>9999</v>
          </cell>
          <cell r="J37">
            <v>223</v>
          </cell>
          <cell r="K37">
            <v>525</v>
          </cell>
          <cell r="L37">
            <v>231</v>
          </cell>
          <cell r="M37">
            <v>546</v>
          </cell>
          <cell r="N37">
            <v>0</v>
          </cell>
          <cell r="O37">
            <v>0</v>
          </cell>
          <cell r="P37">
            <v>0</v>
          </cell>
          <cell r="Q37">
            <v>0</v>
          </cell>
          <cell r="R37">
            <v>0</v>
          </cell>
          <cell r="S37">
            <v>0</v>
          </cell>
          <cell r="T37">
            <v>0</v>
          </cell>
          <cell r="U37">
            <v>0</v>
          </cell>
          <cell r="V37">
            <v>454</v>
          </cell>
          <cell r="W37">
            <v>1071</v>
          </cell>
        </row>
        <row r="38">
          <cell r="A38">
            <v>958</v>
          </cell>
          <cell r="B38" t="str">
            <v>2007</v>
          </cell>
          <cell r="C38" t="str">
            <v>27</v>
          </cell>
          <cell r="D38" t="str">
            <v>0292</v>
          </cell>
          <cell r="E38" t="str">
            <v>AA</v>
          </cell>
          <cell r="F38" t="str">
            <v>1</v>
          </cell>
          <cell r="G38" t="str">
            <v>D</v>
          </cell>
          <cell r="H38" t="str">
            <v>A01</v>
          </cell>
          <cell r="I38" t="str">
            <v>9999</v>
          </cell>
          <cell r="J38">
            <v>67</v>
          </cell>
          <cell r="K38">
            <v>107</v>
          </cell>
          <cell r="L38">
            <v>56</v>
          </cell>
          <cell r="M38">
            <v>121</v>
          </cell>
          <cell r="N38">
            <v>74</v>
          </cell>
          <cell r="O38">
            <v>106</v>
          </cell>
          <cell r="P38">
            <v>118</v>
          </cell>
          <cell r="Q38">
            <v>144</v>
          </cell>
          <cell r="R38">
            <v>0</v>
          </cell>
          <cell r="S38">
            <v>0</v>
          </cell>
          <cell r="T38">
            <v>0</v>
          </cell>
          <cell r="U38">
            <v>0</v>
          </cell>
          <cell r="V38">
            <v>315</v>
          </cell>
          <cell r="W38">
            <v>478</v>
          </cell>
        </row>
        <row r="39">
          <cell r="A39">
            <v>984</v>
          </cell>
          <cell r="B39" t="str">
            <v>2007</v>
          </cell>
          <cell r="C39" t="str">
            <v>27</v>
          </cell>
          <cell r="D39" t="str">
            <v>2581</v>
          </cell>
          <cell r="E39" t="str">
            <v>AA</v>
          </cell>
          <cell r="F39" t="str">
            <v>1</v>
          </cell>
          <cell r="G39" t="str">
            <v>D</v>
          </cell>
          <cell r="H39" t="str">
            <v>A01</v>
          </cell>
          <cell r="I39" t="str">
            <v>9999</v>
          </cell>
          <cell r="J39">
            <v>70</v>
          </cell>
          <cell r="K39">
            <v>174</v>
          </cell>
          <cell r="L39">
            <v>109</v>
          </cell>
          <cell r="M39">
            <v>150</v>
          </cell>
          <cell r="N39">
            <v>76</v>
          </cell>
          <cell r="O39">
            <v>169</v>
          </cell>
          <cell r="P39">
            <v>101</v>
          </cell>
          <cell r="Q39">
            <v>153</v>
          </cell>
          <cell r="R39">
            <v>0</v>
          </cell>
          <cell r="S39">
            <v>0</v>
          </cell>
          <cell r="T39">
            <v>0</v>
          </cell>
          <cell r="U39">
            <v>0</v>
          </cell>
          <cell r="V39">
            <v>356</v>
          </cell>
          <cell r="W39">
            <v>646</v>
          </cell>
        </row>
        <row r="40">
          <cell r="A40">
            <v>1025</v>
          </cell>
          <cell r="B40" t="str">
            <v>2007</v>
          </cell>
          <cell r="C40" t="str">
            <v>27</v>
          </cell>
          <cell r="D40" t="str">
            <v>2612</v>
          </cell>
          <cell r="E40" t="str">
            <v>AA</v>
          </cell>
          <cell r="F40" t="str">
            <v>1</v>
          </cell>
          <cell r="G40" t="str">
            <v>D</v>
          </cell>
          <cell r="H40" t="str">
            <v>A01</v>
          </cell>
          <cell r="I40" t="str">
            <v>9999</v>
          </cell>
          <cell r="J40">
            <v>72</v>
          </cell>
          <cell r="K40">
            <v>114</v>
          </cell>
          <cell r="L40">
            <v>81</v>
          </cell>
          <cell r="M40">
            <v>125</v>
          </cell>
          <cell r="N40">
            <v>0</v>
          </cell>
          <cell r="O40">
            <v>146</v>
          </cell>
          <cell r="P40">
            <v>0</v>
          </cell>
          <cell r="Q40">
            <v>204</v>
          </cell>
          <cell r="R40">
            <v>0</v>
          </cell>
          <cell r="S40">
            <v>0</v>
          </cell>
          <cell r="T40">
            <v>0</v>
          </cell>
          <cell r="U40">
            <v>0</v>
          </cell>
          <cell r="V40">
            <v>153</v>
          </cell>
          <cell r="W40">
            <v>589</v>
          </cell>
        </row>
        <row r="41">
          <cell r="A41">
            <v>1029</v>
          </cell>
          <cell r="B41" t="str">
            <v>2007</v>
          </cell>
          <cell r="C41" t="str">
            <v>27</v>
          </cell>
          <cell r="D41" t="str">
            <v>2613</v>
          </cell>
          <cell r="E41" t="str">
            <v>AA</v>
          </cell>
          <cell r="F41" t="str">
            <v>1</v>
          </cell>
          <cell r="G41" t="str">
            <v>D</v>
          </cell>
          <cell r="H41" t="str">
            <v>A01</v>
          </cell>
          <cell r="I41" t="str">
            <v>9999</v>
          </cell>
          <cell r="J41">
            <v>0</v>
          </cell>
          <cell r="K41">
            <v>0</v>
          </cell>
          <cell r="L41">
            <v>142</v>
          </cell>
          <cell r="M41">
            <v>104</v>
          </cell>
          <cell r="N41">
            <v>184</v>
          </cell>
          <cell r="O41">
            <v>103</v>
          </cell>
          <cell r="P41">
            <v>178</v>
          </cell>
          <cell r="Q41">
            <v>130</v>
          </cell>
          <cell r="R41">
            <v>0</v>
          </cell>
          <cell r="S41">
            <v>0</v>
          </cell>
          <cell r="T41">
            <v>0</v>
          </cell>
          <cell r="U41">
            <v>0</v>
          </cell>
          <cell r="V41">
            <v>504</v>
          </cell>
          <cell r="W41">
            <v>337</v>
          </cell>
        </row>
        <row r="42">
          <cell r="A42">
            <v>1036</v>
          </cell>
          <cell r="B42" t="str">
            <v>2007</v>
          </cell>
          <cell r="C42" t="str">
            <v>27</v>
          </cell>
          <cell r="D42" t="str">
            <v>2614</v>
          </cell>
          <cell r="E42" t="str">
            <v>AA</v>
          </cell>
          <cell r="F42" t="str">
            <v>1</v>
          </cell>
          <cell r="G42" t="str">
            <v>D</v>
          </cell>
          <cell r="H42" t="str">
            <v>A01</v>
          </cell>
          <cell r="I42" t="str">
            <v>9999</v>
          </cell>
          <cell r="J42">
            <v>374</v>
          </cell>
          <cell r="K42">
            <v>725</v>
          </cell>
          <cell r="L42">
            <v>315</v>
          </cell>
          <cell r="M42">
            <v>663</v>
          </cell>
          <cell r="N42">
            <v>304</v>
          </cell>
          <cell r="O42">
            <v>657</v>
          </cell>
          <cell r="P42">
            <v>435</v>
          </cell>
          <cell r="Q42">
            <v>638</v>
          </cell>
          <cell r="R42">
            <v>0</v>
          </cell>
          <cell r="S42">
            <v>0</v>
          </cell>
          <cell r="T42">
            <v>0</v>
          </cell>
          <cell r="U42">
            <v>0</v>
          </cell>
          <cell r="V42">
            <v>1428</v>
          </cell>
          <cell r="W42">
            <v>2683</v>
          </cell>
        </row>
        <row r="43">
          <cell r="A43">
            <v>1047</v>
          </cell>
          <cell r="B43" t="str">
            <v>2007</v>
          </cell>
          <cell r="C43" t="str">
            <v>27</v>
          </cell>
          <cell r="D43" t="str">
            <v>2614</v>
          </cell>
          <cell r="E43" t="str">
            <v>AA</v>
          </cell>
          <cell r="F43" t="str">
            <v>2</v>
          </cell>
          <cell r="G43" t="str">
            <v>D</v>
          </cell>
          <cell r="H43" t="str">
            <v>A01</v>
          </cell>
          <cell r="I43" t="str">
            <v>9999</v>
          </cell>
          <cell r="J43">
            <v>0</v>
          </cell>
          <cell r="K43">
            <v>0</v>
          </cell>
          <cell r="L43">
            <v>0</v>
          </cell>
          <cell r="M43">
            <v>0</v>
          </cell>
          <cell r="N43">
            <v>0</v>
          </cell>
          <cell r="O43">
            <v>0</v>
          </cell>
          <cell r="P43">
            <v>15</v>
          </cell>
          <cell r="Q43">
            <v>6</v>
          </cell>
          <cell r="R43">
            <v>0</v>
          </cell>
          <cell r="S43">
            <v>0</v>
          </cell>
          <cell r="T43">
            <v>0</v>
          </cell>
          <cell r="U43">
            <v>0</v>
          </cell>
          <cell r="V43">
            <v>15</v>
          </cell>
          <cell r="W43">
            <v>6</v>
          </cell>
        </row>
        <row r="44">
          <cell r="A44">
            <v>1070</v>
          </cell>
          <cell r="B44" t="str">
            <v>2007</v>
          </cell>
          <cell r="C44" t="str">
            <v>27</v>
          </cell>
          <cell r="D44" t="str">
            <v>2620</v>
          </cell>
          <cell r="E44" t="str">
            <v>AA</v>
          </cell>
          <cell r="F44" t="str">
            <v>1</v>
          </cell>
          <cell r="G44" t="str">
            <v>D</v>
          </cell>
          <cell r="H44" t="str">
            <v>A01</v>
          </cell>
          <cell r="I44" t="str">
            <v>9999</v>
          </cell>
          <cell r="J44">
            <v>78</v>
          </cell>
          <cell r="K44">
            <v>77</v>
          </cell>
          <cell r="L44">
            <v>0</v>
          </cell>
          <cell r="M44">
            <v>85</v>
          </cell>
          <cell r="N44">
            <v>0</v>
          </cell>
          <cell r="O44">
            <v>107</v>
          </cell>
          <cell r="P44">
            <v>0</v>
          </cell>
          <cell r="Q44">
            <v>116</v>
          </cell>
          <cell r="R44">
            <v>0</v>
          </cell>
          <cell r="S44">
            <v>0</v>
          </cell>
          <cell r="T44">
            <v>0</v>
          </cell>
          <cell r="U44">
            <v>0</v>
          </cell>
          <cell r="V44">
            <v>78</v>
          </cell>
          <cell r="W44">
            <v>385</v>
          </cell>
        </row>
        <row r="45">
          <cell r="A45">
            <v>1071</v>
          </cell>
          <cell r="B45" t="str">
            <v>2007</v>
          </cell>
          <cell r="C45" t="str">
            <v>27</v>
          </cell>
          <cell r="D45" t="str">
            <v>2621</v>
          </cell>
          <cell r="E45" t="str">
            <v>AA</v>
          </cell>
          <cell r="F45" t="str">
            <v>1</v>
          </cell>
          <cell r="G45" t="str">
            <v>D</v>
          </cell>
          <cell r="H45" t="str">
            <v>A01</v>
          </cell>
          <cell r="I45" t="str">
            <v>9999</v>
          </cell>
          <cell r="J45">
            <v>0</v>
          </cell>
          <cell r="K45">
            <v>0</v>
          </cell>
          <cell r="L45">
            <v>0</v>
          </cell>
          <cell r="M45">
            <v>0</v>
          </cell>
          <cell r="N45">
            <v>0</v>
          </cell>
          <cell r="O45">
            <v>0</v>
          </cell>
          <cell r="P45">
            <v>0</v>
          </cell>
          <cell r="Q45">
            <v>31</v>
          </cell>
          <cell r="R45">
            <v>0</v>
          </cell>
          <cell r="S45">
            <v>0</v>
          </cell>
          <cell r="T45">
            <v>0</v>
          </cell>
          <cell r="U45">
            <v>0</v>
          </cell>
          <cell r="V45">
            <v>0</v>
          </cell>
          <cell r="W45">
            <v>31</v>
          </cell>
        </row>
        <row r="46">
          <cell r="A46">
            <v>1107</v>
          </cell>
          <cell r="B46" t="str">
            <v>2007</v>
          </cell>
          <cell r="C46" t="str">
            <v>28</v>
          </cell>
          <cell r="D46" t="str">
            <v>2667</v>
          </cell>
          <cell r="E46" t="str">
            <v>AA</v>
          </cell>
          <cell r="F46" t="str">
            <v>1</v>
          </cell>
          <cell r="G46" t="str">
            <v>D</v>
          </cell>
          <cell r="H46" t="str">
            <v>A01</v>
          </cell>
          <cell r="I46" t="str">
            <v>9999</v>
          </cell>
          <cell r="J46">
            <v>119</v>
          </cell>
          <cell r="K46">
            <v>63</v>
          </cell>
          <cell r="L46">
            <v>130</v>
          </cell>
          <cell r="M46">
            <v>71</v>
          </cell>
          <cell r="N46">
            <v>133</v>
          </cell>
          <cell r="O46">
            <v>69</v>
          </cell>
          <cell r="P46">
            <v>174</v>
          </cell>
          <cell r="Q46">
            <v>94</v>
          </cell>
          <cell r="R46">
            <v>0</v>
          </cell>
          <cell r="S46">
            <v>0</v>
          </cell>
          <cell r="T46">
            <v>0</v>
          </cell>
          <cell r="U46">
            <v>0</v>
          </cell>
          <cell r="V46">
            <v>556</v>
          </cell>
          <cell r="W46">
            <v>297</v>
          </cell>
        </row>
        <row r="47">
          <cell r="A47">
            <v>1113</v>
          </cell>
          <cell r="B47" t="str">
            <v>2007</v>
          </cell>
          <cell r="C47" t="str">
            <v>28</v>
          </cell>
          <cell r="D47" t="str">
            <v>2669</v>
          </cell>
          <cell r="E47" t="str">
            <v>AA</v>
          </cell>
          <cell r="F47" t="str">
            <v>1</v>
          </cell>
          <cell r="G47" t="str">
            <v>D</v>
          </cell>
          <cell r="H47" t="str">
            <v>A01</v>
          </cell>
          <cell r="I47" t="str">
            <v>9999</v>
          </cell>
          <cell r="J47">
            <v>266</v>
          </cell>
          <cell r="K47">
            <v>602</v>
          </cell>
          <cell r="L47">
            <v>211</v>
          </cell>
          <cell r="M47">
            <v>558</v>
          </cell>
          <cell r="N47">
            <v>254</v>
          </cell>
          <cell r="O47">
            <v>495</v>
          </cell>
          <cell r="P47">
            <v>336</v>
          </cell>
          <cell r="Q47">
            <v>541</v>
          </cell>
          <cell r="R47">
            <v>0</v>
          </cell>
          <cell r="S47">
            <v>0</v>
          </cell>
          <cell r="T47">
            <v>0</v>
          </cell>
          <cell r="U47">
            <v>0</v>
          </cell>
          <cell r="V47">
            <v>1067</v>
          </cell>
          <cell r="W47">
            <v>2196</v>
          </cell>
        </row>
        <row r="48">
          <cell r="A48">
            <v>1126</v>
          </cell>
          <cell r="B48" t="str">
            <v>2007</v>
          </cell>
          <cell r="C48" t="str">
            <v>28</v>
          </cell>
          <cell r="D48" t="str">
            <v>2671</v>
          </cell>
          <cell r="E48" t="str">
            <v>AA</v>
          </cell>
          <cell r="F48" t="str">
            <v>1</v>
          </cell>
          <cell r="G48" t="str">
            <v>D</v>
          </cell>
          <cell r="H48" t="str">
            <v>A01</v>
          </cell>
          <cell r="I48" t="str">
            <v>9999</v>
          </cell>
          <cell r="J48">
            <v>0</v>
          </cell>
          <cell r="K48">
            <v>414</v>
          </cell>
          <cell r="L48">
            <v>0</v>
          </cell>
          <cell r="M48">
            <v>387</v>
          </cell>
          <cell r="N48">
            <v>0</v>
          </cell>
          <cell r="O48">
            <v>397</v>
          </cell>
          <cell r="P48">
            <v>0</v>
          </cell>
          <cell r="Q48">
            <v>425</v>
          </cell>
          <cell r="R48">
            <v>0</v>
          </cell>
          <cell r="S48">
            <v>0</v>
          </cell>
          <cell r="T48">
            <v>0</v>
          </cell>
          <cell r="U48">
            <v>0</v>
          </cell>
          <cell r="V48">
            <v>0</v>
          </cell>
          <cell r="W48">
            <v>1623</v>
          </cell>
        </row>
        <row r="49">
          <cell r="A49">
            <v>1134</v>
          </cell>
          <cell r="B49" t="str">
            <v>2007</v>
          </cell>
          <cell r="C49" t="str">
            <v>28</v>
          </cell>
          <cell r="D49" t="str">
            <v>2674</v>
          </cell>
          <cell r="E49" t="str">
            <v>AA</v>
          </cell>
          <cell r="F49" t="str">
            <v>1</v>
          </cell>
          <cell r="G49" t="str">
            <v>D</v>
          </cell>
          <cell r="H49" t="str">
            <v>A01</v>
          </cell>
          <cell r="I49" t="str">
            <v>9999</v>
          </cell>
          <cell r="J49">
            <v>0</v>
          </cell>
          <cell r="K49">
            <v>1114</v>
          </cell>
          <cell r="L49">
            <v>0</v>
          </cell>
          <cell r="M49">
            <v>1025</v>
          </cell>
          <cell r="N49">
            <v>0</v>
          </cell>
          <cell r="O49">
            <v>1034</v>
          </cell>
          <cell r="P49">
            <v>0</v>
          </cell>
          <cell r="Q49">
            <v>1110</v>
          </cell>
          <cell r="R49">
            <v>0</v>
          </cell>
          <cell r="S49">
            <v>0</v>
          </cell>
          <cell r="T49">
            <v>0</v>
          </cell>
          <cell r="U49">
            <v>0</v>
          </cell>
          <cell r="V49">
            <v>0</v>
          </cell>
          <cell r="W49">
            <v>4283</v>
          </cell>
        </row>
        <row r="50">
          <cell r="A50">
            <v>1159</v>
          </cell>
          <cell r="B50" t="str">
            <v>2007</v>
          </cell>
          <cell r="C50" t="str">
            <v>29</v>
          </cell>
          <cell r="D50" t="str">
            <v>0316</v>
          </cell>
          <cell r="E50" t="str">
            <v>AA</v>
          </cell>
          <cell r="F50" t="str">
            <v>1</v>
          </cell>
          <cell r="G50" t="str">
            <v>D</v>
          </cell>
          <cell r="H50" t="str">
            <v>A01</v>
          </cell>
          <cell r="I50" t="str">
            <v>9999</v>
          </cell>
          <cell r="J50">
            <v>0</v>
          </cell>
          <cell r="K50">
            <v>169</v>
          </cell>
          <cell r="L50">
            <v>0</v>
          </cell>
          <cell r="M50">
            <v>174</v>
          </cell>
          <cell r="N50">
            <v>0</v>
          </cell>
          <cell r="O50">
            <v>188</v>
          </cell>
          <cell r="P50">
            <v>0</v>
          </cell>
          <cell r="Q50">
            <v>212</v>
          </cell>
          <cell r="R50">
            <v>0</v>
          </cell>
          <cell r="S50">
            <v>0</v>
          </cell>
          <cell r="T50">
            <v>0</v>
          </cell>
          <cell r="U50">
            <v>0</v>
          </cell>
          <cell r="V50">
            <v>0</v>
          </cell>
          <cell r="W50">
            <v>743</v>
          </cell>
        </row>
        <row r="51">
          <cell r="A51">
            <v>1175</v>
          </cell>
          <cell r="B51" t="str">
            <v>2007</v>
          </cell>
          <cell r="C51" t="str">
            <v>29</v>
          </cell>
          <cell r="D51" t="str">
            <v>2691</v>
          </cell>
          <cell r="E51" t="str">
            <v>AA</v>
          </cell>
          <cell r="F51" t="str">
            <v>1</v>
          </cell>
          <cell r="G51" t="str">
            <v>D</v>
          </cell>
          <cell r="H51" t="str">
            <v>A01</v>
          </cell>
          <cell r="I51" t="str">
            <v>9999</v>
          </cell>
          <cell r="J51">
            <v>52</v>
          </cell>
          <cell r="K51">
            <v>47</v>
          </cell>
          <cell r="L51">
            <v>56</v>
          </cell>
          <cell r="M51">
            <v>38</v>
          </cell>
          <cell r="N51">
            <v>51</v>
          </cell>
          <cell r="O51">
            <v>39</v>
          </cell>
          <cell r="P51">
            <v>79</v>
          </cell>
          <cell r="Q51">
            <v>43</v>
          </cell>
          <cell r="R51">
            <v>0</v>
          </cell>
          <cell r="S51">
            <v>0</v>
          </cell>
          <cell r="T51">
            <v>0</v>
          </cell>
          <cell r="U51">
            <v>0</v>
          </cell>
          <cell r="V51">
            <v>238</v>
          </cell>
          <cell r="W51">
            <v>167</v>
          </cell>
        </row>
        <row r="52">
          <cell r="A52">
            <v>1179</v>
          </cell>
          <cell r="B52" t="str">
            <v>2007</v>
          </cell>
          <cell r="C52" t="str">
            <v>29</v>
          </cell>
          <cell r="D52" t="str">
            <v>2692</v>
          </cell>
          <cell r="E52" t="str">
            <v>AA</v>
          </cell>
          <cell r="F52" t="str">
            <v>1</v>
          </cell>
          <cell r="G52" t="str">
            <v>D</v>
          </cell>
          <cell r="H52" t="str">
            <v>A01</v>
          </cell>
          <cell r="I52" t="str">
            <v>9999</v>
          </cell>
          <cell r="J52">
            <v>270</v>
          </cell>
          <cell r="K52">
            <v>217</v>
          </cell>
          <cell r="L52">
            <v>270</v>
          </cell>
          <cell r="M52">
            <v>199</v>
          </cell>
          <cell r="N52">
            <v>296</v>
          </cell>
          <cell r="O52">
            <v>195</v>
          </cell>
          <cell r="P52">
            <v>358</v>
          </cell>
          <cell r="Q52">
            <v>193</v>
          </cell>
          <cell r="R52">
            <v>0</v>
          </cell>
          <cell r="S52">
            <v>0</v>
          </cell>
          <cell r="T52">
            <v>0</v>
          </cell>
          <cell r="U52">
            <v>0</v>
          </cell>
          <cell r="V52">
            <v>1194</v>
          </cell>
          <cell r="W52">
            <v>804</v>
          </cell>
        </row>
        <row r="53">
          <cell r="A53">
            <v>1196</v>
          </cell>
          <cell r="B53" t="str">
            <v>2007</v>
          </cell>
          <cell r="C53" t="str">
            <v>30</v>
          </cell>
          <cell r="D53" t="str">
            <v>2705</v>
          </cell>
          <cell r="E53" t="str">
            <v>AA</v>
          </cell>
          <cell r="F53" t="str">
            <v>1</v>
          </cell>
          <cell r="G53" t="str">
            <v>D</v>
          </cell>
          <cell r="H53" t="str">
            <v>A01</v>
          </cell>
          <cell r="I53" t="str">
            <v>9999</v>
          </cell>
          <cell r="J53">
            <v>47</v>
          </cell>
          <cell r="K53">
            <v>4</v>
          </cell>
          <cell r="L53">
            <v>57</v>
          </cell>
          <cell r="M53">
            <v>6</v>
          </cell>
          <cell r="N53">
            <v>53</v>
          </cell>
          <cell r="O53">
            <v>18</v>
          </cell>
          <cell r="P53">
            <v>69</v>
          </cell>
          <cell r="Q53">
            <v>14</v>
          </cell>
          <cell r="V53">
            <v>226</v>
          </cell>
          <cell r="W53">
            <v>42</v>
          </cell>
        </row>
        <row r="54">
          <cell r="A54">
            <v>1215</v>
          </cell>
          <cell r="B54" t="str">
            <v>2007</v>
          </cell>
          <cell r="C54" t="str">
            <v>33</v>
          </cell>
          <cell r="D54" t="str">
            <v>0332</v>
          </cell>
          <cell r="E54" t="str">
            <v>AA</v>
          </cell>
          <cell r="F54" t="str">
            <v>1</v>
          </cell>
          <cell r="G54" t="str">
            <v>D</v>
          </cell>
          <cell r="H54" t="str">
            <v>A01</v>
          </cell>
          <cell r="I54" t="str">
            <v>9999</v>
          </cell>
          <cell r="J54">
            <v>44</v>
          </cell>
          <cell r="K54">
            <v>147</v>
          </cell>
          <cell r="L54">
            <v>50</v>
          </cell>
          <cell r="M54">
            <v>139</v>
          </cell>
          <cell r="N54">
            <v>57</v>
          </cell>
          <cell r="O54">
            <v>136</v>
          </cell>
          <cell r="P54">
            <v>89</v>
          </cell>
          <cell r="Q54">
            <v>157</v>
          </cell>
          <cell r="R54">
            <v>0</v>
          </cell>
          <cell r="S54">
            <v>0</v>
          </cell>
          <cell r="T54">
            <v>0</v>
          </cell>
          <cell r="U54">
            <v>0</v>
          </cell>
          <cell r="V54">
            <v>240</v>
          </cell>
          <cell r="W54">
            <v>579</v>
          </cell>
        </row>
        <row r="55">
          <cell r="A55">
            <v>1251</v>
          </cell>
          <cell r="B55" t="str">
            <v>2007</v>
          </cell>
          <cell r="C55" t="str">
            <v>33</v>
          </cell>
          <cell r="D55" t="str">
            <v>2729</v>
          </cell>
          <cell r="E55" t="str">
            <v>AA</v>
          </cell>
          <cell r="F55" t="str">
            <v>1</v>
          </cell>
          <cell r="G55" t="str">
            <v>D</v>
          </cell>
          <cell r="H55" t="str">
            <v>A01</v>
          </cell>
          <cell r="I55" t="str">
            <v>9999</v>
          </cell>
          <cell r="J55">
            <v>0</v>
          </cell>
          <cell r="K55">
            <v>279</v>
          </cell>
          <cell r="L55">
            <v>0</v>
          </cell>
          <cell r="M55">
            <v>243</v>
          </cell>
          <cell r="N55">
            <v>0</v>
          </cell>
          <cell r="O55">
            <v>241</v>
          </cell>
          <cell r="P55">
            <v>0</v>
          </cell>
          <cell r="Q55">
            <v>235</v>
          </cell>
          <cell r="R55">
            <v>0</v>
          </cell>
          <cell r="S55">
            <v>0</v>
          </cell>
          <cell r="T55">
            <v>0</v>
          </cell>
          <cell r="U55">
            <v>0</v>
          </cell>
          <cell r="V55">
            <v>0</v>
          </cell>
          <cell r="W55">
            <v>998</v>
          </cell>
        </row>
        <row r="56">
          <cell r="A56">
            <v>1254</v>
          </cell>
          <cell r="B56" t="str">
            <v>2007</v>
          </cell>
          <cell r="C56" t="str">
            <v>33</v>
          </cell>
          <cell r="D56" t="str">
            <v>2731</v>
          </cell>
          <cell r="E56" t="str">
            <v>AA</v>
          </cell>
          <cell r="F56" t="str">
            <v>1</v>
          </cell>
          <cell r="G56" t="str">
            <v>D</v>
          </cell>
          <cell r="H56" t="str">
            <v>A01</v>
          </cell>
          <cell r="I56" t="str">
            <v>9999</v>
          </cell>
          <cell r="J56">
            <v>0</v>
          </cell>
          <cell r="K56">
            <v>0</v>
          </cell>
          <cell r="L56">
            <v>0</v>
          </cell>
          <cell r="M56">
            <v>0</v>
          </cell>
          <cell r="N56">
            <v>0</v>
          </cell>
          <cell r="O56">
            <v>0</v>
          </cell>
          <cell r="P56">
            <v>0</v>
          </cell>
          <cell r="Q56">
            <v>3</v>
          </cell>
          <cell r="R56">
            <v>0</v>
          </cell>
          <cell r="S56">
            <v>0</v>
          </cell>
          <cell r="T56">
            <v>0</v>
          </cell>
          <cell r="U56">
            <v>0</v>
          </cell>
          <cell r="V56">
            <v>0</v>
          </cell>
          <cell r="W56">
            <v>3</v>
          </cell>
        </row>
        <row r="57">
          <cell r="A57">
            <v>1273</v>
          </cell>
          <cell r="B57" t="str">
            <v>2007</v>
          </cell>
          <cell r="C57" t="str">
            <v>34</v>
          </cell>
          <cell r="D57" t="str">
            <v>0336</v>
          </cell>
          <cell r="E57" t="str">
            <v>AA</v>
          </cell>
          <cell r="F57" t="str">
            <v>1</v>
          </cell>
          <cell r="G57" t="str">
            <v>D</v>
          </cell>
          <cell r="H57" t="str">
            <v>A01</v>
          </cell>
          <cell r="I57" t="str">
            <v>9999</v>
          </cell>
          <cell r="J57">
            <v>64</v>
          </cell>
          <cell r="K57">
            <v>78</v>
          </cell>
          <cell r="L57">
            <v>61</v>
          </cell>
          <cell r="M57">
            <v>89</v>
          </cell>
          <cell r="N57">
            <v>58</v>
          </cell>
          <cell r="O57">
            <v>99</v>
          </cell>
          <cell r="P57">
            <v>69</v>
          </cell>
          <cell r="Q57">
            <v>124</v>
          </cell>
          <cell r="R57">
            <v>0</v>
          </cell>
          <cell r="S57">
            <v>0</v>
          </cell>
          <cell r="T57">
            <v>0</v>
          </cell>
          <cell r="U57">
            <v>0</v>
          </cell>
          <cell r="V57">
            <v>252</v>
          </cell>
          <cell r="W57">
            <v>390</v>
          </cell>
        </row>
        <row r="58">
          <cell r="A58">
            <v>1333</v>
          </cell>
          <cell r="B58" t="str">
            <v>2007</v>
          </cell>
          <cell r="C58" t="str">
            <v>35</v>
          </cell>
          <cell r="D58" t="str">
            <v>2764</v>
          </cell>
          <cell r="E58" t="str">
            <v>AA</v>
          </cell>
          <cell r="F58" t="str">
            <v>1</v>
          </cell>
          <cell r="G58" t="str">
            <v>D</v>
          </cell>
          <cell r="H58" t="str">
            <v>A01</v>
          </cell>
          <cell r="I58" t="str">
            <v>9999</v>
          </cell>
          <cell r="J58">
            <v>20</v>
          </cell>
          <cell r="K58">
            <v>69</v>
          </cell>
          <cell r="L58">
            <v>19</v>
          </cell>
          <cell r="M58">
            <v>48</v>
          </cell>
          <cell r="N58">
            <v>17</v>
          </cell>
          <cell r="O58">
            <v>89</v>
          </cell>
          <cell r="P58">
            <v>24</v>
          </cell>
          <cell r="Q58">
            <v>93</v>
          </cell>
          <cell r="R58">
            <v>0</v>
          </cell>
          <cell r="S58">
            <v>0</v>
          </cell>
          <cell r="T58">
            <v>0</v>
          </cell>
          <cell r="U58">
            <v>0</v>
          </cell>
          <cell r="V58">
            <v>80</v>
          </cell>
          <cell r="W58">
            <v>299</v>
          </cell>
        </row>
        <row r="59">
          <cell r="A59">
            <v>1365</v>
          </cell>
          <cell r="B59" t="str">
            <v>2007</v>
          </cell>
          <cell r="C59" t="str">
            <v>36</v>
          </cell>
          <cell r="D59" t="str">
            <v>2779</v>
          </cell>
          <cell r="E59" t="str">
            <v>AA</v>
          </cell>
          <cell r="F59" t="str">
            <v>1</v>
          </cell>
          <cell r="G59" t="str">
            <v>D</v>
          </cell>
          <cell r="H59" t="str">
            <v>A01</v>
          </cell>
          <cell r="I59" t="str">
            <v>9999</v>
          </cell>
          <cell r="J59">
            <v>35</v>
          </cell>
          <cell r="K59">
            <v>69</v>
          </cell>
          <cell r="L59">
            <v>41</v>
          </cell>
          <cell r="M59">
            <v>70</v>
          </cell>
          <cell r="N59">
            <v>50</v>
          </cell>
          <cell r="O59">
            <v>94</v>
          </cell>
          <cell r="P59">
            <v>32</v>
          </cell>
          <cell r="Q59">
            <v>90</v>
          </cell>
          <cell r="R59">
            <v>0</v>
          </cell>
          <cell r="S59">
            <v>0</v>
          </cell>
          <cell r="T59">
            <v>0</v>
          </cell>
          <cell r="U59">
            <v>0</v>
          </cell>
          <cell r="V59">
            <v>158</v>
          </cell>
          <cell r="W59">
            <v>323</v>
          </cell>
        </row>
        <row r="60">
          <cell r="A60">
            <v>1386</v>
          </cell>
          <cell r="B60" t="str">
            <v>2007</v>
          </cell>
          <cell r="C60" t="str">
            <v>37</v>
          </cell>
          <cell r="D60" t="str">
            <v>2780</v>
          </cell>
          <cell r="E60" t="str">
            <v>AA</v>
          </cell>
          <cell r="F60" t="str">
            <v>1</v>
          </cell>
          <cell r="G60" t="str">
            <v>D</v>
          </cell>
          <cell r="H60" t="str">
            <v>A01</v>
          </cell>
          <cell r="I60" t="str">
            <v>9999</v>
          </cell>
          <cell r="J60">
            <v>57</v>
          </cell>
          <cell r="K60">
            <v>32</v>
          </cell>
          <cell r="L60">
            <v>57</v>
          </cell>
          <cell r="M60">
            <v>36</v>
          </cell>
          <cell r="N60">
            <v>71</v>
          </cell>
          <cell r="O60">
            <v>44</v>
          </cell>
          <cell r="P60">
            <v>88</v>
          </cell>
          <cell r="Q60">
            <v>46</v>
          </cell>
          <cell r="R60">
            <v>0</v>
          </cell>
          <cell r="S60">
            <v>0</v>
          </cell>
          <cell r="T60">
            <v>0</v>
          </cell>
          <cell r="U60">
            <v>0</v>
          </cell>
          <cell r="V60">
            <v>273</v>
          </cell>
          <cell r="W60">
            <v>158</v>
          </cell>
        </row>
        <row r="61">
          <cell r="A61">
            <v>1390</v>
          </cell>
          <cell r="B61" t="str">
            <v>2007</v>
          </cell>
          <cell r="C61" t="str">
            <v>37</v>
          </cell>
          <cell r="D61" t="str">
            <v>2790</v>
          </cell>
          <cell r="E61" t="str">
            <v>AA</v>
          </cell>
          <cell r="F61" t="str">
            <v>1</v>
          </cell>
          <cell r="G61" t="str">
            <v>D</v>
          </cell>
          <cell r="H61" t="str">
            <v>A01</v>
          </cell>
          <cell r="I61" t="str">
            <v>9999</v>
          </cell>
          <cell r="J61">
            <v>82</v>
          </cell>
          <cell r="K61">
            <v>57</v>
          </cell>
          <cell r="L61">
            <v>98</v>
          </cell>
          <cell r="M61">
            <v>73</v>
          </cell>
          <cell r="N61">
            <v>109</v>
          </cell>
          <cell r="O61">
            <v>95</v>
          </cell>
          <cell r="P61">
            <v>134</v>
          </cell>
          <cell r="Q61">
            <v>96</v>
          </cell>
          <cell r="R61">
            <v>0</v>
          </cell>
          <cell r="S61">
            <v>0</v>
          </cell>
          <cell r="T61">
            <v>0</v>
          </cell>
          <cell r="U61">
            <v>0</v>
          </cell>
          <cell r="V61">
            <v>423</v>
          </cell>
          <cell r="W61">
            <v>321</v>
          </cell>
        </row>
        <row r="62">
          <cell r="A62">
            <v>1433</v>
          </cell>
          <cell r="B62" t="str">
            <v>2007</v>
          </cell>
          <cell r="C62" t="str">
            <v>40</v>
          </cell>
          <cell r="D62" t="str">
            <v>2848</v>
          </cell>
          <cell r="E62" t="str">
            <v>AA</v>
          </cell>
          <cell r="F62" t="str">
            <v>1</v>
          </cell>
          <cell r="G62" t="str">
            <v>D</v>
          </cell>
          <cell r="H62" t="str">
            <v>A01</v>
          </cell>
          <cell r="I62" t="str">
            <v>9999</v>
          </cell>
          <cell r="J62">
            <v>160</v>
          </cell>
          <cell r="K62">
            <v>284</v>
          </cell>
          <cell r="L62">
            <v>171</v>
          </cell>
          <cell r="M62">
            <v>259</v>
          </cell>
          <cell r="N62">
            <v>159</v>
          </cell>
          <cell r="O62">
            <v>262</v>
          </cell>
          <cell r="P62">
            <v>193</v>
          </cell>
          <cell r="Q62">
            <v>282</v>
          </cell>
          <cell r="R62">
            <v>0</v>
          </cell>
          <cell r="S62">
            <v>0</v>
          </cell>
          <cell r="T62">
            <v>0</v>
          </cell>
          <cell r="U62">
            <v>0</v>
          </cell>
          <cell r="V62">
            <v>683</v>
          </cell>
          <cell r="W62">
            <v>1087</v>
          </cell>
        </row>
        <row r="63">
          <cell r="A63">
            <v>1442</v>
          </cell>
          <cell r="B63" t="str">
            <v>2007</v>
          </cell>
          <cell r="C63" t="str">
            <v>40</v>
          </cell>
          <cell r="D63" t="str">
            <v>2859</v>
          </cell>
          <cell r="E63" t="str">
            <v>AA</v>
          </cell>
          <cell r="F63" t="str">
            <v>1</v>
          </cell>
          <cell r="G63" t="str">
            <v>D</v>
          </cell>
          <cell r="H63" t="str">
            <v>A01</v>
          </cell>
          <cell r="I63" t="str">
            <v>9999</v>
          </cell>
          <cell r="J63">
            <v>0</v>
          </cell>
          <cell r="K63">
            <v>649</v>
          </cell>
          <cell r="L63">
            <v>0</v>
          </cell>
          <cell r="M63">
            <v>602</v>
          </cell>
          <cell r="N63">
            <v>0</v>
          </cell>
          <cell r="O63">
            <v>738</v>
          </cell>
          <cell r="P63">
            <v>0</v>
          </cell>
          <cell r="Q63">
            <v>707</v>
          </cell>
          <cell r="R63">
            <v>0</v>
          </cell>
          <cell r="S63">
            <v>0</v>
          </cell>
          <cell r="T63">
            <v>0</v>
          </cell>
          <cell r="U63">
            <v>0</v>
          </cell>
          <cell r="V63">
            <v>0</v>
          </cell>
          <cell r="W63">
            <v>2696</v>
          </cell>
        </row>
        <row r="64">
          <cell r="A64">
            <v>1476</v>
          </cell>
          <cell r="B64" t="str">
            <v>2007</v>
          </cell>
          <cell r="C64" t="str">
            <v>42</v>
          </cell>
          <cell r="D64" t="str">
            <v>2883</v>
          </cell>
          <cell r="E64" t="str">
            <v>AA</v>
          </cell>
          <cell r="F64" t="str">
            <v>1</v>
          </cell>
          <cell r="G64" t="str">
            <v>D</v>
          </cell>
          <cell r="H64" t="str">
            <v>A01</v>
          </cell>
          <cell r="I64" t="str">
            <v>9999</v>
          </cell>
          <cell r="J64">
            <v>0</v>
          </cell>
          <cell r="K64">
            <v>148</v>
          </cell>
          <cell r="L64">
            <v>0</v>
          </cell>
          <cell r="M64">
            <v>129</v>
          </cell>
          <cell r="N64">
            <v>0</v>
          </cell>
          <cell r="O64">
            <v>181</v>
          </cell>
          <cell r="P64">
            <v>0</v>
          </cell>
          <cell r="Q64">
            <v>234</v>
          </cell>
          <cell r="R64">
            <v>0</v>
          </cell>
          <cell r="S64">
            <v>0</v>
          </cell>
          <cell r="T64">
            <v>0</v>
          </cell>
          <cell r="U64">
            <v>0</v>
          </cell>
          <cell r="V64">
            <v>0</v>
          </cell>
          <cell r="W64">
            <v>692</v>
          </cell>
        </row>
        <row r="65">
          <cell r="A65">
            <v>1485</v>
          </cell>
          <cell r="B65" t="str">
            <v>2007</v>
          </cell>
          <cell r="C65" t="str">
            <v>43</v>
          </cell>
          <cell r="D65" t="str">
            <v>0384</v>
          </cell>
          <cell r="E65" t="str">
            <v>AA</v>
          </cell>
          <cell r="F65" t="str">
            <v>1</v>
          </cell>
          <cell r="G65" t="str">
            <v>D</v>
          </cell>
          <cell r="H65" t="str">
            <v>A01</v>
          </cell>
          <cell r="I65" t="str">
            <v>9999</v>
          </cell>
          <cell r="J65">
            <v>48</v>
          </cell>
          <cell r="K65">
            <v>148</v>
          </cell>
          <cell r="L65">
            <v>58</v>
          </cell>
          <cell r="M65">
            <v>129</v>
          </cell>
          <cell r="N65">
            <v>53</v>
          </cell>
          <cell r="O65">
            <v>138</v>
          </cell>
          <cell r="P65">
            <v>74</v>
          </cell>
          <cell r="Q65">
            <v>151</v>
          </cell>
          <cell r="R65">
            <v>0</v>
          </cell>
          <cell r="S65">
            <v>0</v>
          </cell>
          <cell r="T65">
            <v>0</v>
          </cell>
          <cell r="U65">
            <v>0</v>
          </cell>
          <cell r="V65">
            <v>233</v>
          </cell>
          <cell r="W65">
            <v>566</v>
          </cell>
        </row>
        <row r="66">
          <cell r="A66">
            <v>1495</v>
          </cell>
          <cell r="B66" t="str">
            <v>2007</v>
          </cell>
          <cell r="C66" t="str">
            <v>43</v>
          </cell>
          <cell r="D66" t="str">
            <v>1332</v>
          </cell>
          <cell r="E66" t="str">
            <v>AA</v>
          </cell>
          <cell r="F66" t="str">
            <v>1</v>
          </cell>
          <cell r="G66" t="str">
            <v>D</v>
          </cell>
          <cell r="H66" t="str">
            <v>A01</v>
          </cell>
          <cell r="I66" t="str">
            <v>9999</v>
          </cell>
          <cell r="J66">
            <v>10</v>
          </cell>
          <cell r="K66">
            <v>80</v>
          </cell>
          <cell r="L66">
            <v>19</v>
          </cell>
          <cell r="M66">
            <v>82</v>
          </cell>
          <cell r="N66">
            <v>12</v>
          </cell>
          <cell r="O66">
            <v>79</v>
          </cell>
          <cell r="P66">
            <v>10</v>
          </cell>
          <cell r="Q66">
            <v>88</v>
          </cell>
          <cell r="V66">
            <v>51</v>
          </cell>
          <cell r="W66">
            <v>329</v>
          </cell>
        </row>
        <row r="67">
          <cell r="A67">
            <v>1513</v>
          </cell>
          <cell r="B67" t="str">
            <v>2007</v>
          </cell>
          <cell r="C67" t="str">
            <v>43</v>
          </cell>
          <cell r="D67" t="str">
            <v>2905</v>
          </cell>
          <cell r="E67" t="str">
            <v>AA</v>
          </cell>
          <cell r="F67" t="str">
            <v>1</v>
          </cell>
          <cell r="G67" t="str">
            <v>D</v>
          </cell>
          <cell r="H67" t="str">
            <v>A01</v>
          </cell>
          <cell r="I67" t="str">
            <v>9999</v>
          </cell>
          <cell r="J67">
            <v>0</v>
          </cell>
          <cell r="K67">
            <v>1</v>
          </cell>
          <cell r="L67">
            <v>0</v>
          </cell>
          <cell r="M67">
            <v>0</v>
          </cell>
          <cell r="N67">
            <v>0</v>
          </cell>
          <cell r="O67">
            <v>61</v>
          </cell>
          <cell r="P67">
            <v>0</v>
          </cell>
          <cell r="Q67">
            <v>56</v>
          </cell>
          <cell r="R67">
            <v>0</v>
          </cell>
          <cell r="S67">
            <v>0</v>
          </cell>
          <cell r="T67">
            <v>0</v>
          </cell>
          <cell r="U67">
            <v>0</v>
          </cell>
          <cell r="V67">
            <v>0</v>
          </cell>
          <cell r="W67">
            <v>118</v>
          </cell>
        </row>
        <row r="68">
          <cell r="A68">
            <v>1535</v>
          </cell>
          <cell r="B68" t="str">
            <v>2007</v>
          </cell>
          <cell r="C68" t="str">
            <v>44</v>
          </cell>
          <cell r="D68" t="str">
            <v>2915</v>
          </cell>
          <cell r="E68" t="str">
            <v>AA</v>
          </cell>
          <cell r="F68" t="str">
            <v>1</v>
          </cell>
          <cell r="G68" t="str">
            <v>D</v>
          </cell>
          <cell r="H68" t="str">
            <v>A01</v>
          </cell>
          <cell r="I68" t="str">
            <v>9999</v>
          </cell>
          <cell r="J68">
            <v>235</v>
          </cell>
          <cell r="K68">
            <v>154</v>
          </cell>
          <cell r="L68">
            <v>279</v>
          </cell>
          <cell r="M68">
            <v>199</v>
          </cell>
          <cell r="N68">
            <v>284</v>
          </cell>
          <cell r="O68">
            <v>225</v>
          </cell>
          <cell r="P68">
            <v>440</v>
          </cell>
          <cell r="Q68">
            <v>254</v>
          </cell>
          <cell r="R68">
            <v>0</v>
          </cell>
          <cell r="S68">
            <v>0</v>
          </cell>
          <cell r="T68">
            <v>0</v>
          </cell>
          <cell r="U68">
            <v>0</v>
          </cell>
          <cell r="V68">
            <v>1238</v>
          </cell>
          <cell r="W68">
            <v>832</v>
          </cell>
        </row>
        <row r="69">
          <cell r="A69">
            <v>1594</v>
          </cell>
          <cell r="B69" t="str">
            <v>2007</v>
          </cell>
          <cell r="C69" t="str">
            <v>47</v>
          </cell>
          <cell r="D69" t="str">
            <v>2953</v>
          </cell>
          <cell r="E69" t="str">
            <v>AA</v>
          </cell>
          <cell r="F69" t="str">
            <v>1</v>
          </cell>
          <cell r="G69" t="str">
            <v>D</v>
          </cell>
          <cell r="H69" t="str">
            <v>A01</v>
          </cell>
          <cell r="I69" t="str">
            <v>9999</v>
          </cell>
          <cell r="J69">
            <v>0</v>
          </cell>
          <cell r="K69">
            <v>0</v>
          </cell>
          <cell r="L69">
            <v>0</v>
          </cell>
          <cell r="M69">
            <v>0</v>
          </cell>
          <cell r="N69">
            <v>0</v>
          </cell>
          <cell r="O69">
            <v>0</v>
          </cell>
          <cell r="P69">
            <v>2</v>
          </cell>
          <cell r="Q69">
            <v>0</v>
          </cell>
          <cell r="R69">
            <v>0</v>
          </cell>
          <cell r="S69">
            <v>0</v>
          </cell>
          <cell r="T69">
            <v>0</v>
          </cell>
          <cell r="U69">
            <v>0</v>
          </cell>
          <cell r="V69">
            <v>2</v>
          </cell>
          <cell r="W69">
            <v>0</v>
          </cell>
        </row>
        <row r="70">
          <cell r="A70">
            <v>1600</v>
          </cell>
          <cell r="B70" t="str">
            <v>2007</v>
          </cell>
          <cell r="C70" t="str">
            <v>47</v>
          </cell>
          <cell r="D70" t="str">
            <v>2953</v>
          </cell>
          <cell r="E70" t="str">
            <v>AA</v>
          </cell>
          <cell r="F70" t="str">
            <v>2</v>
          </cell>
          <cell r="G70" t="str">
            <v>D</v>
          </cell>
          <cell r="H70" t="str">
            <v>A01</v>
          </cell>
          <cell r="I70" t="str">
            <v>9999</v>
          </cell>
          <cell r="J70">
            <v>0</v>
          </cell>
          <cell r="K70">
            <v>0</v>
          </cell>
          <cell r="L70">
            <v>0</v>
          </cell>
          <cell r="M70">
            <v>0</v>
          </cell>
          <cell r="N70">
            <v>0</v>
          </cell>
          <cell r="O70">
            <v>0</v>
          </cell>
          <cell r="P70">
            <v>0</v>
          </cell>
          <cell r="Q70">
            <v>1</v>
          </cell>
          <cell r="R70">
            <v>0</v>
          </cell>
          <cell r="S70">
            <v>0</v>
          </cell>
          <cell r="T70">
            <v>0</v>
          </cell>
          <cell r="U70">
            <v>0</v>
          </cell>
          <cell r="V70">
            <v>0</v>
          </cell>
          <cell r="W70">
            <v>1</v>
          </cell>
        </row>
        <row r="71">
          <cell r="A71">
            <v>1610</v>
          </cell>
          <cell r="B71" t="str">
            <v>2007</v>
          </cell>
          <cell r="C71" t="str">
            <v>50</v>
          </cell>
          <cell r="D71" t="str">
            <v>0172</v>
          </cell>
          <cell r="E71" t="str">
            <v>AA</v>
          </cell>
          <cell r="F71" t="str">
            <v>1</v>
          </cell>
          <cell r="G71" t="str">
            <v>D</v>
          </cell>
          <cell r="H71" t="str">
            <v>A01</v>
          </cell>
          <cell r="I71" t="str">
            <v>9999</v>
          </cell>
          <cell r="J71">
            <v>0</v>
          </cell>
          <cell r="K71">
            <v>0</v>
          </cell>
          <cell r="L71">
            <v>0</v>
          </cell>
          <cell r="M71">
            <v>0</v>
          </cell>
          <cell r="N71">
            <v>225</v>
          </cell>
          <cell r="O71">
            <v>134</v>
          </cell>
          <cell r="P71">
            <v>326</v>
          </cell>
          <cell r="Q71">
            <v>177</v>
          </cell>
          <cell r="R71">
            <v>0</v>
          </cell>
          <cell r="S71">
            <v>0</v>
          </cell>
          <cell r="T71">
            <v>0</v>
          </cell>
          <cell r="U71">
            <v>0</v>
          </cell>
          <cell r="V71">
            <v>551</v>
          </cell>
          <cell r="W71">
            <v>311</v>
          </cell>
        </row>
        <row r="72">
          <cell r="A72">
            <v>1652</v>
          </cell>
          <cell r="B72" t="str">
            <v>2007</v>
          </cell>
          <cell r="C72" t="str">
            <v>50</v>
          </cell>
          <cell r="D72" t="str">
            <v>2190</v>
          </cell>
          <cell r="E72" t="str">
            <v>AA</v>
          </cell>
          <cell r="F72" t="str">
            <v>1</v>
          </cell>
          <cell r="G72" t="str">
            <v>D</v>
          </cell>
          <cell r="H72" t="str">
            <v>A01</v>
          </cell>
          <cell r="I72" t="str">
            <v>9999</v>
          </cell>
          <cell r="J72">
            <v>0</v>
          </cell>
          <cell r="K72">
            <v>0</v>
          </cell>
          <cell r="L72">
            <v>0</v>
          </cell>
          <cell r="M72">
            <v>0</v>
          </cell>
          <cell r="N72">
            <v>252</v>
          </cell>
          <cell r="O72">
            <v>822</v>
          </cell>
          <cell r="P72">
            <v>287</v>
          </cell>
          <cell r="Q72">
            <v>933</v>
          </cell>
          <cell r="R72">
            <v>0</v>
          </cell>
          <cell r="S72">
            <v>0</v>
          </cell>
          <cell r="T72">
            <v>0</v>
          </cell>
          <cell r="U72">
            <v>0</v>
          </cell>
          <cell r="V72">
            <v>539</v>
          </cell>
          <cell r="W72">
            <v>1755</v>
          </cell>
        </row>
        <row r="73">
          <cell r="A73">
            <v>1657</v>
          </cell>
          <cell r="B73" t="str">
            <v>2007</v>
          </cell>
          <cell r="C73" t="str">
            <v>50</v>
          </cell>
          <cell r="D73" t="str">
            <v>2190</v>
          </cell>
          <cell r="E73" t="str">
            <v>AA</v>
          </cell>
          <cell r="F73" t="str">
            <v>2</v>
          </cell>
          <cell r="G73" t="str">
            <v>D</v>
          </cell>
          <cell r="H73" t="str">
            <v>A01</v>
          </cell>
          <cell r="I73" t="str">
            <v>9999</v>
          </cell>
          <cell r="J73">
            <v>108</v>
          </cell>
          <cell r="K73">
            <v>99</v>
          </cell>
          <cell r="L73">
            <v>101</v>
          </cell>
          <cell r="M73">
            <v>140</v>
          </cell>
          <cell r="N73">
            <v>76</v>
          </cell>
          <cell r="O73">
            <v>113</v>
          </cell>
          <cell r="P73">
            <v>120</v>
          </cell>
          <cell r="Q73">
            <v>164</v>
          </cell>
          <cell r="R73">
            <v>0</v>
          </cell>
          <cell r="S73">
            <v>0</v>
          </cell>
          <cell r="T73">
            <v>0</v>
          </cell>
          <cell r="U73">
            <v>0</v>
          </cell>
          <cell r="V73">
            <v>405</v>
          </cell>
          <cell r="W73">
            <v>516</v>
          </cell>
        </row>
        <row r="74">
          <cell r="A74">
            <v>1663</v>
          </cell>
          <cell r="B74" t="str">
            <v>2007</v>
          </cell>
          <cell r="C74" t="str">
            <v>50</v>
          </cell>
          <cell r="D74" t="str">
            <v>2192</v>
          </cell>
          <cell r="E74" t="str">
            <v>AA</v>
          </cell>
          <cell r="F74" t="str">
            <v>1</v>
          </cell>
          <cell r="G74" t="str">
            <v>D</v>
          </cell>
          <cell r="H74" t="str">
            <v>A01</v>
          </cell>
          <cell r="I74" t="str">
            <v>9999</v>
          </cell>
          <cell r="J74">
            <v>0</v>
          </cell>
          <cell r="K74">
            <v>0</v>
          </cell>
          <cell r="L74">
            <v>0</v>
          </cell>
          <cell r="M74">
            <v>354</v>
          </cell>
          <cell r="N74">
            <v>0</v>
          </cell>
          <cell r="O74">
            <v>351</v>
          </cell>
          <cell r="P74">
            <v>0</v>
          </cell>
          <cell r="Q74">
            <v>388</v>
          </cell>
          <cell r="R74">
            <v>0</v>
          </cell>
          <cell r="S74">
            <v>0</v>
          </cell>
          <cell r="T74">
            <v>0</v>
          </cell>
          <cell r="U74">
            <v>0</v>
          </cell>
          <cell r="V74">
            <v>0</v>
          </cell>
          <cell r="W74">
            <v>1093</v>
          </cell>
        </row>
        <row r="75">
          <cell r="A75">
            <v>1665</v>
          </cell>
          <cell r="B75" t="str">
            <v>2007</v>
          </cell>
          <cell r="C75" t="str">
            <v>50</v>
          </cell>
          <cell r="D75" t="str">
            <v>2193</v>
          </cell>
          <cell r="E75" t="str">
            <v>AA</v>
          </cell>
          <cell r="F75" t="str">
            <v>1</v>
          </cell>
          <cell r="G75" t="str">
            <v>D</v>
          </cell>
          <cell r="H75" t="str">
            <v>A01</v>
          </cell>
          <cell r="I75" t="str">
            <v>9999</v>
          </cell>
          <cell r="J75">
            <v>177</v>
          </cell>
          <cell r="K75">
            <v>557</v>
          </cell>
          <cell r="L75">
            <v>170</v>
          </cell>
          <cell r="M75">
            <v>505</v>
          </cell>
          <cell r="N75">
            <v>179</v>
          </cell>
          <cell r="O75">
            <v>475</v>
          </cell>
          <cell r="P75">
            <v>232</v>
          </cell>
          <cell r="Q75">
            <v>572</v>
          </cell>
          <cell r="R75">
            <v>0</v>
          </cell>
          <cell r="S75">
            <v>0</v>
          </cell>
          <cell r="T75">
            <v>0</v>
          </cell>
          <cell r="U75">
            <v>0</v>
          </cell>
          <cell r="V75">
            <v>758</v>
          </cell>
          <cell r="W75">
            <v>2109</v>
          </cell>
        </row>
        <row r="76">
          <cell r="A76">
            <v>1676</v>
          </cell>
          <cell r="B76" t="str">
            <v>2007</v>
          </cell>
          <cell r="C76" t="str">
            <v>50</v>
          </cell>
          <cell r="D76" t="str">
            <v>2197</v>
          </cell>
          <cell r="E76" t="str">
            <v>AA</v>
          </cell>
          <cell r="F76" t="str">
            <v>1</v>
          </cell>
          <cell r="G76" t="str">
            <v>D</v>
          </cell>
          <cell r="H76" t="str">
            <v>A01</v>
          </cell>
          <cell r="I76" t="str">
            <v>9999</v>
          </cell>
          <cell r="J76">
            <v>0</v>
          </cell>
          <cell r="K76">
            <v>0</v>
          </cell>
          <cell r="L76">
            <v>306</v>
          </cell>
          <cell r="M76">
            <v>582</v>
          </cell>
          <cell r="N76">
            <v>267</v>
          </cell>
          <cell r="O76">
            <v>535</v>
          </cell>
          <cell r="P76">
            <v>318</v>
          </cell>
          <cell r="Q76">
            <v>575</v>
          </cell>
          <cell r="R76">
            <v>0</v>
          </cell>
          <cell r="S76">
            <v>0</v>
          </cell>
          <cell r="T76">
            <v>0</v>
          </cell>
          <cell r="U76">
            <v>0</v>
          </cell>
          <cell r="V76">
            <v>891</v>
          </cell>
          <cell r="W76">
            <v>1692</v>
          </cell>
        </row>
        <row r="77">
          <cell r="A77">
            <v>1685</v>
          </cell>
          <cell r="B77" t="str">
            <v>2007</v>
          </cell>
          <cell r="C77" t="str">
            <v>50</v>
          </cell>
          <cell r="D77" t="str">
            <v>2199</v>
          </cell>
          <cell r="E77" t="str">
            <v>AA</v>
          </cell>
          <cell r="F77" t="str">
            <v>1</v>
          </cell>
          <cell r="G77" t="str">
            <v>D</v>
          </cell>
          <cell r="H77" t="str">
            <v>A01</v>
          </cell>
          <cell r="I77" t="str">
            <v>9999</v>
          </cell>
          <cell r="J77">
            <v>311</v>
          </cell>
          <cell r="K77">
            <v>411</v>
          </cell>
          <cell r="L77">
            <v>304</v>
          </cell>
          <cell r="M77">
            <v>472</v>
          </cell>
          <cell r="N77">
            <v>320</v>
          </cell>
          <cell r="O77">
            <v>467</v>
          </cell>
          <cell r="P77">
            <v>353</v>
          </cell>
          <cell r="Q77">
            <v>443</v>
          </cell>
          <cell r="R77">
            <v>0</v>
          </cell>
          <cell r="S77">
            <v>0</v>
          </cell>
          <cell r="T77">
            <v>0</v>
          </cell>
          <cell r="U77">
            <v>0</v>
          </cell>
          <cell r="V77">
            <v>1288</v>
          </cell>
          <cell r="W77">
            <v>1793</v>
          </cell>
        </row>
        <row r="78">
          <cell r="A78">
            <v>1689</v>
          </cell>
          <cell r="B78" t="str">
            <v>2007</v>
          </cell>
          <cell r="C78" t="str">
            <v>50</v>
          </cell>
          <cell r="D78" t="str">
            <v>2199</v>
          </cell>
          <cell r="E78" t="str">
            <v>AA</v>
          </cell>
          <cell r="F78" t="str">
            <v>2</v>
          </cell>
          <cell r="G78" t="str">
            <v>D</v>
          </cell>
          <cell r="H78" t="str">
            <v>A01</v>
          </cell>
          <cell r="I78" t="str">
            <v>9999</v>
          </cell>
          <cell r="J78">
            <v>59</v>
          </cell>
          <cell r="K78">
            <v>46</v>
          </cell>
          <cell r="L78">
            <v>84</v>
          </cell>
          <cell r="M78">
            <v>65</v>
          </cell>
          <cell r="N78">
            <v>95</v>
          </cell>
          <cell r="O78">
            <v>65</v>
          </cell>
          <cell r="P78">
            <v>156</v>
          </cell>
          <cell r="Q78">
            <v>85</v>
          </cell>
          <cell r="R78">
            <v>0</v>
          </cell>
          <cell r="S78">
            <v>0</v>
          </cell>
          <cell r="T78">
            <v>0</v>
          </cell>
          <cell r="U78">
            <v>0</v>
          </cell>
          <cell r="V78">
            <v>394</v>
          </cell>
          <cell r="W78">
            <v>261</v>
          </cell>
        </row>
        <row r="79">
          <cell r="A79">
            <v>1693</v>
          </cell>
          <cell r="B79" t="str">
            <v>2007</v>
          </cell>
          <cell r="C79" t="str">
            <v>50</v>
          </cell>
          <cell r="D79" t="str">
            <v>2200</v>
          </cell>
          <cell r="E79" t="str">
            <v>AA</v>
          </cell>
          <cell r="F79" t="str">
            <v>1</v>
          </cell>
          <cell r="G79" t="str">
            <v>D</v>
          </cell>
          <cell r="H79" t="str">
            <v>A01</v>
          </cell>
          <cell r="I79" t="str">
            <v>9999</v>
          </cell>
          <cell r="J79">
            <v>0</v>
          </cell>
          <cell r="K79">
            <v>0</v>
          </cell>
          <cell r="L79">
            <v>0</v>
          </cell>
          <cell r="M79">
            <v>0</v>
          </cell>
          <cell r="N79">
            <v>255</v>
          </cell>
          <cell r="O79">
            <v>104</v>
          </cell>
          <cell r="P79">
            <v>300</v>
          </cell>
          <cell r="Q79">
            <v>142</v>
          </cell>
          <cell r="R79">
            <v>0</v>
          </cell>
          <cell r="S79">
            <v>0</v>
          </cell>
          <cell r="T79">
            <v>0</v>
          </cell>
          <cell r="U79">
            <v>0</v>
          </cell>
          <cell r="V79">
            <v>555</v>
          </cell>
          <cell r="W79">
            <v>246</v>
          </cell>
        </row>
        <row r="80">
          <cell r="A80">
            <v>1700</v>
          </cell>
          <cell r="B80" t="str">
            <v>2007</v>
          </cell>
          <cell r="C80" t="str">
            <v>50</v>
          </cell>
          <cell r="D80" t="str">
            <v>2201</v>
          </cell>
          <cell r="E80" t="str">
            <v>AA</v>
          </cell>
          <cell r="F80" t="str">
            <v>1</v>
          </cell>
          <cell r="G80" t="str">
            <v>D</v>
          </cell>
          <cell r="H80" t="str">
            <v>A01</v>
          </cell>
          <cell r="I80" t="str">
            <v>9999</v>
          </cell>
          <cell r="J80">
            <v>497</v>
          </cell>
          <cell r="K80">
            <v>604</v>
          </cell>
          <cell r="L80">
            <v>495</v>
          </cell>
          <cell r="M80">
            <v>539</v>
          </cell>
          <cell r="N80">
            <v>452</v>
          </cell>
          <cell r="O80">
            <v>632</v>
          </cell>
          <cell r="P80">
            <v>554</v>
          </cell>
          <cell r="Q80">
            <v>606</v>
          </cell>
          <cell r="R80">
            <v>0</v>
          </cell>
          <cell r="S80">
            <v>0</v>
          </cell>
          <cell r="T80">
            <v>0</v>
          </cell>
          <cell r="U80">
            <v>0</v>
          </cell>
          <cell r="V80">
            <v>1998</v>
          </cell>
          <cell r="W80">
            <v>2381</v>
          </cell>
        </row>
        <row r="81">
          <cell r="A81">
            <v>1713</v>
          </cell>
          <cell r="B81" t="str">
            <v>2007</v>
          </cell>
          <cell r="C81" t="str">
            <v>50</v>
          </cell>
          <cell r="D81" t="str">
            <v>2205</v>
          </cell>
          <cell r="E81" t="str">
            <v>AA</v>
          </cell>
          <cell r="F81" t="str">
            <v>1</v>
          </cell>
          <cell r="G81" t="str">
            <v>D</v>
          </cell>
          <cell r="H81" t="str">
            <v>A01</v>
          </cell>
          <cell r="I81" t="str">
            <v>9999</v>
          </cell>
          <cell r="J81">
            <v>147</v>
          </cell>
          <cell r="K81">
            <v>356</v>
          </cell>
          <cell r="L81">
            <v>108</v>
          </cell>
          <cell r="M81">
            <v>346</v>
          </cell>
          <cell r="N81">
            <v>161</v>
          </cell>
          <cell r="O81">
            <v>346</v>
          </cell>
          <cell r="P81">
            <v>264</v>
          </cell>
          <cell r="Q81">
            <v>583</v>
          </cell>
          <cell r="R81">
            <v>0</v>
          </cell>
          <cell r="S81">
            <v>0</v>
          </cell>
          <cell r="T81">
            <v>0</v>
          </cell>
          <cell r="U81">
            <v>0</v>
          </cell>
          <cell r="V81">
            <v>680</v>
          </cell>
          <cell r="W81">
            <v>1631</v>
          </cell>
        </row>
        <row r="82">
          <cell r="A82">
            <v>1735</v>
          </cell>
          <cell r="B82" t="str">
            <v>2007</v>
          </cell>
          <cell r="C82" t="str">
            <v>50</v>
          </cell>
          <cell r="D82" t="str">
            <v>2213</v>
          </cell>
          <cell r="E82" t="str">
            <v>AA</v>
          </cell>
          <cell r="F82" t="str">
            <v>1</v>
          </cell>
          <cell r="G82" t="str">
            <v>D</v>
          </cell>
          <cell r="H82" t="str">
            <v>A01</v>
          </cell>
          <cell r="I82" t="str">
            <v>9999</v>
          </cell>
          <cell r="J82">
            <v>0</v>
          </cell>
          <cell r="K82">
            <v>578</v>
          </cell>
          <cell r="L82">
            <v>0</v>
          </cell>
          <cell r="M82">
            <v>529</v>
          </cell>
          <cell r="N82">
            <v>0</v>
          </cell>
          <cell r="O82">
            <v>536</v>
          </cell>
          <cell r="P82">
            <v>0</v>
          </cell>
          <cell r="Q82">
            <v>576</v>
          </cell>
          <cell r="R82">
            <v>0</v>
          </cell>
          <cell r="S82">
            <v>0</v>
          </cell>
          <cell r="T82">
            <v>0</v>
          </cell>
          <cell r="U82">
            <v>0</v>
          </cell>
          <cell r="V82">
            <v>0</v>
          </cell>
          <cell r="W82">
            <v>2219</v>
          </cell>
        </row>
        <row r="83">
          <cell r="A83">
            <v>1736</v>
          </cell>
          <cell r="B83" t="str">
            <v>2007</v>
          </cell>
          <cell r="C83" t="str">
            <v>50</v>
          </cell>
          <cell r="D83" t="str">
            <v>2214</v>
          </cell>
          <cell r="E83" t="str">
            <v>AA</v>
          </cell>
          <cell r="F83" t="str">
            <v>1</v>
          </cell>
          <cell r="G83" t="str">
            <v>D</v>
          </cell>
          <cell r="H83" t="str">
            <v>A01</v>
          </cell>
          <cell r="I83" t="str">
            <v>9999</v>
          </cell>
          <cell r="J83">
            <v>0</v>
          </cell>
          <cell r="K83">
            <v>476</v>
          </cell>
          <cell r="L83">
            <v>0</v>
          </cell>
          <cell r="M83">
            <v>448</v>
          </cell>
          <cell r="N83">
            <v>0</v>
          </cell>
          <cell r="O83">
            <v>448</v>
          </cell>
          <cell r="P83">
            <v>0</v>
          </cell>
          <cell r="Q83">
            <v>489</v>
          </cell>
          <cell r="R83">
            <v>0</v>
          </cell>
          <cell r="S83">
            <v>0</v>
          </cell>
          <cell r="T83">
            <v>0</v>
          </cell>
          <cell r="U83">
            <v>0</v>
          </cell>
          <cell r="V83">
            <v>0</v>
          </cell>
          <cell r="W83">
            <v>1861</v>
          </cell>
        </row>
        <row r="84">
          <cell r="A84">
            <v>1743</v>
          </cell>
          <cell r="B84" t="str">
            <v>2007</v>
          </cell>
          <cell r="C84" t="str">
            <v>50</v>
          </cell>
          <cell r="D84" t="str">
            <v>2218</v>
          </cell>
          <cell r="E84" t="str">
            <v>AA</v>
          </cell>
          <cell r="F84" t="str">
            <v>1</v>
          </cell>
          <cell r="G84" t="str">
            <v>D</v>
          </cell>
          <cell r="H84" t="str">
            <v>A01</v>
          </cell>
          <cell r="I84" t="str">
            <v>9999</v>
          </cell>
          <cell r="J84">
            <v>170</v>
          </cell>
          <cell r="K84">
            <v>145</v>
          </cell>
          <cell r="L84">
            <v>116</v>
          </cell>
          <cell r="M84">
            <v>145</v>
          </cell>
          <cell r="N84">
            <v>131</v>
          </cell>
          <cell r="O84">
            <v>167</v>
          </cell>
          <cell r="P84">
            <v>159</v>
          </cell>
          <cell r="Q84">
            <v>164</v>
          </cell>
          <cell r="R84">
            <v>0</v>
          </cell>
          <cell r="S84">
            <v>0</v>
          </cell>
          <cell r="T84">
            <v>0</v>
          </cell>
          <cell r="U84">
            <v>0</v>
          </cell>
          <cell r="V84">
            <v>576</v>
          </cell>
          <cell r="W84">
            <v>621</v>
          </cell>
        </row>
        <row r="85">
          <cell r="A85">
            <v>1745</v>
          </cell>
          <cell r="B85" t="str">
            <v>2007</v>
          </cell>
          <cell r="C85" t="str">
            <v>50</v>
          </cell>
          <cell r="D85" t="str">
            <v>2218</v>
          </cell>
          <cell r="E85" t="str">
            <v>AA</v>
          </cell>
          <cell r="F85" t="str">
            <v>2</v>
          </cell>
          <cell r="G85" t="str">
            <v>D</v>
          </cell>
          <cell r="H85" t="str">
            <v>A01</v>
          </cell>
          <cell r="I85" t="str">
            <v>9999</v>
          </cell>
          <cell r="J85">
            <v>85</v>
          </cell>
          <cell r="K85">
            <v>51</v>
          </cell>
          <cell r="L85">
            <v>72</v>
          </cell>
          <cell r="M85">
            <v>57</v>
          </cell>
          <cell r="N85">
            <v>57</v>
          </cell>
          <cell r="O85">
            <v>50</v>
          </cell>
          <cell r="P85">
            <v>82</v>
          </cell>
          <cell r="Q85">
            <v>70</v>
          </cell>
          <cell r="R85">
            <v>0</v>
          </cell>
          <cell r="S85">
            <v>0</v>
          </cell>
          <cell r="T85">
            <v>0</v>
          </cell>
          <cell r="U85">
            <v>0</v>
          </cell>
          <cell r="V85">
            <v>296</v>
          </cell>
          <cell r="W85">
            <v>228</v>
          </cell>
        </row>
        <row r="86">
          <cell r="A86">
            <v>1747</v>
          </cell>
          <cell r="B86" t="str">
            <v>2007</v>
          </cell>
          <cell r="C86" t="str">
            <v>50</v>
          </cell>
          <cell r="D86" t="str">
            <v>2219</v>
          </cell>
          <cell r="E86" t="str">
            <v>AA</v>
          </cell>
          <cell r="F86" t="str">
            <v>1</v>
          </cell>
          <cell r="G86" t="str">
            <v>D</v>
          </cell>
          <cell r="H86" t="str">
            <v>A01</v>
          </cell>
          <cell r="I86" t="str">
            <v>9999</v>
          </cell>
          <cell r="J86">
            <v>0</v>
          </cell>
          <cell r="K86">
            <v>0</v>
          </cell>
          <cell r="L86">
            <v>0</v>
          </cell>
          <cell r="M86">
            <v>0</v>
          </cell>
          <cell r="N86">
            <v>287</v>
          </cell>
          <cell r="O86">
            <v>336</v>
          </cell>
          <cell r="P86">
            <v>365</v>
          </cell>
          <cell r="Q86">
            <v>444</v>
          </cell>
          <cell r="R86">
            <v>0</v>
          </cell>
          <cell r="S86">
            <v>0</v>
          </cell>
          <cell r="T86">
            <v>0</v>
          </cell>
          <cell r="U86">
            <v>0</v>
          </cell>
          <cell r="V86">
            <v>652</v>
          </cell>
          <cell r="W86">
            <v>780</v>
          </cell>
        </row>
        <row r="87">
          <cell r="A87">
            <v>1783</v>
          </cell>
          <cell r="B87" t="str">
            <v>2007</v>
          </cell>
          <cell r="C87" t="str">
            <v>50</v>
          </cell>
          <cell r="D87" t="str">
            <v>2237</v>
          </cell>
          <cell r="E87" t="str">
            <v>AA</v>
          </cell>
          <cell r="F87" t="str">
            <v>1</v>
          </cell>
          <cell r="G87" t="str">
            <v>D</v>
          </cell>
          <cell r="H87" t="str">
            <v>A01</v>
          </cell>
          <cell r="I87" t="str">
            <v>9999</v>
          </cell>
          <cell r="J87">
            <v>342</v>
          </cell>
          <cell r="K87">
            <v>578</v>
          </cell>
          <cell r="L87">
            <v>340</v>
          </cell>
          <cell r="M87">
            <v>567</v>
          </cell>
          <cell r="N87">
            <v>321</v>
          </cell>
          <cell r="O87">
            <v>470</v>
          </cell>
          <cell r="P87">
            <v>410</v>
          </cell>
          <cell r="Q87">
            <v>559</v>
          </cell>
          <cell r="R87">
            <v>0</v>
          </cell>
          <cell r="S87">
            <v>0</v>
          </cell>
          <cell r="T87">
            <v>0</v>
          </cell>
          <cell r="U87">
            <v>0</v>
          </cell>
          <cell r="V87">
            <v>1413</v>
          </cell>
          <cell r="W87">
            <v>2174</v>
          </cell>
        </row>
        <row r="88">
          <cell r="A88">
            <v>1788</v>
          </cell>
          <cell r="B88" t="str">
            <v>2007</v>
          </cell>
          <cell r="C88" t="str">
            <v>50</v>
          </cell>
          <cell r="D88" t="str">
            <v>2237</v>
          </cell>
          <cell r="E88" t="str">
            <v>AA</v>
          </cell>
          <cell r="F88" t="str">
            <v>2</v>
          </cell>
          <cell r="G88" t="str">
            <v>D</v>
          </cell>
          <cell r="H88" t="str">
            <v>A01</v>
          </cell>
          <cell r="I88" t="str">
            <v>9999</v>
          </cell>
          <cell r="J88">
            <v>112</v>
          </cell>
          <cell r="K88">
            <v>83</v>
          </cell>
          <cell r="L88">
            <v>108</v>
          </cell>
          <cell r="M88">
            <v>98</v>
          </cell>
          <cell r="N88">
            <v>108</v>
          </cell>
          <cell r="O88">
            <v>72</v>
          </cell>
          <cell r="P88">
            <v>160</v>
          </cell>
          <cell r="Q88">
            <v>104</v>
          </cell>
          <cell r="R88">
            <v>0</v>
          </cell>
          <cell r="S88">
            <v>0</v>
          </cell>
          <cell r="T88">
            <v>0</v>
          </cell>
          <cell r="U88">
            <v>0</v>
          </cell>
          <cell r="V88">
            <v>488</v>
          </cell>
          <cell r="W88">
            <v>357</v>
          </cell>
        </row>
        <row r="89">
          <cell r="A89">
            <v>1794</v>
          </cell>
          <cell r="B89" t="str">
            <v>2007</v>
          </cell>
          <cell r="C89" t="str">
            <v>50</v>
          </cell>
          <cell r="D89" t="str">
            <v>2239</v>
          </cell>
          <cell r="E89" t="str">
            <v>AA</v>
          </cell>
          <cell r="F89" t="str">
            <v>1</v>
          </cell>
          <cell r="G89" t="str">
            <v>D</v>
          </cell>
          <cell r="H89" t="str">
            <v>A01</v>
          </cell>
          <cell r="I89" t="str">
            <v>9999</v>
          </cell>
          <cell r="N89">
            <v>219</v>
          </cell>
          <cell r="O89">
            <v>282</v>
          </cell>
          <cell r="P89">
            <v>259</v>
          </cell>
          <cell r="Q89">
            <v>319</v>
          </cell>
          <cell r="V89">
            <v>478</v>
          </cell>
          <cell r="W89">
            <v>601</v>
          </cell>
        </row>
        <row r="90">
          <cell r="A90">
            <v>1809</v>
          </cell>
          <cell r="B90" t="str">
            <v>2007</v>
          </cell>
          <cell r="C90" t="str">
            <v>50</v>
          </cell>
          <cell r="D90" t="str">
            <v>2244</v>
          </cell>
          <cell r="E90" t="str">
            <v>AA</v>
          </cell>
          <cell r="F90" t="str">
            <v>1</v>
          </cell>
          <cell r="G90" t="str">
            <v>D</v>
          </cell>
          <cell r="H90" t="str">
            <v>A01</v>
          </cell>
          <cell r="I90" t="str">
            <v>9999</v>
          </cell>
          <cell r="J90">
            <v>0</v>
          </cell>
          <cell r="K90">
            <v>405</v>
          </cell>
          <cell r="L90">
            <v>0</v>
          </cell>
          <cell r="M90">
            <v>380</v>
          </cell>
          <cell r="N90">
            <v>0</v>
          </cell>
          <cell r="O90">
            <v>390</v>
          </cell>
          <cell r="P90">
            <v>0</v>
          </cell>
          <cell r="Q90">
            <v>429</v>
          </cell>
          <cell r="R90">
            <v>0</v>
          </cell>
          <cell r="S90">
            <v>0</v>
          </cell>
          <cell r="T90">
            <v>0</v>
          </cell>
          <cell r="U90">
            <v>0</v>
          </cell>
          <cell r="V90">
            <v>0</v>
          </cell>
          <cell r="W90">
            <v>1604</v>
          </cell>
        </row>
        <row r="91">
          <cell r="A91">
            <v>1816</v>
          </cell>
          <cell r="B91" t="str">
            <v>2007</v>
          </cell>
          <cell r="C91" t="str">
            <v>50</v>
          </cell>
          <cell r="D91" t="str">
            <v>2249</v>
          </cell>
          <cell r="E91" t="str">
            <v>AA</v>
          </cell>
          <cell r="F91" t="str">
            <v>1</v>
          </cell>
          <cell r="G91" t="str">
            <v>D</v>
          </cell>
          <cell r="H91" t="str">
            <v>A01</v>
          </cell>
          <cell r="I91" t="str">
            <v>9999</v>
          </cell>
          <cell r="J91">
            <v>392</v>
          </cell>
          <cell r="K91">
            <v>399</v>
          </cell>
          <cell r="L91">
            <v>346</v>
          </cell>
          <cell r="M91">
            <v>325</v>
          </cell>
          <cell r="N91">
            <v>422</v>
          </cell>
          <cell r="O91">
            <v>341</v>
          </cell>
          <cell r="P91">
            <v>377</v>
          </cell>
          <cell r="Q91">
            <v>304</v>
          </cell>
          <cell r="R91">
            <v>0</v>
          </cell>
          <cell r="S91">
            <v>0</v>
          </cell>
          <cell r="T91">
            <v>0</v>
          </cell>
          <cell r="U91">
            <v>0</v>
          </cell>
          <cell r="V91">
            <v>1537</v>
          </cell>
          <cell r="W91">
            <v>1369</v>
          </cell>
        </row>
        <row r="92">
          <cell r="A92">
            <v>1823</v>
          </cell>
          <cell r="B92" t="str">
            <v>2007</v>
          </cell>
          <cell r="C92" t="str">
            <v>50</v>
          </cell>
          <cell r="D92" t="str">
            <v>2249</v>
          </cell>
          <cell r="E92" t="str">
            <v>AA</v>
          </cell>
          <cell r="F92" t="str">
            <v>2</v>
          </cell>
          <cell r="G92" t="str">
            <v>D</v>
          </cell>
          <cell r="H92" t="str">
            <v>A01</v>
          </cell>
          <cell r="I92" t="str">
            <v>9999</v>
          </cell>
          <cell r="J92">
            <v>0</v>
          </cell>
          <cell r="K92">
            <v>1</v>
          </cell>
          <cell r="L92">
            <v>31</v>
          </cell>
          <cell r="M92">
            <v>51</v>
          </cell>
          <cell r="N92">
            <v>36</v>
          </cell>
          <cell r="O92">
            <v>46</v>
          </cell>
          <cell r="P92">
            <v>38</v>
          </cell>
          <cell r="Q92">
            <v>56</v>
          </cell>
          <cell r="R92">
            <v>0</v>
          </cell>
          <cell r="S92">
            <v>0</v>
          </cell>
          <cell r="T92">
            <v>0</v>
          </cell>
          <cell r="U92">
            <v>0</v>
          </cell>
          <cell r="V92">
            <v>105</v>
          </cell>
          <cell r="W92">
            <v>154</v>
          </cell>
        </row>
        <row r="93">
          <cell r="A93">
            <v>1837</v>
          </cell>
          <cell r="B93" t="str">
            <v>2007</v>
          </cell>
          <cell r="C93" t="str">
            <v>50</v>
          </cell>
          <cell r="D93" t="str">
            <v>2254</v>
          </cell>
          <cell r="E93" t="str">
            <v>AA</v>
          </cell>
          <cell r="F93" t="str">
            <v>1</v>
          </cell>
          <cell r="G93" t="str">
            <v>D</v>
          </cell>
          <cell r="H93" t="str">
            <v>A01</v>
          </cell>
          <cell r="I93" t="str">
            <v>9999</v>
          </cell>
          <cell r="J93">
            <v>459</v>
          </cell>
          <cell r="K93">
            <v>486</v>
          </cell>
          <cell r="L93">
            <v>416</v>
          </cell>
          <cell r="M93">
            <v>403</v>
          </cell>
          <cell r="N93">
            <v>375</v>
          </cell>
          <cell r="O93">
            <v>439</v>
          </cell>
          <cell r="P93">
            <v>536</v>
          </cell>
          <cell r="Q93">
            <v>498</v>
          </cell>
          <cell r="R93">
            <v>0</v>
          </cell>
          <cell r="S93">
            <v>0</v>
          </cell>
          <cell r="T93">
            <v>0</v>
          </cell>
          <cell r="U93">
            <v>0</v>
          </cell>
          <cell r="V93">
            <v>1786</v>
          </cell>
          <cell r="W93">
            <v>1826</v>
          </cell>
        </row>
        <row r="94">
          <cell r="A94">
            <v>1843</v>
          </cell>
          <cell r="B94" t="str">
            <v>2007</v>
          </cell>
          <cell r="C94" t="str">
            <v>50</v>
          </cell>
          <cell r="D94" t="str">
            <v>2254</v>
          </cell>
          <cell r="E94" t="str">
            <v>AA</v>
          </cell>
          <cell r="F94" t="str">
            <v>2</v>
          </cell>
          <cell r="G94" t="str">
            <v>D</v>
          </cell>
          <cell r="H94" t="str">
            <v>A01</v>
          </cell>
          <cell r="I94" t="str">
            <v>9999</v>
          </cell>
          <cell r="J94">
            <v>0</v>
          </cell>
          <cell r="K94">
            <v>0</v>
          </cell>
          <cell r="L94">
            <v>0</v>
          </cell>
          <cell r="M94">
            <v>0</v>
          </cell>
          <cell r="N94">
            <v>0</v>
          </cell>
          <cell r="O94">
            <v>0</v>
          </cell>
          <cell r="P94">
            <v>70</v>
          </cell>
          <cell r="Q94">
            <v>27</v>
          </cell>
          <cell r="R94">
            <v>0</v>
          </cell>
          <cell r="S94">
            <v>0</v>
          </cell>
          <cell r="T94">
            <v>0</v>
          </cell>
          <cell r="U94">
            <v>0</v>
          </cell>
          <cell r="V94">
            <v>70</v>
          </cell>
          <cell r="W94">
            <v>27</v>
          </cell>
        </row>
        <row r="95">
          <cell r="A95">
            <v>1847</v>
          </cell>
          <cell r="B95" t="str">
            <v>2007</v>
          </cell>
          <cell r="C95" t="str">
            <v>50</v>
          </cell>
          <cell r="D95" t="str">
            <v>2255</v>
          </cell>
          <cell r="E95" t="str">
            <v>AA</v>
          </cell>
          <cell r="F95" t="str">
            <v>1</v>
          </cell>
          <cell r="G95" t="str">
            <v>D</v>
          </cell>
          <cell r="H95" t="str">
            <v>A01</v>
          </cell>
          <cell r="I95" t="str">
            <v>9999</v>
          </cell>
          <cell r="N95">
            <v>145</v>
          </cell>
          <cell r="O95">
            <v>404</v>
          </cell>
          <cell r="P95">
            <v>166</v>
          </cell>
          <cell r="Q95">
            <v>376</v>
          </cell>
          <cell r="V95">
            <v>311</v>
          </cell>
          <cell r="W95">
            <v>780</v>
          </cell>
        </row>
        <row r="96">
          <cell r="A96">
            <v>1852</v>
          </cell>
          <cell r="B96" t="str">
            <v>2007</v>
          </cell>
          <cell r="C96" t="str">
            <v>50</v>
          </cell>
          <cell r="D96" t="str">
            <v>2255</v>
          </cell>
          <cell r="E96" t="str">
            <v>AA</v>
          </cell>
          <cell r="F96" t="str">
            <v>2</v>
          </cell>
          <cell r="G96" t="str">
            <v>D</v>
          </cell>
          <cell r="H96" t="str">
            <v>A01</v>
          </cell>
          <cell r="I96" t="str">
            <v>9999</v>
          </cell>
          <cell r="P96">
            <v>52</v>
          </cell>
          <cell r="Q96">
            <v>23</v>
          </cell>
          <cell r="V96">
            <v>52</v>
          </cell>
          <cell r="W96">
            <v>23</v>
          </cell>
        </row>
        <row r="97">
          <cell r="A97">
            <v>1856</v>
          </cell>
          <cell r="B97" t="str">
            <v>2007</v>
          </cell>
          <cell r="C97" t="str">
            <v>50</v>
          </cell>
          <cell r="D97" t="str">
            <v>2257</v>
          </cell>
          <cell r="E97" t="str">
            <v>AA</v>
          </cell>
          <cell r="F97" t="str">
            <v>1</v>
          </cell>
          <cell r="G97" t="str">
            <v>D</v>
          </cell>
          <cell r="H97" t="str">
            <v>A01</v>
          </cell>
          <cell r="I97" t="str">
            <v>9999</v>
          </cell>
          <cell r="J97">
            <v>257</v>
          </cell>
          <cell r="K97">
            <v>624</v>
          </cell>
          <cell r="L97">
            <v>237</v>
          </cell>
          <cell r="M97">
            <v>652</v>
          </cell>
          <cell r="N97">
            <v>201</v>
          </cell>
          <cell r="O97">
            <v>558</v>
          </cell>
          <cell r="P97">
            <v>295</v>
          </cell>
          <cell r="Q97">
            <v>594</v>
          </cell>
          <cell r="R97">
            <v>0</v>
          </cell>
          <cell r="S97">
            <v>0</v>
          </cell>
          <cell r="T97">
            <v>0</v>
          </cell>
          <cell r="U97">
            <v>0</v>
          </cell>
          <cell r="V97">
            <v>990</v>
          </cell>
          <cell r="W97">
            <v>2428</v>
          </cell>
        </row>
        <row r="98">
          <cell r="A98">
            <v>1862</v>
          </cell>
          <cell r="B98" t="str">
            <v>2007</v>
          </cell>
          <cell r="C98" t="str">
            <v>50</v>
          </cell>
          <cell r="D98" t="str">
            <v>2258</v>
          </cell>
          <cell r="E98" t="str">
            <v>AA</v>
          </cell>
          <cell r="F98" t="str">
            <v>1</v>
          </cell>
          <cell r="G98" t="str">
            <v>D</v>
          </cell>
          <cell r="H98" t="str">
            <v>A01</v>
          </cell>
          <cell r="I98" t="str">
            <v>9999</v>
          </cell>
          <cell r="J98">
            <v>298</v>
          </cell>
          <cell r="K98">
            <v>332</v>
          </cell>
          <cell r="L98">
            <v>330</v>
          </cell>
          <cell r="M98">
            <v>380</v>
          </cell>
          <cell r="N98">
            <v>252</v>
          </cell>
          <cell r="O98">
            <v>188</v>
          </cell>
          <cell r="P98">
            <v>390</v>
          </cell>
          <cell r="Q98">
            <v>237</v>
          </cell>
          <cell r="R98">
            <v>0</v>
          </cell>
          <cell r="S98">
            <v>0</v>
          </cell>
          <cell r="T98">
            <v>0</v>
          </cell>
          <cell r="U98">
            <v>0</v>
          </cell>
          <cell r="V98">
            <v>1270</v>
          </cell>
          <cell r="W98">
            <v>1137</v>
          </cell>
        </row>
        <row r="99">
          <cell r="A99">
            <v>1867</v>
          </cell>
          <cell r="B99" t="str">
            <v>2007</v>
          </cell>
          <cell r="C99" t="str">
            <v>50</v>
          </cell>
          <cell r="D99" t="str">
            <v>2258</v>
          </cell>
          <cell r="E99" t="str">
            <v>AA</v>
          </cell>
          <cell r="F99" t="str">
            <v>2</v>
          </cell>
          <cell r="G99" t="str">
            <v>D</v>
          </cell>
          <cell r="H99" t="str">
            <v>A01</v>
          </cell>
          <cell r="I99" t="str">
            <v>9999</v>
          </cell>
          <cell r="J99">
            <v>0</v>
          </cell>
          <cell r="K99">
            <v>0</v>
          </cell>
          <cell r="L99">
            <v>2</v>
          </cell>
          <cell r="M99">
            <v>0</v>
          </cell>
          <cell r="N99">
            <v>90</v>
          </cell>
          <cell r="O99">
            <v>55</v>
          </cell>
          <cell r="P99">
            <v>119</v>
          </cell>
          <cell r="Q99">
            <v>30</v>
          </cell>
          <cell r="R99">
            <v>0</v>
          </cell>
          <cell r="S99">
            <v>0</v>
          </cell>
          <cell r="T99">
            <v>0</v>
          </cell>
          <cell r="U99">
            <v>0</v>
          </cell>
          <cell r="V99">
            <v>211</v>
          </cell>
          <cell r="W99">
            <v>85</v>
          </cell>
        </row>
        <row r="100">
          <cell r="A100">
            <v>1872</v>
          </cell>
          <cell r="B100" t="str">
            <v>2007</v>
          </cell>
          <cell r="C100" t="str">
            <v>50</v>
          </cell>
          <cell r="D100" t="str">
            <v>2259</v>
          </cell>
          <cell r="E100" t="str">
            <v>AA</v>
          </cell>
          <cell r="F100" t="str">
            <v>1</v>
          </cell>
          <cell r="G100" t="str">
            <v>D</v>
          </cell>
          <cell r="H100" t="str">
            <v>A01</v>
          </cell>
          <cell r="I100" t="str">
            <v>9999</v>
          </cell>
          <cell r="J100">
            <v>411</v>
          </cell>
          <cell r="K100">
            <v>418</v>
          </cell>
          <cell r="L100">
            <v>558</v>
          </cell>
          <cell r="M100">
            <v>625</v>
          </cell>
          <cell r="N100">
            <v>541</v>
          </cell>
          <cell r="O100">
            <v>678</v>
          </cell>
          <cell r="P100">
            <v>883</v>
          </cell>
          <cell r="Q100">
            <v>768</v>
          </cell>
          <cell r="R100">
            <v>0</v>
          </cell>
          <cell r="S100">
            <v>0</v>
          </cell>
          <cell r="T100">
            <v>0</v>
          </cell>
          <cell r="U100">
            <v>0</v>
          </cell>
          <cell r="V100">
            <v>2393</v>
          </cell>
          <cell r="W100">
            <v>2489</v>
          </cell>
        </row>
        <row r="101">
          <cell r="A101">
            <v>1883</v>
          </cell>
          <cell r="B101" t="str">
            <v>2007</v>
          </cell>
          <cell r="C101" t="str">
            <v>50</v>
          </cell>
          <cell r="D101" t="str">
            <v>2259</v>
          </cell>
          <cell r="E101" t="str">
            <v>AA</v>
          </cell>
          <cell r="F101" t="str">
            <v>2</v>
          </cell>
          <cell r="G101" t="str">
            <v>D</v>
          </cell>
          <cell r="H101" t="str">
            <v>A01</v>
          </cell>
          <cell r="I101" t="str">
            <v>9999</v>
          </cell>
          <cell r="J101">
            <v>0</v>
          </cell>
          <cell r="K101">
            <v>0</v>
          </cell>
          <cell r="L101">
            <v>318</v>
          </cell>
          <cell r="M101">
            <v>297</v>
          </cell>
          <cell r="N101">
            <v>315</v>
          </cell>
          <cell r="O101">
            <v>320</v>
          </cell>
          <cell r="P101">
            <v>596</v>
          </cell>
          <cell r="Q101">
            <v>480</v>
          </cell>
          <cell r="R101">
            <v>0</v>
          </cell>
          <cell r="S101">
            <v>0</v>
          </cell>
          <cell r="T101">
            <v>0</v>
          </cell>
          <cell r="U101">
            <v>0</v>
          </cell>
          <cell r="V101">
            <v>1229</v>
          </cell>
          <cell r="W101">
            <v>1097</v>
          </cell>
        </row>
        <row r="102">
          <cell r="A102">
            <v>1913</v>
          </cell>
          <cell r="B102" t="str">
            <v>2007</v>
          </cell>
          <cell r="C102" t="str">
            <v>51</v>
          </cell>
          <cell r="D102" t="str">
            <v>2197</v>
          </cell>
          <cell r="E102" t="str">
            <v>AA</v>
          </cell>
          <cell r="F102" t="str">
            <v>1</v>
          </cell>
          <cell r="G102" t="str">
            <v>D</v>
          </cell>
          <cell r="H102" t="str">
            <v>A01</v>
          </cell>
          <cell r="I102" t="str">
            <v>9999</v>
          </cell>
          <cell r="J102">
            <v>333</v>
          </cell>
          <cell r="K102">
            <v>558</v>
          </cell>
          <cell r="L102">
            <v>0</v>
          </cell>
          <cell r="M102">
            <v>0</v>
          </cell>
          <cell r="N102">
            <v>0</v>
          </cell>
          <cell r="O102">
            <v>0</v>
          </cell>
          <cell r="P102">
            <v>0</v>
          </cell>
          <cell r="Q102">
            <v>0</v>
          </cell>
          <cell r="R102">
            <v>0</v>
          </cell>
          <cell r="S102">
            <v>0</v>
          </cell>
          <cell r="T102">
            <v>0</v>
          </cell>
          <cell r="U102">
            <v>0</v>
          </cell>
          <cell r="V102">
            <v>333</v>
          </cell>
          <cell r="W102">
            <v>558</v>
          </cell>
        </row>
        <row r="103">
          <cell r="A103">
            <v>1921</v>
          </cell>
          <cell r="B103" t="str">
            <v>2007</v>
          </cell>
          <cell r="C103" t="str">
            <v>51</v>
          </cell>
          <cell r="D103" t="str">
            <v>2255</v>
          </cell>
          <cell r="E103" t="str">
            <v>AA</v>
          </cell>
          <cell r="F103" t="str">
            <v>1</v>
          </cell>
          <cell r="G103" t="str">
            <v>D</v>
          </cell>
          <cell r="H103" t="str">
            <v>A01</v>
          </cell>
          <cell r="I103" t="str">
            <v>9999</v>
          </cell>
          <cell r="J103">
            <v>143</v>
          </cell>
          <cell r="K103">
            <v>466</v>
          </cell>
          <cell r="L103">
            <v>133</v>
          </cell>
          <cell r="M103">
            <v>397</v>
          </cell>
          <cell r="V103">
            <v>276</v>
          </cell>
          <cell r="W103">
            <v>863</v>
          </cell>
        </row>
        <row r="104">
          <cell r="A104">
            <v>1935</v>
          </cell>
          <cell r="B104" t="str">
            <v>2007</v>
          </cell>
          <cell r="C104" t="str">
            <v>51</v>
          </cell>
          <cell r="D104" t="str">
            <v>2333</v>
          </cell>
          <cell r="E104" t="str">
            <v>AA</v>
          </cell>
          <cell r="F104" t="str">
            <v>1</v>
          </cell>
          <cell r="G104" t="str">
            <v>D</v>
          </cell>
          <cell r="H104" t="str">
            <v>A01</v>
          </cell>
          <cell r="I104" t="str">
            <v>9999</v>
          </cell>
          <cell r="J104">
            <v>258</v>
          </cell>
          <cell r="K104">
            <v>228</v>
          </cell>
          <cell r="L104">
            <v>262</v>
          </cell>
          <cell r="M104">
            <v>215</v>
          </cell>
          <cell r="N104">
            <v>228</v>
          </cell>
          <cell r="O104">
            <v>231</v>
          </cell>
          <cell r="P104">
            <v>223</v>
          </cell>
          <cell r="Q104">
            <v>284</v>
          </cell>
          <cell r="R104">
            <v>0</v>
          </cell>
          <cell r="S104">
            <v>0</v>
          </cell>
          <cell r="T104">
            <v>0</v>
          </cell>
          <cell r="U104">
            <v>0</v>
          </cell>
          <cell r="V104">
            <v>971</v>
          </cell>
          <cell r="W104">
            <v>958</v>
          </cell>
        </row>
        <row r="105">
          <cell r="A105">
            <v>1941</v>
          </cell>
          <cell r="B105" t="str">
            <v>2007</v>
          </cell>
          <cell r="C105" t="str">
            <v>51</v>
          </cell>
          <cell r="D105" t="str">
            <v>2334</v>
          </cell>
          <cell r="E105" t="str">
            <v>AA</v>
          </cell>
          <cell r="F105" t="str">
            <v>1</v>
          </cell>
          <cell r="G105" t="str">
            <v>D</v>
          </cell>
          <cell r="H105" t="str">
            <v>A01</v>
          </cell>
          <cell r="I105" t="str">
            <v>9999</v>
          </cell>
          <cell r="J105">
            <v>212</v>
          </cell>
          <cell r="K105">
            <v>172</v>
          </cell>
          <cell r="L105">
            <v>180</v>
          </cell>
          <cell r="M105">
            <v>178</v>
          </cell>
          <cell r="N105">
            <v>191</v>
          </cell>
          <cell r="O105">
            <v>159</v>
          </cell>
          <cell r="P105">
            <v>218</v>
          </cell>
          <cell r="Q105">
            <v>159</v>
          </cell>
          <cell r="R105">
            <v>0</v>
          </cell>
          <cell r="S105">
            <v>0</v>
          </cell>
          <cell r="T105">
            <v>0</v>
          </cell>
          <cell r="U105">
            <v>0</v>
          </cell>
          <cell r="V105">
            <v>801</v>
          </cell>
          <cell r="W105">
            <v>668</v>
          </cell>
        </row>
        <row r="106">
          <cell r="A106">
            <v>1943</v>
          </cell>
          <cell r="B106" t="str">
            <v>2007</v>
          </cell>
          <cell r="C106" t="str">
            <v>51</v>
          </cell>
          <cell r="D106" t="str">
            <v>2335</v>
          </cell>
          <cell r="E106" t="str">
            <v>AA</v>
          </cell>
          <cell r="F106" t="str">
            <v>1</v>
          </cell>
          <cell r="G106" t="str">
            <v>D</v>
          </cell>
          <cell r="H106" t="str">
            <v>A01</v>
          </cell>
          <cell r="I106" t="str">
            <v>9999</v>
          </cell>
          <cell r="J106">
            <v>0</v>
          </cell>
          <cell r="K106">
            <v>352</v>
          </cell>
          <cell r="L106">
            <v>0</v>
          </cell>
          <cell r="M106">
            <v>293</v>
          </cell>
          <cell r="N106">
            <v>0</v>
          </cell>
          <cell r="O106">
            <v>293</v>
          </cell>
          <cell r="P106">
            <v>0</v>
          </cell>
          <cell r="Q106">
            <v>321</v>
          </cell>
          <cell r="R106">
            <v>0</v>
          </cell>
          <cell r="S106">
            <v>0</v>
          </cell>
          <cell r="T106">
            <v>0</v>
          </cell>
          <cell r="U106">
            <v>0</v>
          </cell>
          <cell r="V106">
            <v>0</v>
          </cell>
          <cell r="W106">
            <v>1259</v>
          </cell>
        </row>
        <row r="107">
          <cell r="A107">
            <v>1953</v>
          </cell>
          <cell r="B107" t="str">
            <v>2007</v>
          </cell>
          <cell r="C107" t="str">
            <v>52</v>
          </cell>
          <cell r="D107" t="str">
            <v>0260</v>
          </cell>
          <cell r="E107" t="str">
            <v>AA</v>
          </cell>
          <cell r="F107" t="str">
            <v>1</v>
          </cell>
          <cell r="G107" t="str">
            <v>D</v>
          </cell>
          <cell r="H107" t="str">
            <v>A01</v>
          </cell>
          <cell r="I107" t="str">
            <v>9999</v>
          </cell>
          <cell r="J107">
            <v>48</v>
          </cell>
          <cell r="K107">
            <v>85</v>
          </cell>
          <cell r="L107">
            <v>55</v>
          </cell>
          <cell r="M107">
            <v>92</v>
          </cell>
          <cell r="N107">
            <v>56</v>
          </cell>
          <cell r="O107">
            <v>96</v>
          </cell>
          <cell r="P107">
            <v>69</v>
          </cell>
          <cell r="Q107">
            <v>115</v>
          </cell>
          <cell r="R107">
            <v>0</v>
          </cell>
          <cell r="S107">
            <v>0</v>
          </cell>
          <cell r="T107">
            <v>0</v>
          </cell>
          <cell r="U107">
            <v>0</v>
          </cell>
          <cell r="V107">
            <v>228</v>
          </cell>
          <cell r="W107">
            <v>388</v>
          </cell>
        </row>
        <row r="108">
          <cell r="A108">
            <v>1976</v>
          </cell>
          <cell r="B108" t="str">
            <v>2007</v>
          </cell>
          <cell r="C108" t="str">
            <v>52</v>
          </cell>
          <cell r="D108" t="str">
            <v>2466</v>
          </cell>
          <cell r="E108" t="str">
            <v>AA</v>
          </cell>
          <cell r="F108" t="str">
            <v>1</v>
          </cell>
          <cell r="G108" t="str">
            <v>D</v>
          </cell>
          <cell r="H108" t="str">
            <v>A01</v>
          </cell>
          <cell r="I108" t="str">
            <v>9999</v>
          </cell>
          <cell r="J108">
            <v>0</v>
          </cell>
          <cell r="K108">
            <v>308</v>
          </cell>
          <cell r="L108">
            <v>0</v>
          </cell>
          <cell r="M108">
            <v>297</v>
          </cell>
          <cell r="N108">
            <v>0</v>
          </cell>
          <cell r="O108">
            <v>283</v>
          </cell>
          <cell r="P108">
            <v>0</v>
          </cell>
          <cell r="Q108">
            <v>308</v>
          </cell>
          <cell r="R108">
            <v>0</v>
          </cell>
          <cell r="S108">
            <v>0</v>
          </cell>
          <cell r="T108">
            <v>0</v>
          </cell>
          <cell r="U108">
            <v>0</v>
          </cell>
          <cell r="V108">
            <v>0</v>
          </cell>
          <cell r="W108">
            <v>1196</v>
          </cell>
        </row>
        <row r="109">
          <cell r="A109">
            <v>1982</v>
          </cell>
          <cell r="B109" t="str">
            <v>2007</v>
          </cell>
          <cell r="C109" t="str">
            <v>52</v>
          </cell>
          <cell r="D109" t="str">
            <v>2467</v>
          </cell>
          <cell r="E109" t="str">
            <v>AA</v>
          </cell>
          <cell r="F109" t="str">
            <v>1</v>
          </cell>
          <cell r="G109" t="str">
            <v>D</v>
          </cell>
          <cell r="H109" t="str">
            <v>A01</v>
          </cell>
          <cell r="I109" t="str">
            <v>9999</v>
          </cell>
          <cell r="J109">
            <v>0</v>
          </cell>
          <cell r="K109">
            <v>0</v>
          </cell>
          <cell r="L109">
            <v>0</v>
          </cell>
          <cell r="M109">
            <v>0</v>
          </cell>
          <cell r="N109">
            <v>0</v>
          </cell>
          <cell r="O109">
            <v>2</v>
          </cell>
          <cell r="P109">
            <v>0</v>
          </cell>
          <cell r="Q109">
            <v>3</v>
          </cell>
          <cell r="R109">
            <v>0</v>
          </cell>
          <cell r="S109">
            <v>0</v>
          </cell>
          <cell r="T109">
            <v>0</v>
          </cell>
          <cell r="U109">
            <v>0</v>
          </cell>
          <cell r="V109">
            <v>0</v>
          </cell>
          <cell r="W109">
            <v>5</v>
          </cell>
        </row>
        <row r="110">
          <cell r="A110">
            <v>1990</v>
          </cell>
          <cell r="B110" t="str">
            <v>2007</v>
          </cell>
          <cell r="C110" t="str">
            <v>52</v>
          </cell>
          <cell r="D110" t="str">
            <v>2469</v>
          </cell>
          <cell r="E110" t="str">
            <v>AA</v>
          </cell>
          <cell r="F110" t="str">
            <v>1</v>
          </cell>
          <cell r="G110" t="str">
            <v>D</v>
          </cell>
          <cell r="H110" t="str">
            <v>A01</v>
          </cell>
          <cell r="I110" t="str">
            <v>9999</v>
          </cell>
          <cell r="J110">
            <v>53</v>
          </cell>
          <cell r="K110">
            <v>130</v>
          </cell>
          <cell r="L110">
            <v>57</v>
          </cell>
          <cell r="M110">
            <v>128</v>
          </cell>
          <cell r="N110">
            <v>54</v>
          </cell>
          <cell r="O110">
            <v>118</v>
          </cell>
          <cell r="P110">
            <v>64</v>
          </cell>
          <cell r="Q110">
            <v>127</v>
          </cell>
          <cell r="R110">
            <v>0</v>
          </cell>
          <cell r="S110">
            <v>0</v>
          </cell>
          <cell r="T110">
            <v>0</v>
          </cell>
          <cell r="U110">
            <v>0</v>
          </cell>
          <cell r="V110">
            <v>228</v>
          </cell>
          <cell r="W110">
            <v>503</v>
          </cell>
        </row>
        <row r="111">
          <cell r="A111">
            <v>1998</v>
          </cell>
          <cell r="B111" t="str">
            <v>2007</v>
          </cell>
          <cell r="C111" t="str">
            <v>52</v>
          </cell>
          <cell r="D111" t="str">
            <v>2470</v>
          </cell>
          <cell r="E111" t="str">
            <v>AA</v>
          </cell>
          <cell r="F111" t="str">
            <v>1</v>
          </cell>
          <cell r="G111" t="str">
            <v>D</v>
          </cell>
          <cell r="H111" t="str">
            <v>A01</v>
          </cell>
          <cell r="I111" t="str">
            <v>9999</v>
          </cell>
          <cell r="J111">
            <v>42</v>
          </cell>
          <cell r="K111">
            <v>12</v>
          </cell>
          <cell r="L111">
            <v>53</v>
          </cell>
          <cell r="M111">
            <v>21</v>
          </cell>
          <cell r="N111">
            <v>51</v>
          </cell>
          <cell r="O111">
            <v>20</v>
          </cell>
          <cell r="P111">
            <v>62</v>
          </cell>
          <cell r="Q111">
            <v>22</v>
          </cell>
          <cell r="V111">
            <v>208</v>
          </cell>
          <cell r="W111">
            <v>75</v>
          </cell>
        </row>
        <row r="112">
          <cell r="A112">
            <v>2003</v>
          </cell>
          <cell r="B112" t="str">
            <v>2007</v>
          </cell>
          <cell r="C112" t="str">
            <v>52</v>
          </cell>
          <cell r="D112" t="str">
            <v>2473</v>
          </cell>
          <cell r="E112" t="str">
            <v>AA</v>
          </cell>
          <cell r="F112" t="str">
            <v>1</v>
          </cell>
          <cell r="G112" t="str">
            <v>D</v>
          </cell>
          <cell r="H112" t="str">
            <v>A01</v>
          </cell>
          <cell r="I112" t="str">
            <v>9999</v>
          </cell>
          <cell r="J112">
            <v>0</v>
          </cell>
          <cell r="K112">
            <v>291</v>
          </cell>
          <cell r="L112">
            <v>0</v>
          </cell>
          <cell r="M112">
            <v>271</v>
          </cell>
          <cell r="N112">
            <v>0</v>
          </cell>
          <cell r="O112">
            <v>291</v>
          </cell>
          <cell r="P112">
            <v>0</v>
          </cell>
          <cell r="Q112">
            <v>298</v>
          </cell>
          <cell r="R112">
            <v>0</v>
          </cell>
          <cell r="S112">
            <v>0</v>
          </cell>
          <cell r="T112">
            <v>0</v>
          </cell>
          <cell r="U112">
            <v>0</v>
          </cell>
          <cell r="V112">
            <v>0</v>
          </cell>
          <cell r="W112">
            <v>1151</v>
          </cell>
        </row>
        <row r="113">
          <cell r="A113">
            <v>2033</v>
          </cell>
          <cell r="B113" t="str">
            <v>2007</v>
          </cell>
          <cell r="C113" t="str">
            <v>53</v>
          </cell>
          <cell r="D113" t="str">
            <v>0280</v>
          </cell>
          <cell r="E113" t="str">
            <v>AA</v>
          </cell>
          <cell r="F113" t="str">
            <v>1</v>
          </cell>
          <cell r="G113" t="str">
            <v>D</v>
          </cell>
          <cell r="H113" t="str">
            <v>A01</v>
          </cell>
          <cell r="I113" t="str">
            <v>9999</v>
          </cell>
          <cell r="J113">
            <v>114</v>
          </cell>
          <cell r="K113">
            <v>109</v>
          </cell>
          <cell r="L113">
            <v>124</v>
          </cell>
          <cell r="M113">
            <v>96</v>
          </cell>
          <cell r="N113">
            <v>115</v>
          </cell>
          <cell r="O113">
            <v>104</v>
          </cell>
          <cell r="P113">
            <v>203</v>
          </cell>
          <cell r="Q113">
            <v>137</v>
          </cell>
          <cell r="V113">
            <v>556</v>
          </cell>
          <cell r="W113">
            <v>446</v>
          </cell>
        </row>
        <row r="114">
          <cell r="A114">
            <v>2055</v>
          </cell>
          <cell r="B114" t="str">
            <v>2007</v>
          </cell>
          <cell r="C114" t="str">
            <v>53</v>
          </cell>
          <cell r="D114" t="str">
            <v>1224</v>
          </cell>
          <cell r="E114" t="str">
            <v>AA</v>
          </cell>
          <cell r="F114" t="str">
            <v>1</v>
          </cell>
          <cell r="G114" t="str">
            <v>D</v>
          </cell>
          <cell r="H114" t="str">
            <v>A01</v>
          </cell>
          <cell r="I114" t="str">
            <v>9999</v>
          </cell>
          <cell r="J114">
            <v>21</v>
          </cell>
          <cell r="K114">
            <v>94</v>
          </cell>
          <cell r="L114">
            <v>32</v>
          </cell>
          <cell r="M114">
            <v>81</v>
          </cell>
          <cell r="N114">
            <v>32</v>
          </cell>
          <cell r="O114">
            <v>96</v>
          </cell>
          <cell r="P114">
            <v>51</v>
          </cell>
          <cell r="Q114">
            <v>108</v>
          </cell>
          <cell r="R114">
            <v>0</v>
          </cell>
          <cell r="S114">
            <v>0</v>
          </cell>
          <cell r="T114">
            <v>0</v>
          </cell>
          <cell r="U114">
            <v>0</v>
          </cell>
          <cell r="V114">
            <v>136</v>
          </cell>
          <cell r="W114">
            <v>379</v>
          </cell>
        </row>
        <row r="115">
          <cell r="A115">
            <v>2062</v>
          </cell>
          <cell r="B115" t="str">
            <v>2007</v>
          </cell>
          <cell r="C115" t="str">
            <v>53</v>
          </cell>
          <cell r="D115" t="str">
            <v>2539</v>
          </cell>
          <cell r="E115" t="str">
            <v>AA</v>
          </cell>
          <cell r="F115" t="str">
            <v>1</v>
          </cell>
          <cell r="G115" t="str">
            <v>D</v>
          </cell>
          <cell r="H115" t="str">
            <v>A01</v>
          </cell>
          <cell r="I115" t="str">
            <v>9999</v>
          </cell>
          <cell r="J115">
            <v>526</v>
          </cell>
          <cell r="K115">
            <v>337</v>
          </cell>
          <cell r="L115">
            <v>495</v>
          </cell>
          <cell r="M115">
            <v>359</v>
          </cell>
          <cell r="N115">
            <v>508</v>
          </cell>
          <cell r="O115">
            <v>355</v>
          </cell>
          <cell r="P115">
            <v>578</v>
          </cell>
          <cell r="Q115">
            <v>361</v>
          </cell>
          <cell r="R115">
            <v>0</v>
          </cell>
          <cell r="S115">
            <v>0</v>
          </cell>
          <cell r="T115">
            <v>0</v>
          </cell>
          <cell r="U115">
            <v>0</v>
          </cell>
          <cell r="V115">
            <v>2107</v>
          </cell>
          <cell r="W115">
            <v>1412</v>
          </cell>
        </row>
        <row r="116">
          <cell r="A116">
            <v>2071</v>
          </cell>
          <cell r="B116" t="str">
            <v>2007</v>
          </cell>
          <cell r="C116" t="str">
            <v>53</v>
          </cell>
          <cell r="D116" t="str">
            <v>2542</v>
          </cell>
          <cell r="E116" t="str">
            <v>AA</v>
          </cell>
          <cell r="F116" t="str">
            <v>1</v>
          </cell>
          <cell r="G116" t="str">
            <v>D</v>
          </cell>
          <cell r="H116" t="str">
            <v>A01</v>
          </cell>
          <cell r="I116" t="str">
            <v>9999</v>
          </cell>
          <cell r="J116">
            <v>0</v>
          </cell>
          <cell r="K116">
            <v>404</v>
          </cell>
          <cell r="L116">
            <v>0</v>
          </cell>
          <cell r="M116">
            <v>411</v>
          </cell>
          <cell r="N116">
            <v>0</v>
          </cell>
          <cell r="O116">
            <v>442</v>
          </cell>
          <cell r="P116">
            <v>0</v>
          </cell>
          <cell r="Q116">
            <v>515</v>
          </cell>
          <cell r="R116">
            <v>0</v>
          </cell>
          <cell r="S116">
            <v>0</v>
          </cell>
          <cell r="T116">
            <v>0</v>
          </cell>
          <cell r="U116">
            <v>0</v>
          </cell>
          <cell r="V116">
            <v>0</v>
          </cell>
          <cell r="W116">
            <v>1772</v>
          </cell>
        </row>
        <row r="117">
          <cell r="A117">
            <v>2077</v>
          </cell>
          <cell r="B117" t="str">
            <v>2007</v>
          </cell>
          <cell r="C117" t="str">
            <v>53</v>
          </cell>
          <cell r="D117" t="str">
            <v>2544</v>
          </cell>
          <cell r="E117" t="str">
            <v>AA</v>
          </cell>
          <cell r="F117" t="str">
            <v>1</v>
          </cell>
          <cell r="G117" t="str">
            <v>D</v>
          </cell>
          <cell r="H117" t="str">
            <v>A01</v>
          </cell>
          <cell r="I117" t="str">
            <v>9999</v>
          </cell>
          <cell r="J117">
            <v>0</v>
          </cell>
          <cell r="K117">
            <v>145</v>
          </cell>
          <cell r="L117">
            <v>0</v>
          </cell>
          <cell r="M117">
            <v>132</v>
          </cell>
          <cell r="N117">
            <v>0</v>
          </cell>
          <cell r="O117">
            <v>152</v>
          </cell>
          <cell r="P117">
            <v>0</v>
          </cell>
          <cell r="Q117">
            <v>167</v>
          </cell>
          <cell r="R117">
            <v>0</v>
          </cell>
          <cell r="S117">
            <v>0</v>
          </cell>
          <cell r="T117">
            <v>0</v>
          </cell>
          <cell r="U117">
            <v>0</v>
          </cell>
          <cell r="V117">
            <v>0</v>
          </cell>
          <cell r="W117">
            <v>596</v>
          </cell>
        </row>
        <row r="118">
          <cell r="A118">
            <v>2080</v>
          </cell>
          <cell r="B118" t="str">
            <v>2007</v>
          </cell>
          <cell r="C118" t="str">
            <v>53</v>
          </cell>
          <cell r="D118" t="str">
            <v>2546</v>
          </cell>
          <cell r="E118" t="str">
            <v>AA</v>
          </cell>
          <cell r="F118" t="str">
            <v>1</v>
          </cell>
          <cell r="G118" t="str">
            <v>D</v>
          </cell>
          <cell r="H118" t="str">
            <v>A01</v>
          </cell>
          <cell r="I118" t="str">
            <v>9999</v>
          </cell>
          <cell r="J118">
            <v>121</v>
          </cell>
          <cell r="K118">
            <v>360</v>
          </cell>
          <cell r="L118">
            <v>76</v>
          </cell>
          <cell r="M118">
            <v>222</v>
          </cell>
          <cell r="N118">
            <v>54</v>
          </cell>
          <cell r="O118">
            <v>249</v>
          </cell>
          <cell r="P118">
            <v>0</v>
          </cell>
          <cell r="Q118">
            <v>309</v>
          </cell>
          <cell r="R118">
            <v>0</v>
          </cell>
          <cell r="S118">
            <v>0</v>
          </cell>
          <cell r="T118">
            <v>0</v>
          </cell>
          <cell r="U118">
            <v>0</v>
          </cell>
          <cell r="V118">
            <v>251</v>
          </cell>
          <cell r="W118">
            <v>1140</v>
          </cell>
        </row>
        <row r="119">
          <cell r="A119">
            <v>2083</v>
          </cell>
          <cell r="B119" t="str">
            <v>2007</v>
          </cell>
          <cell r="C119" t="str">
            <v>53</v>
          </cell>
          <cell r="D119" t="str">
            <v>2547</v>
          </cell>
          <cell r="E119" t="str">
            <v>AA</v>
          </cell>
          <cell r="F119" t="str">
            <v>1</v>
          </cell>
          <cell r="G119" t="str">
            <v>D</v>
          </cell>
          <cell r="H119" t="str">
            <v>A01</v>
          </cell>
          <cell r="I119" t="str">
            <v>9999</v>
          </cell>
          <cell r="J119">
            <v>0</v>
          </cell>
          <cell r="K119">
            <v>0</v>
          </cell>
          <cell r="L119">
            <v>0</v>
          </cell>
          <cell r="M119">
            <v>0</v>
          </cell>
          <cell r="N119">
            <v>214</v>
          </cell>
          <cell r="O119">
            <v>526</v>
          </cell>
          <cell r="P119">
            <v>536</v>
          </cell>
          <cell r="Q119">
            <v>808</v>
          </cell>
          <cell r="R119">
            <v>0</v>
          </cell>
          <cell r="S119">
            <v>0</v>
          </cell>
          <cell r="T119">
            <v>0</v>
          </cell>
          <cell r="U119">
            <v>0</v>
          </cell>
          <cell r="V119">
            <v>750</v>
          </cell>
          <cell r="W119">
            <v>1334</v>
          </cell>
        </row>
        <row r="120">
          <cell r="A120">
            <v>2090</v>
          </cell>
          <cell r="B120" t="str">
            <v>2007</v>
          </cell>
          <cell r="C120" t="str">
            <v>53</v>
          </cell>
          <cell r="D120" t="str">
            <v>2547</v>
          </cell>
          <cell r="E120" t="str">
            <v>AA</v>
          </cell>
          <cell r="F120" t="str">
            <v>2</v>
          </cell>
          <cell r="G120" t="str">
            <v>D</v>
          </cell>
          <cell r="H120" t="str">
            <v>A01</v>
          </cell>
          <cell r="I120" t="str">
            <v>9999</v>
          </cell>
          <cell r="J120">
            <v>0</v>
          </cell>
          <cell r="K120">
            <v>0</v>
          </cell>
          <cell r="L120">
            <v>12</v>
          </cell>
          <cell r="M120">
            <v>17</v>
          </cell>
          <cell r="N120">
            <v>19</v>
          </cell>
          <cell r="O120">
            <v>43</v>
          </cell>
          <cell r="P120">
            <v>38</v>
          </cell>
          <cell r="Q120">
            <v>49</v>
          </cell>
          <cell r="R120">
            <v>0</v>
          </cell>
          <cell r="S120">
            <v>0</v>
          </cell>
          <cell r="T120">
            <v>0</v>
          </cell>
          <cell r="U120">
            <v>0</v>
          </cell>
          <cell r="V120">
            <v>69</v>
          </cell>
          <cell r="W120">
            <v>109</v>
          </cell>
        </row>
        <row r="121">
          <cell r="A121">
            <v>2099</v>
          </cell>
          <cell r="B121" t="str">
            <v>2007</v>
          </cell>
          <cell r="C121" t="str">
            <v>53</v>
          </cell>
          <cell r="D121" t="str">
            <v>2550</v>
          </cell>
          <cell r="E121" t="str">
            <v>AA</v>
          </cell>
          <cell r="F121" t="str">
            <v>1</v>
          </cell>
          <cell r="G121" t="str">
            <v>D</v>
          </cell>
          <cell r="H121" t="str">
            <v>A01</v>
          </cell>
          <cell r="I121" t="str">
            <v>9999</v>
          </cell>
          <cell r="J121">
            <v>221</v>
          </cell>
          <cell r="K121">
            <v>80</v>
          </cell>
          <cell r="L121">
            <v>181</v>
          </cell>
          <cell r="M121">
            <v>85</v>
          </cell>
          <cell r="N121">
            <v>209</v>
          </cell>
          <cell r="O121">
            <v>92</v>
          </cell>
          <cell r="P121">
            <v>302</v>
          </cell>
          <cell r="Q121">
            <v>94</v>
          </cell>
          <cell r="R121">
            <v>0</v>
          </cell>
          <cell r="S121">
            <v>0</v>
          </cell>
          <cell r="T121">
            <v>0</v>
          </cell>
          <cell r="U121">
            <v>0</v>
          </cell>
          <cell r="V121">
            <v>913</v>
          </cell>
          <cell r="W121">
            <v>351</v>
          </cell>
        </row>
        <row r="122">
          <cell r="A122">
            <v>2101</v>
          </cell>
          <cell r="B122" t="str">
            <v>2007</v>
          </cell>
          <cell r="C122" t="str">
            <v>53</v>
          </cell>
          <cell r="D122" t="str">
            <v>2551</v>
          </cell>
          <cell r="E122" t="str">
            <v>AA</v>
          </cell>
          <cell r="F122" t="str">
            <v>1</v>
          </cell>
          <cell r="G122" t="str">
            <v>D</v>
          </cell>
          <cell r="H122" t="str">
            <v>A01</v>
          </cell>
          <cell r="I122" t="str">
            <v>9999</v>
          </cell>
          <cell r="J122">
            <v>299</v>
          </cell>
          <cell r="K122">
            <v>207</v>
          </cell>
          <cell r="L122">
            <v>289</v>
          </cell>
          <cell r="M122">
            <v>244</v>
          </cell>
          <cell r="N122">
            <v>312</v>
          </cell>
          <cell r="O122">
            <v>241</v>
          </cell>
          <cell r="P122">
            <v>356</v>
          </cell>
          <cell r="Q122">
            <v>271</v>
          </cell>
          <cell r="R122">
            <v>0</v>
          </cell>
          <cell r="S122">
            <v>0</v>
          </cell>
          <cell r="T122">
            <v>0</v>
          </cell>
          <cell r="U122">
            <v>0</v>
          </cell>
          <cell r="V122">
            <v>1256</v>
          </cell>
          <cell r="W122">
            <v>963</v>
          </cell>
        </row>
        <row r="123">
          <cell r="A123">
            <v>2106</v>
          </cell>
          <cell r="B123" t="str">
            <v>2007</v>
          </cell>
          <cell r="C123" t="str">
            <v>53</v>
          </cell>
          <cell r="D123" t="str">
            <v>2552</v>
          </cell>
          <cell r="E123" t="str">
            <v>AA</v>
          </cell>
          <cell r="F123" t="str">
            <v>1</v>
          </cell>
          <cell r="G123" t="str">
            <v>D</v>
          </cell>
          <cell r="H123" t="str">
            <v>A01</v>
          </cell>
          <cell r="I123" t="str">
            <v>9999</v>
          </cell>
          <cell r="J123">
            <v>460</v>
          </cell>
          <cell r="K123">
            <v>697</v>
          </cell>
          <cell r="L123">
            <v>544</v>
          </cell>
          <cell r="M123">
            <v>785</v>
          </cell>
          <cell r="N123">
            <v>496</v>
          </cell>
          <cell r="O123">
            <v>662</v>
          </cell>
          <cell r="P123">
            <v>640</v>
          </cell>
          <cell r="Q123">
            <v>740</v>
          </cell>
          <cell r="R123">
            <v>0</v>
          </cell>
          <cell r="S123">
            <v>0</v>
          </cell>
          <cell r="T123">
            <v>0</v>
          </cell>
          <cell r="U123">
            <v>0</v>
          </cell>
          <cell r="V123">
            <v>2140</v>
          </cell>
          <cell r="W123">
            <v>2884</v>
          </cell>
        </row>
        <row r="124">
          <cell r="A124">
            <v>2112</v>
          </cell>
          <cell r="B124" t="str">
            <v>2007</v>
          </cell>
          <cell r="C124" t="str">
            <v>53</v>
          </cell>
          <cell r="D124" t="str">
            <v>2553</v>
          </cell>
          <cell r="E124" t="str">
            <v>AA</v>
          </cell>
          <cell r="F124" t="str">
            <v>1</v>
          </cell>
          <cell r="G124" t="str">
            <v>D</v>
          </cell>
          <cell r="H124" t="str">
            <v>A01</v>
          </cell>
          <cell r="I124" t="str">
            <v>9999</v>
          </cell>
          <cell r="J124">
            <v>528</v>
          </cell>
          <cell r="K124">
            <v>403</v>
          </cell>
          <cell r="L124">
            <v>375</v>
          </cell>
          <cell r="M124">
            <v>300</v>
          </cell>
          <cell r="N124">
            <v>368</v>
          </cell>
          <cell r="O124">
            <v>333</v>
          </cell>
          <cell r="P124">
            <v>491</v>
          </cell>
          <cell r="Q124">
            <v>332</v>
          </cell>
          <cell r="R124">
            <v>0</v>
          </cell>
          <cell r="S124">
            <v>0</v>
          </cell>
          <cell r="T124">
            <v>0</v>
          </cell>
          <cell r="U124">
            <v>0</v>
          </cell>
          <cell r="V124">
            <v>1762</v>
          </cell>
          <cell r="W124">
            <v>1368</v>
          </cell>
        </row>
        <row r="125">
          <cell r="A125">
            <v>2116</v>
          </cell>
          <cell r="B125" t="str">
            <v>2007</v>
          </cell>
          <cell r="C125" t="str">
            <v>53</v>
          </cell>
          <cell r="D125" t="str">
            <v>2553</v>
          </cell>
          <cell r="E125" t="str">
            <v>AA</v>
          </cell>
          <cell r="F125" t="str">
            <v>2</v>
          </cell>
          <cell r="G125" t="str">
            <v>D</v>
          </cell>
          <cell r="H125" t="str">
            <v>A01</v>
          </cell>
          <cell r="I125" t="str">
            <v>9999</v>
          </cell>
          <cell r="J125">
            <v>1</v>
          </cell>
          <cell r="K125">
            <v>0</v>
          </cell>
          <cell r="L125">
            <v>143</v>
          </cell>
          <cell r="M125">
            <v>103</v>
          </cell>
          <cell r="N125">
            <v>134</v>
          </cell>
          <cell r="O125">
            <v>102</v>
          </cell>
          <cell r="P125">
            <v>152</v>
          </cell>
          <cell r="Q125">
            <v>98</v>
          </cell>
          <cell r="R125">
            <v>0</v>
          </cell>
          <cell r="S125">
            <v>0</v>
          </cell>
          <cell r="T125">
            <v>0</v>
          </cell>
          <cell r="U125">
            <v>0</v>
          </cell>
          <cell r="V125">
            <v>430</v>
          </cell>
          <cell r="W125">
            <v>303</v>
          </cell>
        </row>
        <row r="126">
          <cell r="A126">
            <v>2126</v>
          </cell>
          <cell r="B126" t="str">
            <v>2007</v>
          </cell>
          <cell r="C126" t="str">
            <v>54</v>
          </cell>
          <cell r="D126" t="str">
            <v>1236</v>
          </cell>
          <cell r="E126" t="str">
            <v>AA</v>
          </cell>
          <cell r="F126" t="str">
            <v>1</v>
          </cell>
          <cell r="G126" t="str">
            <v>D</v>
          </cell>
          <cell r="H126" t="str">
            <v>A01</v>
          </cell>
          <cell r="I126" t="str">
            <v>9999</v>
          </cell>
          <cell r="J126">
            <v>51</v>
          </cell>
          <cell r="K126">
            <v>102</v>
          </cell>
          <cell r="L126">
            <v>45</v>
          </cell>
          <cell r="M126">
            <v>118</v>
          </cell>
          <cell r="N126">
            <v>49</v>
          </cell>
          <cell r="O126">
            <v>105</v>
          </cell>
          <cell r="P126">
            <v>44</v>
          </cell>
          <cell r="Q126">
            <v>126</v>
          </cell>
          <cell r="R126">
            <v>0</v>
          </cell>
          <cell r="S126">
            <v>0</v>
          </cell>
          <cell r="T126">
            <v>0</v>
          </cell>
          <cell r="U126">
            <v>0</v>
          </cell>
          <cell r="V126">
            <v>189</v>
          </cell>
          <cell r="W126">
            <v>451</v>
          </cell>
        </row>
        <row r="127">
          <cell r="A127">
            <v>2134</v>
          </cell>
          <cell r="B127" t="str">
            <v>2007</v>
          </cell>
          <cell r="C127" t="str">
            <v>54</v>
          </cell>
          <cell r="D127" t="str">
            <v>1236</v>
          </cell>
          <cell r="E127" t="str">
            <v>AA</v>
          </cell>
          <cell r="F127" t="str">
            <v>2</v>
          </cell>
          <cell r="G127" t="str">
            <v>D</v>
          </cell>
          <cell r="H127" t="str">
            <v>A01</v>
          </cell>
          <cell r="I127" t="str">
            <v>9999</v>
          </cell>
          <cell r="J127">
            <v>19</v>
          </cell>
          <cell r="K127">
            <v>22</v>
          </cell>
          <cell r="L127">
            <v>12</v>
          </cell>
          <cell r="M127">
            <v>28</v>
          </cell>
          <cell r="N127">
            <v>10</v>
          </cell>
          <cell r="O127">
            <v>23</v>
          </cell>
          <cell r="P127">
            <v>0</v>
          </cell>
          <cell r="Q127">
            <v>0</v>
          </cell>
          <cell r="R127">
            <v>0</v>
          </cell>
          <cell r="S127">
            <v>0</v>
          </cell>
          <cell r="T127">
            <v>0</v>
          </cell>
          <cell r="U127">
            <v>0</v>
          </cell>
          <cell r="V127">
            <v>41</v>
          </cell>
          <cell r="W127">
            <v>73</v>
          </cell>
        </row>
        <row r="128">
          <cell r="A128">
            <v>2138</v>
          </cell>
          <cell r="B128" t="str">
            <v>2007</v>
          </cell>
          <cell r="C128" t="str">
            <v>54</v>
          </cell>
          <cell r="D128" t="str">
            <v>1236</v>
          </cell>
          <cell r="E128" t="str">
            <v>AA</v>
          </cell>
          <cell r="F128" t="str">
            <v>3</v>
          </cell>
          <cell r="G128" t="str">
            <v>D</v>
          </cell>
          <cell r="H128" t="str">
            <v>A01</v>
          </cell>
          <cell r="I128" t="str">
            <v>9999</v>
          </cell>
          <cell r="J128">
            <v>0</v>
          </cell>
          <cell r="K128">
            <v>0</v>
          </cell>
          <cell r="L128">
            <v>4</v>
          </cell>
          <cell r="M128">
            <v>2</v>
          </cell>
          <cell r="N128">
            <v>3</v>
          </cell>
          <cell r="O128">
            <v>4</v>
          </cell>
          <cell r="P128">
            <v>13</v>
          </cell>
          <cell r="Q128">
            <v>28</v>
          </cell>
          <cell r="R128">
            <v>24</v>
          </cell>
          <cell r="S128">
            <v>29</v>
          </cell>
          <cell r="T128">
            <v>0</v>
          </cell>
          <cell r="U128">
            <v>0</v>
          </cell>
          <cell r="V128">
            <v>44</v>
          </cell>
          <cell r="W128">
            <v>63</v>
          </cell>
        </row>
        <row r="129">
          <cell r="A129">
            <v>2161</v>
          </cell>
          <cell r="B129" t="str">
            <v>2007</v>
          </cell>
          <cell r="C129" t="str">
            <v>55</v>
          </cell>
          <cell r="D129" t="str">
            <v>0304</v>
          </cell>
          <cell r="E129" t="str">
            <v>AA</v>
          </cell>
          <cell r="F129" t="str">
            <v>1</v>
          </cell>
          <cell r="G129" t="str">
            <v>D</v>
          </cell>
          <cell r="H129" t="str">
            <v>A01</v>
          </cell>
          <cell r="I129" t="str">
            <v>9999</v>
          </cell>
          <cell r="J129">
            <v>37</v>
          </cell>
          <cell r="K129">
            <v>86</v>
          </cell>
          <cell r="L129">
            <v>40</v>
          </cell>
          <cell r="M129">
            <v>81</v>
          </cell>
          <cell r="N129">
            <v>46</v>
          </cell>
          <cell r="O129">
            <v>76</v>
          </cell>
          <cell r="P129">
            <v>67</v>
          </cell>
          <cell r="Q129">
            <v>98</v>
          </cell>
          <cell r="R129">
            <v>0</v>
          </cell>
          <cell r="S129">
            <v>0</v>
          </cell>
          <cell r="T129">
            <v>0</v>
          </cell>
          <cell r="U129">
            <v>0</v>
          </cell>
          <cell r="V129">
            <v>190</v>
          </cell>
          <cell r="W129">
            <v>341</v>
          </cell>
        </row>
        <row r="130">
          <cell r="A130">
            <v>2186</v>
          </cell>
          <cell r="B130" t="str">
            <v>2007</v>
          </cell>
          <cell r="C130" t="str">
            <v>55</v>
          </cell>
          <cell r="D130" t="str">
            <v>2643</v>
          </cell>
          <cell r="E130" t="str">
            <v>AA</v>
          </cell>
          <cell r="F130" t="str">
            <v>1</v>
          </cell>
          <cell r="G130" t="str">
            <v>D</v>
          </cell>
          <cell r="H130" t="str">
            <v>A01</v>
          </cell>
          <cell r="I130" t="str">
            <v>9999</v>
          </cell>
          <cell r="J130">
            <v>158</v>
          </cell>
          <cell r="K130">
            <v>298</v>
          </cell>
          <cell r="L130">
            <v>141</v>
          </cell>
          <cell r="M130">
            <v>334</v>
          </cell>
          <cell r="N130">
            <v>168</v>
          </cell>
          <cell r="O130">
            <v>332</v>
          </cell>
          <cell r="P130">
            <v>211</v>
          </cell>
          <cell r="Q130">
            <v>360</v>
          </cell>
          <cell r="R130">
            <v>0</v>
          </cell>
          <cell r="S130">
            <v>0</v>
          </cell>
          <cell r="T130">
            <v>0</v>
          </cell>
          <cell r="U130">
            <v>0</v>
          </cell>
          <cell r="V130">
            <v>678</v>
          </cell>
          <cell r="W130">
            <v>1324</v>
          </cell>
        </row>
        <row r="131">
          <cell r="A131">
            <v>2192</v>
          </cell>
          <cell r="B131" t="str">
            <v>2007</v>
          </cell>
          <cell r="C131" t="str">
            <v>55</v>
          </cell>
          <cell r="D131" t="str">
            <v>2644</v>
          </cell>
          <cell r="E131" t="str">
            <v>AA</v>
          </cell>
          <cell r="F131" t="str">
            <v>1</v>
          </cell>
          <cell r="G131" t="str">
            <v>D</v>
          </cell>
          <cell r="H131" t="str">
            <v>A01</v>
          </cell>
          <cell r="I131" t="str">
            <v>9999</v>
          </cell>
          <cell r="J131">
            <v>0</v>
          </cell>
          <cell r="K131">
            <v>360</v>
          </cell>
          <cell r="L131">
            <v>0</v>
          </cell>
          <cell r="M131">
            <v>334</v>
          </cell>
          <cell r="N131">
            <v>0</v>
          </cell>
          <cell r="O131">
            <v>328</v>
          </cell>
          <cell r="P131">
            <v>0</v>
          </cell>
          <cell r="Q131">
            <v>430</v>
          </cell>
          <cell r="R131">
            <v>0</v>
          </cell>
          <cell r="S131">
            <v>0</v>
          </cell>
          <cell r="T131">
            <v>0</v>
          </cell>
          <cell r="U131">
            <v>0</v>
          </cell>
          <cell r="V131">
            <v>0</v>
          </cell>
          <cell r="W131">
            <v>1452</v>
          </cell>
        </row>
        <row r="132">
          <cell r="A132">
            <v>2195</v>
          </cell>
          <cell r="B132" t="str">
            <v>2007</v>
          </cell>
          <cell r="C132" t="str">
            <v>55</v>
          </cell>
          <cell r="D132" t="str">
            <v>2645</v>
          </cell>
          <cell r="E132" t="str">
            <v>AA</v>
          </cell>
          <cell r="F132" t="str">
            <v>1</v>
          </cell>
          <cell r="G132" t="str">
            <v>D</v>
          </cell>
          <cell r="H132" t="str">
            <v>A01</v>
          </cell>
          <cell r="I132" t="str">
            <v>9999</v>
          </cell>
          <cell r="J132">
            <v>0</v>
          </cell>
          <cell r="K132">
            <v>125</v>
          </cell>
          <cell r="L132">
            <v>0</v>
          </cell>
          <cell r="M132">
            <v>94</v>
          </cell>
          <cell r="N132">
            <v>0</v>
          </cell>
          <cell r="O132">
            <v>157</v>
          </cell>
          <cell r="P132">
            <v>0</v>
          </cell>
          <cell r="Q132">
            <v>175</v>
          </cell>
          <cell r="R132">
            <v>0</v>
          </cell>
          <cell r="S132">
            <v>0</v>
          </cell>
          <cell r="T132">
            <v>0</v>
          </cell>
          <cell r="U132">
            <v>0</v>
          </cell>
          <cell r="V132">
            <v>0</v>
          </cell>
          <cell r="W132">
            <v>551</v>
          </cell>
        </row>
        <row r="133">
          <cell r="A133">
            <v>2204</v>
          </cell>
          <cell r="B133" t="str">
            <v>2007</v>
          </cell>
          <cell r="C133" t="str">
            <v>55</v>
          </cell>
          <cell r="D133" t="str">
            <v>2647</v>
          </cell>
          <cell r="E133" t="str">
            <v>AA</v>
          </cell>
          <cell r="F133" t="str">
            <v>1</v>
          </cell>
          <cell r="G133" t="str">
            <v>D</v>
          </cell>
          <cell r="H133" t="str">
            <v>A01</v>
          </cell>
          <cell r="I133" t="str">
            <v>9999</v>
          </cell>
          <cell r="J133">
            <v>0</v>
          </cell>
          <cell r="K133">
            <v>420</v>
          </cell>
          <cell r="L133">
            <v>0</v>
          </cell>
          <cell r="M133">
            <v>382</v>
          </cell>
          <cell r="N133">
            <v>0</v>
          </cell>
          <cell r="O133">
            <v>597</v>
          </cell>
          <cell r="P133">
            <v>0</v>
          </cell>
          <cell r="Q133">
            <v>613</v>
          </cell>
          <cell r="R133">
            <v>0</v>
          </cell>
          <cell r="S133">
            <v>0</v>
          </cell>
          <cell r="T133">
            <v>0</v>
          </cell>
          <cell r="U133">
            <v>0</v>
          </cell>
          <cell r="V133">
            <v>0</v>
          </cell>
          <cell r="W133">
            <v>2012</v>
          </cell>
        </row>
        <row r="134">
          <cell r="A134">
            <v>2209</v>
          </cell>
          <cell r="B134" t="str">
            <v>2007</v>
          </cell>
          <cell r="C134" t="str">
            <v>55</v>
          </cell>
          <cell r="D134" t="str">
            <v>2649</v>
          </cell>
          <cell r="E134" t="str">
            <v>AA</v>
          </cell>
          <cell r="F134" t="str">
            <v>1</v>
          </cell>
          <cell r="G134" t="str">
            <v>D</v>
          </cell>
          <cell r="H134" t="str">
            <v>A01</v>
          </cell>
          <cell r="I134" t="str">
            <v>9999</v>
          </cell>
          <cell r="J134">
            <v>0</v>
          </cell>
          <cell r="K134">
            <v>298</v>
          </cell>
          <cell r="L134">
            <v>0</v>
          </cell>
          <cell r="M134">
            <v>300</v>
          </cell>
          <cell r="N134">
            <v>0</v>
          </cell>
          <cell r="O134">
            <v>317</v>
          </cell>
          <cell r="P134">
            <v>0</v>
          </cell>
          <cell r="Q134">
            <v>454</v>
          </cell>
          <cell r="R134">
            <v>0</v>
          </cell>
          <cell r="S134">
            <v>0</v>
          </cell>
          <cell r="T134">
            <v>0</v>
          </cell>
          <cell r="U134">
            <v>0</v>
          </cell>
          <cell r="V134">
            <v>0</v>
          </cell>
          <cell r="W134">
            <v>1369</v>
          </cell>
        </row>
        <row r="135">
          <cell r="A135">
            <v>2211</v>
          </cell>
          <cell r="B135" t="str">
            <v>2007</v>
          </cell>
          <cell r="C135" t="str">
            <v>55</v>
          </cell>
          <cell r="D135" t="str">
            <v>2650</v>
          </cell>
          <cell r="E135" t="str">
            <v>AA</v>
          </cell>
          <cell r="F135" t="str">
            <v>1</v>
          </cell>
          <cell r="G135" t="str">
            <v>D</v>
          </cell>
          <cell r="H135" t="str">
            <v>A01</v>
          </cell>
          <cell r="I135" t="str">
            <v>9999</v>
          </cell>
          <cell r="J135">
            <v>0</v>
          </cell>
          <cell r="K135">
            <v>67</v>
          </cell>
          <cell r="L135">
            <v>0</v>
          </cell>
          <cell r="M135">
            <v>69</v>
          </cell>
          <cell r="N135">
            <v>0</v>
          </cell>
          <cell r="O135">
            <v>78</v>
          </cell>
          <cell r="P135">
            <v>0</v>
          </cell>
          <cell r="Q135">
            <v>475</v>
          </cell>
          <cell r="R135">
            <v>0</v>
          </cell>
          <cell r="S135">
            <v>0</v>
          </cell>
          <cell r="T135">
            <v>0</v>
          </cell>
          <cell r="U135">
            <v>0</v>
          </cell>
          <cell r="V135">
            <v>0</v>
          </cell>
          <cell r="W135">
            <v>689</v>
          </cell>
        </row>
        <row r="136">
          <cell r="A136">
            <v>2227</v>
          </cell>
          <cell r="B136" t="str">
            <v>2007</v>
          </cell>
          <cell r="C136" t="str">
            <v>56</v>
          </cell>
          <cell r="D136" t="str">
            <v>1312</v>
          </cell>
          <cell r="E136" t="str">
            <v>AA</v>
          </cell>
          <cell r="F136" t="str">
            <v>1</v>
          </cell>
          <cell r="G136" t="str">
            <v>D</v>
          </cell>
          <cell r="H136" t="str">
            <v>A01</v>
          </cell>
          <cell r="I136" t="str">
            <v>9999</v>
          </cell>
          <cell r="J136">
            <v>30</v>
          </cell>
          <cell r="K136">
            <v>187</v>
          </cell>
          <cell r="L136">
            <v>50</v>
          </cell>
          <cell r="M136">
            <v>193</v>
          </cell>
          <cell r="N136">
            <v>49</v>
          </cell>
          <cell r="O136">
            <v>200</v>
          </cell>
          <cell r="P136">
            <v>56</v>
          </cell>
          <cell r="Q136">
            <v>233</v>
          </cell>
          <cell r="R136">
            <v>0</v>
          </cell>
          <cell r="S136">
            <v>0</v>
          </cell>
          <cell r="T136">
            <v>0</v>
          </cell>
          <cell r="U136">
            <v>0</v>
          </cell>
          <cell r="V136">
            <v>185</v>
          </cell>
          <cell r="W136">
            <v>813</v>
          </cell>
        </row>
        <row r="137">
          <cell r="A137">
            <v>2232</v>
          </cell>
          <cell r="B137" t="str">
            <v>2007</v>
          </cell>
          <cell r="C137" t="str">
            <v>56</v>
          </cell>
          <cell r="D137" t="str">
            <v>1312</v>
          </cell>
          <cell r="E137" t="str">
            <v>AA</v>
          </cell>
          <cell r="F137" t="str">
            <v>2</v>
          </cell>
          <cell r="G137" t="str">
            <v>D</v>
          </cell>
          <cell r="H137" t="str">
            <v>A01</v>
          </cell>
          <cell r="I137" t="str">
            <v>9999</v>
          </cell>
          <cell r="J137">
            <v>8</v>
          </cell>
          <cell r="K137">
            <v>20</v>
          </cell>
          <cell r="L137">
            <v>16</v>
          </cell>
          <cell r="M137">
            <v>28</v>
          </cell>
          <cell r="N137">
            <v>12</v>
          </cell>
          <cell r="O137">
            <v>23</v>
          </cell>
          <cell r="P137">
            <v>10</v>
          </cell>
          <cell r="Q137">
            <v>37</v>
          </cell>
          <cell r="R137">
            <v>0</v>
          </cell>
          <cell r="S137">
            <v>0</v>
          </cell>
          <cell r="T137">
            <v>0</v>
          </cell>
          <cell r="U137">
            <v>0</v>
          </cell>
          <cell r="V137">
            <v>46</v>
          </cell>
          <cell r="W137">
            <v>108</v>
          </cell>
        </row>
        <row r="138">
          <cell r="A138">
            <v>2240</v>
          </cell>
          <cell r="B138" t="str">
            <v>2007</v>
          </cell>
          <cell r="C138" t="str">
            <v>56</v>
          </cell>
          <cell r="D138" t="str">
            <v>2828</v>
          </cell>
          <cell r="E138" t="str">
            <v>AA</v>
          </cell>
          <cell r="F138" t="str">
            <v>1</v>
          </cell>
          <cell r="G138" t="str">
            <v>D</v>
          </cell>
          <cell r="H138" t="str">
            <v>A01</v>
          </cell>
          <cell r="I138" t="str">
            <v>9999</v>
          </cell>
          <cell r="J138">
            <v>0</v>
          </cell>
          <cell r="K138">
            <v>0</v>
          </cell>
          <cell r="L138">
            <v>0</v>
          </cell>
          <cell r="M138">
            <v>0</v>
          </cell>
          <cell r="N138">
            <v>0</v>
          </cell>
          <cell r="O138">
            <v>1</v>
          </cell>
          <cell r="P138">
            <v>0</v>
          </cell>
          <cell r="Q138">
            <v>121</v>
          </cell>
          <cell r="R138">
            <v>0</v>
          </cell>
          <cell r="S138">
            <v>0</v>
          </cell>
          <cell r="T138">
            <v>0</v>
          </cell>
          <cell r="U138">
            <v>0</v>
          </cell>
          <cell r="V138">
            <v>0</v>
          </cell>
          <cell r="W138">
            <v>122</v>
          </cell>
        </row>
        <row r="139">
          <cell r="A139">
            <v>2257</v>
          </cell>
          <cell r="B139" t="str">
            <v>2007</v>
          </cell>
          <cell r="C139" t="str">
            <v>57</v>
          </cell>
          <cell r="D139" t="str">
            <v>0100</v>
          </cell>
          <cell r="E139" t="str">
            <v>AA</v>
          </cell>
          <cell r="F139" t="str">
            <v>1</v>
          </cell>
          <cell r="G139" t="str">
            <v>D</v>
          </cell>
          <cell r="H139" t="str">
            <v>A01</v>
          </cell>
          <cell r="I139" t="str">
            <v>9999</v>
          </cell>
          <cell r="J139">
            <v>107</v>
          </cell>
          <cell r="K139">
            <v>98</v>
          </cell>
          <cell r="L139">
            <v>100</v>
          </cell>
          <cell r="M139">
            <v>101</v>
          </cell>
          <cell r="N139">
            <v>103</v>
          </cell>
          <cell r="O139">
            <v>110</v>
          </cell>
          <cell r="P139">
            <v>160</v>
          </cell>
          <cell r="Q139">
            <v>121</v>
          </cell>
          <cell r="R139">
            <v>0</v>
          </cell>
          <cell r="S139">
            <v>0</v>
          </cell>
          <cell r="T139">
            <v>0</v>
          </cell>
          <cell r="U139">
            <v>0</v>
          </cell>
          <cell r="V139">
            <v>470</v>
          </cell>
          <cell r="W139">
            <v>430</v>
          </cell>
        </row>
        <row r="140">
          <cell r="A140">
            <v>2281</v>
          </cell>
          <cell r="B140" t="str">
            <v>2007</v>
          </cell>
          <cell r="C140" t="str">
            <v>57</v>
          </cell>
          <cell r="D140" t="str">
            <v>2004</v>
          </cell>
          <cell r="E140" t="str">
            <v>AA</v>
          </cell>
          <cell r="F140" t="str">
            <v>1</v>
          </cell>
          <cell r="G140" t="str">
            <v>D</v>
          </cell>
          <cell r="H140" t="str">
            <v>A01</v>
          </cell>
          <cell r="I140" t="str">
            <v>9999</v>
          </cell>
          <cell r="K140">
            <v>279</v>
          </cell>
          <cell r="M140">
            <v>275</v>
          </cell>
          <cell r="O140">
            <v>300</v>
          </cell>
          <cell r="Q140">
            <v>308</v>
          </cell>
          <cell r="W140">
            <v>1162</v>
          </cell>
        </row>
        <row r="141">
          <cell r="A141">
            <v>2282</v>
          </cell>
          <cell r="B141" t="str">
            <v>2007</v>
          </cell>
          <cell r="C141" t="str">
            <v>57</v>
          </cell>
          <cell r="D141" t="str">
            <v>2005</v>
          </cell>
          <cell r="E141" t="str">
            <v>AA</v>
          </cell>
          <cell r="F141" t="str">
            <v>1</v>
          </cell>
          <cell r="G141" t="str">
            <v>D</v>
          </cell>
          <cell r="H141" t="str">
            <v>A01</v>
          </cell>
          <cell r="I141" t="str">
            <v>9999</v>
          </cell>
          <cell r="J141">
            <v>43</v>
          </cell>
          <cell r="K141">
            <v>189</v>
          </cell>
          <cell r="L141">
            <v>48</v>
          </cell>
          <cell r="M141">
            <v>197</v>
          </cell>
          <cell r="N141">
            <v>42</v>
          </cell>
          <cell r="O141">
            <v>179</v>
          </cell>
          <cell r="P141">
            <v>53</v>
          </cell>
          <cell r="Q141">
            <v>230</v>
          </cell>
          <cell r="R141">
            <v>0</v>
          </cell>
          <cell r="S141">
            <v>0</v>
          </cell>
          <cell r="T141">
            <v>0</v>
          </cell>
          <cell r="U141">
            <v>0</v>
          </cell>
          <cell r="V141">
            <v>186</v>
          </cell>
          <cell r="W141">
            <v>795</v>
          </cell>
        </row>
        <row r="142">
          <cell r="A142">
            <v>2306</v>
          </cell>
          <cell r="B142" t="str">
            <v>2007</v>
          </cell>
          <cell r="C142" t="str">
            <v>58</v>
          </cell>
          <cell r="D142" t="str">
            <v>2216</v>
          </cell>
          <cell r="E142" t="str">
            <v>AA</v>
          </cell>
          <cell r="F142" t="str">
            <v>1</v>
          </cell>
          <cell r="G142" t="str">
            <v>D</v>
          </cell>
          <cell r="H142" t="str">
            <v>A01</v>
          </cell>
          <cell r="I142" t="str">
            <v>9999</v>
          </cell>
          <cell r="J142">
            <v>335</v>
          </cell>
          <cell r="K142">
            <v>478</v>
          </cell>
          <cell r="L142">
            <v>321</v>
          </cell>
          <cell r="M142">
            <v>412</v>
          </cell>
          <cell r="N142">
            <v>317</v>
          </cell>
          <cell r="O142">
            <v>376</v>
          </cell>
          <cell r="P142">
            <v>419</v>
          </cell>
          <cell r="Q142">
            <v>421</v>
          </cell>
          <cell r="R142">
            <v>0</v>
          </cell>
          <cell r="S142">
            <v>0</v>
          </cell>
          <cell r="T142">
            <v>0</v>
          </cell>
          <cell r="U142">
            <v>0</v>
          </cell>
          <cell r="V142">
            <v>1392</v>
          </cell>
          <cell r="W142">
            <v>1687</v>
          </cell>
        </row>
        <row r="143">
          <cell r="A143">
            <v>2320</v>
          </cell>
          <cell r="B143" t="str">
            <v>2007</v>
          </cell>
          <cell r="C143" t="str">
            <v>59</v>
          </cell>
          <cell r="D143" t="str">
            <v>0368</v>
          </cell>
          <cell r="E143" t="str">
            <v>AA</v>
          </cell>
          <cell r="F143" t="str">
            <v>1</v>
          </cell>
          <cell r="G143" t="str">
            <v>D</v>
          </cell>
          <cell r="H143" t="str">
            <v>A01</v>
          </cell>
          <cell r="I143" t="str">
            <v>9999</v>
          </cell>
          <cell r="J143">
            <v>51</v>
          </cell>
          <cell r="K143">
            <v>110</v>
          </cell>
          <cell r="L143">
            <v>47</v>
          </cell>
          <cell r="M143">
            <v>119</v>
          </cell>
          <cell r="N143">
            <v>39</v>
          </cell>
          <cell r="O143">
            <v>127</v>
          </cell>
          <cell r="P143">
            <v>79</v>
          </cell>
          <cell r="Q143">
            <v>135</v>
          </cell>
          <cell r="R143">
            <v>0</v>
          </cell>
          <cell r="S143">
            <v>0</v>
          </cell>
          <cell r="T143">
            <v>0</v>
          </cell>
          <cell r="U143">
            <v>0</v>
          </cell>
          <cell r="V143">
            <v>216</v>
          </cell>
          <cell r="W143">
            <v>491</v>
          </cell>
        </row>
        <row r="144">
          <cell r="A144">
            <v>2334</v>
          </cell>
          <cell r="B144" t="str">
            <v>2007</v>
          </cell>
          <cell r="C144" t="str">
            <v>59</v>
          </cell>
          <cell r="D144" t="str">
            <v>1320</v>
          </cell>
          <cell r="E144" t="str">
            <v>AA</v>
          </cell>
          <cell r="F144" t="str">
            <v>1</v>
          </cell>
          <cell r="G144" t="str">
            <v>D</v>
          </cell>
          <cell r="H144" t="str">
            <v>A01</v>
          </cell>
          <cell r="I144" t="str">
            <v>9999</v>
          </cell>
          <cell r="J144">
            <v>0</v>
          </cell>
          <cell r="K144">
            <v>104</v>
          </cell>
          <cell r="L144">
            <v>0</v>
          </cell>
          <cell r="M144">
            <v>98</v>
          </cell>
          <cell r="N144">
            <v>0</v>
          </cell>
          <cell r="O144">
            <v>101</v>
          </cell>
          <cell r="P144">
            <v>0</v>
          </cell>
          <cell r="Q144">
            <v>118</v>
          </cell>
          <cell r="R144">
            <v>0</v>
          </cell>
          <cell r="S144">
            <v>0</v>
          </cell>
          <cell r="T144">
            <v>0</v>
          </cell>
          <cell r="U144">
            <v>0</v>
          </cell>
          <cell r="V144">
            <v>0</v>
          </cell>
          <cell r="W144">
            <v>421</v>
          </cell>
        </row>
        <row r="145">
          <cell r="A145">
            <v>2346</v>
          </cell>
          <cell r="B145" t="str">
            <v>2007</v>
          </cell>
          <cell r="C145" t="str">
            <v>59</v>
          </cell>
          <cell r="D145" t="str">
            <v>2849</v>
          </cell>
          <cell r="E145" t="str">
            <v>AA</v>
          </cell>
          <cell r="F145" t="str">
            <v>1</v>
          </cell>
          <cell r="G145" t="str">
            <v>D</v>
          </cell>
          <cell r="H145" t="str">
            <v>A01</v>
          </cell>
          <cell r="I145" t="str">
            <v>9999</v>
          </cell>
          <cell r="J145">
            <v>53</v>
          </cell>
          <cell r="K145">
            <v>235</v>
          </cell>
          <cell r="L145">
            <v>46</v>
          </cell>
          <cell r="M145">
            <v>226</v>
          </cell>
          <cell r="N145">
            <v>36</v>
          </cell>
          <cell r="O145">
            <v>246</v>
          </cell>
          <cell r="P145">
            <v>65</v>
          </cell>
          <cell r="Q145">
            <v>272</v>
          </cell>
          <cell r="R145">
            <v>0</v>
          </cell>
          <cell r="S145">
            <v>0</v>
          </cell>
          <cell r="T145">
            <v>0</v>
          </cell>
          <cell r="U145">
            <v>0</v>
          </cell>
          <cell r="V145">
            <v>200</v>
          </cell>
          <cell r="W145">
            <v>979</v>
          </cell>
        </row>
        <row r="146">
          <cell r="A146">
            <v>2403</v>
          </cell>
          <cell r="B146" t="str">
            <v>2007</v>
          </cell>
          <cell r="C146" t="str">
            <v>60</v>
          </cell>
          <cell r="D146" t="str">
            <v>2748</v>
          </cell>
          <cell r="E146" t="str">
            <v>AA</v>
          </cell>
          <cell r="F146" t="str">
            <v>1</v>
          </cell>
          <cell r="G146" t="str">
            <v>D</v>
          </cell>
          <cell r="H146" t="str">
            <v>A01</v>
          </cell>
          <cell r="I146" t="str">
            <v>9999</v>
          </cell>
          <cell r="J146">
            <v>0</v>
          </cell>
          <cell r="K146">
            <v>267</v>
          </cell>
          <cell r="L146">
            <v>0</v>
          </cell>
          <cell r="M146">
            <v>219</v>
          </cell>
          <cell r="N146">
            <v>0</v>
          </cell>
          <cell r="O146">
            <v>234</v>
          </cell>
          <cell r="P146">
            <v>0</v>
          </cell>
          <cell r="Q146">
            <v>268</v>
          </cell>
          <cell r="R146">
            <v>0</v>
          </cell>
          <cell r="S146">
            <v>0</v>
          </cell>
          <cell r="T146">
            <v>0</v>
          </cell>
          <cell r="U146">
            <v>0</v>
          </cell>
          <cell r="V146">
            <v>0</v>
          </cell>
          <cell r="W146">
            <v>988</v>
          </cell>
        </row>
        <row r="147">
          <cell r="A147">
            <v>2409</v>
          </cell>
          <cell r="B147" t="str">
            <v>2007</v>
          </cell>
          <cell r="C147" t="str">
            <v>60</v>
          </cell>
          <cell r="D147" t="str">
            <v>2751</v>
          </cell>
          <cell r="E147" t="str">
            <v>AA</v>
          </cell>
          <cell r="F147" t="str">
            <v>1</v>
          </cell>
          <cell r="G147" t="str">
            <v>D</v>
          </cell>
          <cell r="H147" t="str">
            <v>A01</v>
          </cell>
          <cell r="I147" t="str">
            <v>9999</v>
          </cell>
          <cell r="J147">
            <v>0</v>
          </cell>
          <cell r="K147">
            <v>473</v>
          </cell>
          <cell r="L147">
            <v>0</v>
          </cell>
          <cell r="M147">
            <v>458</v>
          </cell>
          <cell r="N147">
            <v>0</v>
          </cell>
          <cell r="O147">
            <v>470</v>
          </cell>
          <cell r="P147">
            <v>0</v>
          </cell>
          <cell r="Q147">
            <v>490</v>
          </cell>
          <cell r="R147">
            <v>0</v>
          </cell>
          <cell r="S147">
            <v>0</v>
          </cell>
          <cell r="T147">
            <v>0</v>
          </cell>
          <cell r="U147">
            <v>0</v>
          </cell>
          <cell r="V147">
            <v>0</v>
          </cell>
          <cell r="W147">
            <v>1891</v>
          </cell>
        </row>
        <row r="148">
          <cell r="A148">
            <v>2414</v>
          </cell>
          <cell r="B148" t="str">
            <v>2007</v>
          </cell>
          <cell r="C148" t="str">
            <v>61</v>
          </cell>
          <cell r="D148" t="str">
            <v>0132</v>
          </cell>
          <cell r="E148" t="str">
            <v>AA</v>
          </cell>
          <cell r="F148" t="str">
            <v>1</v>
          </cell>
          <cell r="G148" t="str">
            <v>D</v>
          </cell>
          <cell r="H148" t="str">
            <v>A01</v>
          </cell>
          <cell r="I148" t="str">
            <v>9999</v>
          </cell>
          <cell r="J148">
            <v>85</v>
          </cell>
          <cell r="K148">
            <v>130</v>
          </cell>
          <cell r="L148">
            <v>83</v>
          </cell>
          <cell r="M148">
            <v>133</v>
          </cell>
          <cell r="N148">
            <v>102</v>
          </cell>
          <cell r="O148">
            <v>121</v>
          </cell>
          <cell r="P148">
            <v>163</v>
          </cell>
          <cell r="Q148">
            <v>152</v>
          </cell>
          <cell r="R148">
            <v>0</v>
          </cell>
          <cell r="S148">
            <v>0</v>
          </cell>
          <cell r="T148">
            <v>0</v>
          </cell>
          <cell r="U148">
            <v>0</v>
          </cell>
          <cell r="V148">
            <v>433</v>
          </cell>
          <cell r="W148">
            <v>536</v>
          </cell>
        </row>
        <row r="149">
          <cell r="A149">
            <v>2428</v>
          </cell>
          <cell r="B149" t="str">
            <v>2007</v>
          </cell>
          <cell r="C149" t="str">
            <v>61</v>
          </cell>
          <cell r="D149" t="str">
            <v>2062</v>
          </cell>
          <cell r="E149" t="str">
            <v>AA</v>
          </cell>
          <cell r="F149" t="str">
            <v>1</v>
          </cell>
          <cell r="G149" t="str">
            <v>D</v>
          </cell>
          <cell r="H149" t="str">
            <v>A01</v>
          </cell>
          <cell r="I149" t="str">
            <v>9999</v>
          </cell>
          <cell r="J149">
            <v>194</v>
          </cell>
          <cell r="K149">
            <v>303</v>
          </cell>
          <cell r="L149">
            <v>202</v>
          </cell>
          <cell r="M149">
            <v>300</v>
          </cell>
          <cell r="N149">
            <v>138</v>
          </cell>
          <cell r="O149">
            <v>302</v>
          </cell>
          <cell r="P149">
            <v>277</v>
          </cell>
          <cell r="Q149">
            <v>404</v>
          </cell>
          <cell r="R149">
            <v>0</v>
          </cell>
          <cell r="S149">
            <v>0</v>
          </cell>
          <cell r="T149">
            <v>0</v>
          </cell>
          <cell r="U149">
            <v>0</v>
          </cell>
          <cell r="V149">
            <v>811</v>
          </cell>
          <cell r="W149">
            <v>1309</v>
          </cell>
        </row>
        <row r="150">
          <cell r="A150">
            <v>2432</v>
          </cell>
          <cell r="B150" t="str">
            <v>2007</v>
          </cell>
          <cell r="C150" t="str">
            <v>61</v>
          </cell>
          <cell r="D150" t="str">
            <v>2062</v>
          </cell>
          <cell r="E150" t="str">
            <v>AA</v>
          </cell>
          <cell r="F150" t="str">
            <v>2</v>
          </cell>
          <cell r="G150" t="str">
            <v>D</v>
          </cell>
          <cell r="H150" t="str">
            <v>A01</v>
          </cell>
          <cell r="I150" t="str">
            <v>9999</v>
          </cell>
          <cell r="J150">
            <v>23</v>
          </cell>
          <cell r="K150">
            <v>15</v>
          </cell>
          <cell r="L150">
            <v>36</v>
          </cell>
          <cell r="M150">
            <v>9</v>
          </cell>
          <cell r="N150">
            <v>27</v>
          </cell>
          <cell r="O150">
            <v>16</v>
          </cell>
          <cell r="P150">
            <v>30</v>
          </cell>
          <cell r="Q150">
            <v>20</v>
          </cell>
          <cell r="R150">
            <v>0</v>
          </cell>
          <cell r="S150">
            <v>0</v>
          </cell>
          <cell r="T150">
            <v>0</v>
          </cell>
          <cell r="U150">
            <v>0</v>
          </cell>
          <cell r="V150">
            <v>116</v>
          </cell>
          <cell r="W150">
            <v>60</v>
          </cell>
        </row>
        <row r="151">
          <cell r="A151">
            <v>2446</v>
          </cell>
          <cell r="B151" t="str">
            <v>2007</v>
          </cell>
          <cell r="C151" t="str">
            <v>62</v>
          </cell>
          <cell r="D151" t="str">
            <v>0168</v>
          </cell>
          <cell r="E151" t="str">
            <v>AA</v>
          </cell>
          <cell r="F151" t="str">
            <v>1</v>
          </cell>
          <cell r="G151" t="str">
            <v>D</v>
          </cell>
          <cell r="H151" t="str">
            <v>A01</v>
          </cell>
          <cell r="I151" t="str">
            <v>9999</v>
          </cell>
          <cell r="J151">
            <v>67</v>
          </cell>
          <cell r="K151">
            <v>121</v>
          </cell>
          <cell r="L151">
            <v>73</v>
          </cell>
          <cell r="M151">
            <v>126</v>
          </cell>
          <cell r="N151">
            <v>80</v>
          </cell>
          <cell r="O151">
            <v>122</v>
          </cell>
          <cell r="P151">
            <v>112</v>
          </cell>
          <cell r="Q151">
            <v>141</v>
          </cell>
          <cell r="R151">
            <v>0</v>
          </cell>
          <cell r="S151">
            <v>0</v>
          </cell>
          <cell r="T151">
            <v>0</v>
          </cell>
          <cell r="U151">
            <v>0</v>
          </cell>
          <cell r="V151">
            <v>332</v>
          </cell>
          <cell r="W151">
            <v>510</v>
          </cell>
        </row>
        <row r="152">
          <cell r="A152">
            <v>1055</v>
          </cell>
          <cell r="B152" t="str">
            <v>2007</v>
          </cell>
          <cell r="C152" t="str">
            <v>27</v>
          </cell>
          <cell r="D152" t="str">
            <v>2617</v>
          </cell>
          <cell r="E152" t="str">
            <v>AA</v>
          </cell>
          <cell r="F152" t="str">
            <v>1</v>
          </cell>
          <cell r="G152" t="str">
            <v>D</v>
          </cell>
          <cell r="H152" t="str">
            <v>A02</v>
          </cell>
          <cell r="I152" t="str">
            <v>9999</v>
          </cell>
          <cell r="J152">
            <v>261</v>
          </cell>
          <cell r="K152">
            <v>380</v>
          </cell>
          <cell r="L152">
            <v>217</v>
          </cell>
          <cell r="M152">
            <v>354</v>
          </cell>
          <cell r="N152">
            <v>231</v>
          </cell>
          <cell r="O152">
            <v>347</v>
          </cell>
          <cell r="P152">
            <v>200</v>
          </cell>
          <cell r="Q152">
            <v>286</v>
          </cell>
          <cell r="R152">
            <v>0</v>
          </cell>
          <cell r="S152">
            <v>0</v>
          </cell>
          <cell r="T152">
            <v>0</v>
          </cell>
          <cell r="U152">
            <v>0</v>
          </cell>
          <cell r="V152">
            <v>909</v>
          </cell>
          <cell r="W152">
            <v>1367</v>
          </cell>
        </row>
        <row r="153">
          <cell r="A153">
            <v>1670</v>
          </cell>
          <cell r="B153" t="str">
            <v>2007</v>
          </cell>
          <cell r="C153" t="str">
            <v>50</v>
          </cell>
          <cell r="D153" t="str">
            <v>2195</v>
          </cell>
          <cell r="E153" t="str">
            <v>AA</v>
          </cell>
          <cell r="F153" t="str">
            <v>1</v>
          </cell>
          <cell r="G153" t="str">
            <v>D</v>
          </cell>
          <cell r="H153" t="str">
            <v>A02</v>
          </cell>
          <cell r="I153" t="str">
            <v>9999</v>
          </cell>
          <cell r="J153">
            <v>0</v>
          </cell>
          <cell r="K153">
            <v>393</v>
          </cell>
          <cell r="L153">
            <v>0</v>
          </cell>
          <cell r="M153">
            <v>387</v>
          </cell>
          <cell r="N153">
            <v>0</v>
          </cell>
          <cell r="O153">
            <v>381</v>
          </cell>
          <cell r="P153">
            <v>0</v>
          </cell>
          <cell r="Q153">
            <v>405</v>
          </cell>
          <cell r="R153">
            <v>0</v>
          </cell>
          <cell r="S153">
            <v>0</v>
          </cell>
          <cell r="T153">
            <v>0</v>
          </cell>
          <cell r="U153">
            <v>0</v>
          </cell>
          <cell r="V153">
            <v>0</v>
          </cell>
          <cell r="W153">
            <v>1566</v>
          </cell>
        </row>
        <row r="154">
          <cell r="A154">
            <v>1731</v>
          </cell>
          <cell r="B154" t="str">
            <v>2007</v>
          </cell>
          <cell r="C154" t="str">
            <v>50</v>
          </cell>
          <cell r="D154" t="str">
            <v>2212</v>
          </cell>
          <cell r="E154" t="str">
            <v>AA</v>
          </cell>
          <cell r="F154" t="str">
            <v>1</v>
          </cell>
          <cell r="G154" t="str">
            <v>D</v>
          </cell>
          <cell r="H154" t="str">
            <v>A02</v>
          </cell>
          <cell r="I154" t="str">
            <v>9999</v>
          </cell>
          <cell r="J154">
            <v>112</v>
          </cell>
          <cell r="K154">
            <v>330</v>
          </cell>
          <cell r="L154">
            <v>126</v>
          </cell>
          <cell r="M154">
            <v>303</v>
          </cell>
          <cell r="N154">
            <v>120</v>
          </cell>
          <cell r="O154">
            <v>244</v>
          </cell>
          <cell r="P154">
            <v>121</v>
          </cell>
          <cell r="Q154">
            <v>347</v>
          </cell>
          <cell r="R154">
            <v>0</v>
          </cell>
          <cell r="S154">
            <v>0</v>
          </cell>
          <cell r="T154">
            <v>0</v>
          </cell>
          <cell r="U154">
            <v>0</v>
          </cell>
          <cell r="V154">
            <v>479</v>
          </cell>
          <cell r="W154">
            <v>1224</v>
          </cell>
        </row>
        <row r="155">
          <cell r="A155">
            <v>382</v>
          </cell>
          <cell r="B155" t="str">
            <v>2007</v>
          </cell>
          <cell r="C155" t="str">
            <v>12</v>
          </cell>
          <cell r="D155" t="str">
            <v>2187</v>
          </cell>
          <cell r="E155" t="str">
            <v>AA</v>
          </cell>
          <cell r="F155" t="str">
            <v>1</v>
          </cell>
          <cell r="G155" t="str">
            <v>D</v>
          </cell>
          <cell r="H155" t="str">
            <v>A03</v>
          </cell>
          <cell r="I155" t="str">
            <v>9999</v>
          </cell>
          <cell r="J155">
            <v>17</v>
          </cell>
          <cell r="K155">
            <v>20</v>
          </cell>
          <cell r="L155">
            <v>23</v>
          </cell>
          <cell r="M155">
            <v>17</v>
          </cell>
          <cell r="N155">
            <v>15</v>
          </cell>
          <cell r="O155">
            <v>15</v>
          </cell>
          <cell r="P155">
            <v>13</v>
          </cell>
          <cell r="Q155">
            <v>16</v>
          </cell>
          <cell r="R155">
            <v>0</v>
          </cell>
          <cell r="S155">
            <v>0</v>
          </cell>
          <cell r="T155">
            <v>0</v>
          </cell>
          <cell r="U155">
            <v>0</v>
          </cell>
          <cell r="V155">
            <v>68</v>
          </cell>
          <cell r="W155">
            <v>68</v>
          </cell>
        </row>
        <row r="156">
          <cell r="A156">
            <v>520</v>
          </cell>
          <cell r="B156" t="str">
            <v>2007</v>
          </cell>
          <cell r="C156" t="str">
            <v>13</v>
          </cell>
          <cell r="D156" t="str">
            <v>2307</v>
          </cell>
          <cell r="E156" t="str">
            <v>AA</v>
          </cell>
          <cell r="F156" t="str">
            <v>1</v>
          </cell>
          <cell r="G156" t="str">
            <v>D</v>
          </cell>
          <cell r="H156" t="str">
            <v>A03</v>
          </cell>
          <cell r="I156" t="str">
            <v>9999</v>
          </cell>
          <cell r="J156">
            <v>3</v>
          </cell>
          <cell r="K156">
            <v>2</v>
          </cell>
          <cell r="L156">
            <v>7</v>
          </cell>
          <cell r="M156">
            <v>2</v>
          </cell>
          <cell r="N156">
            <v>19</v>
          </cell>
          <cell r="O156">
            <v>7</v>
          </cell>
          <cell r="P156">
            <v>23</v>
          </cell>
          <cell r="Q156">
            <v>5</v>
          </cell>
          <cell r="R156">
            <v>0</v>
          </cell>
          <cell r="S156">
            <v>0</v>
          </cell>
          <cell r="T156">
            <v>0</v>
          </cell>
          <cell r="U156">
            <v>0</v>
          </cell>
          <cell r="V156">
            <v>52</v>
          </cell>
          <cell r="W156">
            <v>16</v>
          </cell>
        </row>
        <row r="157">
          <cell r="A157">
            <v>935</v>
          </cell>
          <cell r="B157" t="str">
            <v>2007</v>
          </cell>
          <cell r="C157" t="str">
            <v>26</v>
          </cell>
          <cell r="D157" t="str">
            <v>2547</v>
          </cell>
          <cell r="E157" t="str">
            <v>AA</v>
          </cell>
          <cell r="F157" t="str">
            <v>1</v>
          </cell>
          <cell r="G157" t="str">
            <v>D</v>
          </cell>
          <cell r="H157" t="str">
            <v>A03</v>
          </cell>
          <cell r="I157" t="str">
            <v>9999</v>
          </cell>
          <cell r="J157">
            <v>32</v>
          </cell>
          <cell r="K157">
            <v>29</v>
          </cell>
          <cell r="L157">
            <v>31</v>
          </cell>
          <cell r="M157">
            <v>28</v>
          </cell>
          <cell r="N157">
            <v>0</v>
          </cell>
          <cell r="O157">
            <v>0</v>
          </cell>
          <cell r="P157">
            <v>0</v>
          </cell>
          <cell r="Q157">
            <v>0</v>
          </cell>
          <cell r="R157">
            <v>0</v>
          </cell>
          <cell r="S157">
            <v>0</v>
          </cell>
          <cell r="T157">
            <v>0</v>
          </cell>
          <cell r="U157">
            <v>0</v>
          </cell>
          <cell r="V157">
            <v>63</v>
          </cell>
          <cell r="W157">
            <v>57</v>
          </cell>
        </row>
        <row r="158">
          <cell r="A158">
            <v>1114</v>
          </cell>
          <cell r="B158" t="str">
            <v>2007</v>
          </cell>
          <cell r="C158" t="str">
            <v>28</v>
          </cell>
          <cell r="D158" t="str">
            <v>2669</v>
          </cell>
          <cell r="E158" t="str">
            <v>AA</v>
          </cell>
          <cell r="F158" t="str">
            <v>1</v>
          </cell>
          <cell r="G158" t="str">
            <v>D</v>
          </cell>
          <cell r="H158" t="str">
            <v>A03</v>
          </cell>
          <cell r="I158" t="str">
            <v>9999</v>
          </cell>
          <cell r="J158">
            <v>17</v>
          </cell>
          <cell r="K158">
            <v>18</v>
          </cell>
          <cell r="L158">
            <v>16</v>
          </cell>
          <cell r="M158">
            <v>14</v>
          </cell>
          <cell r="N158">
            <v>17</v>
          </cell>
          <cell r="O158">
            <v>12</v>
          </cell>
          <cell r="P158">
            <v>26</v>
          </cell>
          <cell r="Q158">
            <v>15</v>
          </cell>
          <cell r="R158">
            <v>0</v>
          </cell>
          <cell r="S158">
            <v>0</v>
          </cell>
          <cell r="T158">
            <v>0</v>
          </cell>
          <cell r="U158">
            <v>0</v>
          </cell>
          <cell r="V158">
            <v>76</v>
          </cell>
          <cell r="W158">
            <v>59</v>
          </cell>
        </row>
        <row r="159">
          <cell r="A159">
            <v>1714</v>
          </cell>
          <cell r="B159" t="str">
            <v>2007</v>
          </cell>
          <cell r="C159" t="str">
            <v>50</v>
          </cell>
          <cell r="D159" t="str">
            <v>2205</v>
          </cell>
          <cell r="E159" t="str">
            <v>AA</v>
          </cell>
          <cell r="F159" t="str">
            <v>1</v>
          </cell>
          <cell r="G159" t="str">
            <v>D</v>
          </cell>
          <cell r="H159" t="str">
            <v>A03</v>
          </cell>
          <cell r="I159" t="str">
            <v>9999</v>
          </cell>
          <cell r="J159">
            <v>10</v>
          </cell>
          <cell r="K159">
            <v>14</v>
          </cell>
          <cell r="L159">
            <v>12</v>
          </cell>
          <cell r="M159">
            <v>16</v>
          </cell>
          <cell r="N159">
            <v>12</v>
          </cell>
          <cell r="O159">
            <v>28</v>
          </cell>
          <cell r="P159">
            <v>20</v>
          </cell>
          <cell r="Q159">
            <v>24</v>
          </cell>
          <cell r="R159">
            <v>0</v>
          </cell>
          <cell r="S159">
            <v>0</v>
          </cell>
          <cell r="T159">
            <v>0</v>
          </cell>
          <cell r="U159">
            <v>0</v>
          </cell>
          <cell r="V159">
            <v>54</v>
          </cell>
          <cell r="W159">
            <v>82</v>
          </cell>
        </row>
        <row r="160">
          <cell r="A160">
            <v>2084</v>
          </cell>
          <cell r="B160" t="str">
            <v>2007</v>
          </cell>
          <cell r="C160" t="str">
            <v>53</v>
          </cell>
          <cell r="D160" t="str">
            <v>2547</v>
          </cell>
          <cell r="E160" t="str">
            <v>AA</v>
          </cell>
          <cell r="F160" t="str">
            <v>1</v>
          </cell>
          <cell r="G160" t="str">
            <v>D</v>
          </cell>
          <cell r="H160" t="str">
            <v>A03</v>
          </cell>
          <cell r="I160" t="str">
            <v>9999</v>
          </cell>
          <cell r="J160">
            <v>0</v>
          </cell>
          <cell r="K160">
            <v>0</v>
          </cell>
          <cell r="L160">
            <v>0</v>
          </cell>
          <cell r="M160">
            <v>0</v>
          </cell>
          <cell r="N160">
            <v>22</v>
          </cell>
          <cell r="O160">
            <v>40</v>
          </cell>
          <cell r="P160">
            <v>44</v>
          </cell>
          <cell r="Q160">
            <v>45</v>
          </cell>
          <cell r="R160">
            <v>0</v>
          </cell>
          <cell r="S160">
            <v>0</v>
          </cell>
          <cell r="T160">
            <v>0</v>
          </cell>
          <cell r="U160">
            <v>0</v>
          </cell>
          <cell r="V160">
            <v>66</v>
          </cell>
          <cell r="W160">
            <v>85</v>
          </cell>
        </row>
        <row r="161">
          <cell r="A161">
            <v>2347</v>
          </cell>
          <cell r="B161" t="str">
            <v>2007</v>
          </cell>
          <cell r="C161" t="str">
            <v>59</v>
          </cell>
          <cell r="D161" t="str">
            <v>2849</v>
          </cell>
          <cell r="E161" t="str">
            <v>AA</v>
          </cell>
          <cell r="F161" t="str">
            <v>1</v>
          </cell>
          <cell r="G161" t="str">
            <v>D</v>
          </cell>
          <cell r="H161" t="str">
            <v>A03</v>
          </cell>
          <cell r="I161" t="str">
            <v>9999</v>
          </cell>
          <cell r="J161">
            <v>2</v>
          </cell>
          <cell r="K161">
            <v>4</v>
          </cell>
          <cell r="L161">
            <v>0</v>
          </cell>
          <cell r="M161">
            <v>11</v>
          </cell>
          <cell r="N161">
            <v>6</v>
          </cell>
          <cell r="O161">
            <v>5</v>
          </cell>
          <cell r="P161">
            <v>8</v>
          </cell>
          <cell r="Q161">
            <v>7</v>
          </cell>
          <cell r="R161">
            <v>0</v>
          </cell>
          <cell r="S161">
            <v>0</v>
          </cell>
          <cell r="T161">
            <v>0</v>
          </cell>
          <cell r="U161">
            <v>0</v>
          </cell>
          <cell r="V161">
            <v>16</v>
          </cell>
          <cell r="W161">
            <v>27</v>
          </cell>
        </row>
        <row r="162">
          <cell r="A162">
            <v>322</v>
          </cell>
          <cell r="B162" t="str">
            <v>2007</v>
          </cell>
          <cell r="C162" t="str">
            <v>11</v>
          </cell>
          <cell r="D162" t="str">
            <v>2258</v>
          </cell>
          <cell r="E162" t="str">
            <v>AA</v>
          </cell>
          <cell r="F162" t="str">
            <v>1</v>
          </cell>
          <cell r="G162" t="str">
            <v>D</v>
          </cell>
          <cell r="H162" t="str">
            <v>A04</v>
          </cell>
          <cell r="I162" t="str">
            <v>9999</v>
          </cell>
          <cell r="J162">
            <v>0</v>
          </cell>
          <cell r="K162">
            <v>0</v>
          </cell>
          <cell r="L162">
            <v>57</v>
          </cell>
          <cell r="M162">
            <v>5</v>
          </cell>
          <cell r="N162">
            <v>0</v>
          </cell>
          <cell r="O162">
            <v>0</v>
          </cell>
          <cell r="P162">
            <v>0</v>
          </cell>
          <cell r="Q162">
            <v>0</v>
          </cell>
          <cell r="R162">
            <v>0</v>
          </cell>
          <cell r="S162">
            <v>0</v>
          </cell>
          <cell r="T162">
            <v>0</v>
          </cell>
          <cell r="U162">
            <v>0</v>
          </cell>
          <cell r="V162">
            <v>57</v>
          </cell>
          <cell r="W162">
            <v>5</v>
          </cell>
        </row>
        <row r="163">
          <cell r="A163">
            <v>717</v>
          </cell>
          <cell r="B163" t="str">
            <v>2007</v>
          </cell>
          <cell r="C163" t="str">
            <v>19</v>
          </cell>
          <cell r="D163" t="str">
            <v>2406</v>
          </cell>
          <cell r="E163" t="str">
            <v>AA</v>
          </cell>
          <cell r="F163" t="str">
            <v>1</v>
          </cell>
          <cell r="G163" t="str">
            <v>D</v>
          </cell>
          <cell r="H163" t="str">
            <v>A04</v>
          </cell>
          <cell r="I163" t="str">
            <v>9999</v>
          </cell>
          <cell r="J163">
            <v>33</v>
          </cell>
          <cell r="K163">
            <v>13</v>
          </cell>
          <cell r="L163">
            <v>16</v>
          </cell>
          <cell r="M163">
            <v>10</v>
          </cell>
          <cell r="N163">
            <v>25</v>
          </cell>
          <cell r="O163">
            <v>10</v>
          </cell>
          <cell r="P163">
            <v>33</v>
          </cell>
          <cell r="Q163">
            <v>2</v>
          </cell>
          <cell r="R163">
            <v>0</v>
          </cell>
          <cell r="S163">
            <v>0</v>
          </cell>
          <cell r="T163">
            <v>0</v>
          </cell>
          <cell r="U163">
            <v>0</v>
          </cell>
          <cell r="V163">
            <v>107</v>
          </cell>
          <cell r="W163">
            <v>35</v>
          </cell>
        </row>
        <row r="164">
          <cell r="A164">
            <v>1701</v>
          </cell>
          <cell r="B164" t="str">
            <v>2007</v>
          </cell>
          <cell r="C164" t="str">
            <v>50</v>
          </cell>
          <cell r="D164" t="str">
            <v>2201</v>
          </cell>
          <cell r="E164" t="str">
            <v>AA</v>
          </cell>
          <cell r="F164" t="str">
            <v>1</v>
          </cell>
          <cell r="G164" t="str">
            <v>D</v>
          </cell>
          <cell r="H164" t="str">
            <v>A04</v>
          </cell>
          <cell r="I164" t="str">
            <v>9999</v>
          </cell>
          <cell r="J164">
            <v>191</v>
          </cell>
          <cell r="K164">
            <v>40</v>
          </cell>
          <cell r="L164">
            <v>178</v>
          </cell>
          <cell r="M164">
            <v>42</v>
          </cell>
          <cell r="N164">
            <v>187</v>
          </cell>
          <cell r="O164">
            <v>30</v>
          </cell>
          <cell r="P164">
            <v>236</v>
          </cell>
          <cell r="Q164">
            <v>33</v>
          </cell>
          <cell r="R164">
            <v>0</v>
          </cell>
          <cell r="S164">
            <v>0</v>
          </cell>
          <cell r="T164">
            <v>0</v>
          </cell>
          <cell r="U164">
            <v>0</v>
          </cell>
          <cell r="V164">
            <v>792</v>
          </cell>
          <cell r="W164">
            <v>145</v>
          </cell>
        </row>
        <row r="165">
          <cell r="A165">
            <v>1863</v>
          </cell>
          <cell r="B165" t="str">
            <v>2007</v>
          </cell>
          <cell r="C165" t="str">
            <v>50</v>
          </cell>
          <cell r="D165" t="str">
            <v>2258</v>
          </cell>
          <cell r="E165" t="str">
            <v>AA</v>
          </cell>
          <cell r="F165" t="str">
            <v>1</v>
          </cell>
          <cell r="G165" t="str">
            <v>D</v>
          </cell>
          <cell r="H165" t="str">
            <v>A04</v>
          </cell>
          <cell r="I165" t="str">
            <v>9999</v>
          </cell>
          <cell r="J165">
            <v>82</v>
          </cell>
          <cell r="K165">
            <v>21</v>
          </cell>
          <cell r="L165">
            <v>0</v>
          </cell>
          <cell r="M165">
            <v>0</v>
          </cell>
          <cell r="N165">
            <v>69</v>
          </cell>
          <cell r="O165">
            <v>16</v>
          </cell>
          <cell r="P165">
            <v>130</v>
          </cell>
          <cell r="Q165">
            <v>18</v>
          </cell>
          <cell r="R165">
            <v>0</v>
          </cell>
          <cell r="S165">
            <v>0</v>
          </cell>
          <cell r="T165">
            <v>0</v>
          </cell>
          <cell r="U165">
            <v>0</v>
          </cell>
          <cell r="V165">
            <v>281</v>
          </cell>
          <cell r="W165">
            <v>55</v>
          </cell>
        </row>
        <row r="166">
          <cell r="A166">
            <v>1868</v>
          </cell>
          <cell r="B166" t="str">
            <v>2007</v>
          </cell>
          <cell r="C166" t="str">
            <v>50</v>
          </cell>
          <cell r="D166" t="str">
            <v>2258</v>
          </cell>
          <cell r="E166" t="str">
            <v>AA</v>
          </cell>
          <cell r="F166" t="str">
            <v>2</v>
          </cell>
          <cell r="G166" t="str">
            <v>D</v>
          </cell>
          <cell r="H166" t="str">
            <v>A04</v>
          </cell>
          <cell r="I166" t="str">
            <v>9999</v>
          </cell>
          <cell r="J166">
            <v>0</v>
          </cell>
          <cell r="K166">
            <v>1</v>
          </cell>
          <cell r="L166">
            <v>19</v>
          </cell>
          <cell r="M166">
            <v>2</v>
          </cell>
          <cell r="N166">
            <v>24</v>
          </cell>
          <cell r="O166">
            <v>6</v>
          </cell>
          <cell r="P166">
            <v>34</v>
          </cell>
          <cell r="Q166">
            <v>2</v>
          </cell>
          <cell r="R166">
            <v>0</v>
          </cell>
          <cell r="S166">
            <v>0</v>
          </cell>
          <cell r="T166">
            <v>0</v>
          </cell>
          <cell r="U166">
            <v>0</v>
          </cell>
          <cell r="V166">
            <v>77</v>
          </cell>
          <cell r="W166">
            <v>11</v>
          </cell>
        </row>
        <row r="167">
          <cell r="A167">
            <v>2079</v>
          </cell>
          <cell r="B167" t="str">
            <v>2007</v>
          </cell>
          <cell r="C167" t="str">
            <v>53</v>
          </cell>
          <cell r="D167" t="str">
            <v>2545</v>
          </cell>
          <cell r="E167" t="str">
            <v>AA</v>
          </cell>
          <cell r="F167" t="str">
            <v>1</v>
          </cell>
          <cell r="G167" t="str">
            <v>D</v>
          </cell>
          <cell r="H167" t="str">
            <v>A04</v>
          </cell>
          <cell r="I167" t="str">
            <v>9999</v>
          </cell>
          <cell r="J167">
            <v>70</v>
          </cell>
          <cell r="K167">
            <v>14</v>
          </cell>
          <cell r="L167">
            <v>128</v>
          </cell>
          <cell r="M167">
            <v>26</v>
          </cell>
          <cell r="N167">
            <v>140</v>
          </cell>
          <cell r="O167">
            <v>30</v>
          </cell>
          <cell r="P167">
            <v>108</v>
          </cell>
          <cell r="Q167">
            <v>27</v>
          </cell>
          <cell r="V167">
            <v>446</v>
          </cell>
          <cell r="W167">
            <v>97</v>
          </cell>
        </row>
        <row r="168">
          <cell r="A168">
            <v>42</v>
          </cell>
          <cell r="B168" t="str">
            <v>2007</v>
          </cell>
          <cell r="C168" t="str">
            <v>01</v>
          </cell>
          <cell r="D168" t="str">
            <v>2021</v>
          </cell>
          <cell r="E168" t="str">
            <v>AA</v>
          </cell>
          <cell r="F168" t="str">
            <v>1</v>
          </cell>
          <cell r="G168" t="str">
            <v>D</v>
          </cell>
          <cell r="H168" t="str">
            <v>A05</v>
          </cell>
          <cell r="I168" t="str">
            <v>9999</v>
          </cell>
          <cell r="J168">
            <v>54</v>
          </cell>
          <cell r="K168">
            <v>53</v>
          </cell>
          <cell r="L168">
            <v>49</v>
          </cell>
          <cell r="M168">
            <v>67</v>
          </cell>
          <cell r="N168">
            <v>67</v>
          </cell>
          <cell r="O168">
            <v>62</v>
          </cell>
          <cell r="P168">
            <v>74</v>
          </cell>
          <cell r="Q168">
            <v>66</v>
          </cell>
          <cell r="R168">
            <v>0</v>
          </cell>
          <cell r="S168">
            <v>0</v>
          </cell>
          <cell r="T168">
            <v>0</v>
          </cell>
          <cell r="U168">
            <v>0</v>
          </cell>
          <cell r="V168">
            <v>244</v>
          </cell>
          <cell r="W168">
            <v>248</v>
          </cell>
        </row>
        <row r="169">
          <cell r="A169">
            <v>278</v>
          </cell>
          <cell r="B169" t="str">
            <v>2007</v>
          </cell>
          <cell r="C169" t="str">
            <v>11</v>
          </cell>
          <cell r="D169" t="str">
            <v>2156</v>
          </cell>
          <cell r="E169" t="str">
            <v>AA</v>
          </cell>
          <cell r="F169" t="str">
            <v>1</v>
          </cell>
          <cell r="G169" t="str">
            <v>D</v>
          </cell>
          <cell r="H169" t="str">
            <v>A05</v>
          </cell>
          <cell r="I169" t="str">
            <v>9999</v>
          </cell>
          <cell r="J169">
            <v>232</v>
          </cell>
          <cell r="K169">
            <v>518</v>
          </cell>
          <cell r="L169">
            <v>282</v>
          </cell>
          <cell r="M169">
            <v>580</v>
          </cell>
          <cell r="N169">
            <v>223</v>
          </cell>
          <cell r="O169">
            <v>590</v>
          </cell>
          <cell r="P169">
            <v>252</v>
          </cell>
          <cell r="Q169">
            <v>622</v>
          </cell>
          <cell r="R169">
            <v>0</v>
          </cell>
          <cell r="S169">
            <v>0</v>
          </cell>
          <cell r="T169">
            <v>0</v>
          </cell>
          <cell r="U169">
            <v>0</v>
          </cell>
          <cell r="V169">
            <v>989</v>
          </cell>
          <cell r="W169">
            <v>2310</v>
          </cell>
        </row>
        <row r="170">
          <cell r="A170">
            <v>305</v>
          </cell>
          <cell r="B170" t="str">
            <v>2007</v>
          </cell>
          <cell r="C170" t="str">
            <v>11</v>
          </cell>
          <cell r="D170" t="str">
            <v>2219</v>
          </cell>
          <cell r="E170" t="str">
            <v>AA</v>
          </cell>
          <cell r="F170" t="str">
            <v>1</v>
          </cell>
          <cell r="G170" t="str">
            <v>D</v>
          </cell>
          <cell r="H170" t="str">
            <v>A05</v>
          </cell>
          <cell r="I170" t="str">
            <v>9999</v>
          </cell>
          <cell r="J170">
            <v>246</v>
          </cell>
          <cell r="K170">
            <v>269</v>
          </cell>
          <cell r="L170">
            <v>227</v>
          </cell>
          <cell r="M170">
            <v>246</v>
          </cell>
          <cell r="N170">
            <v>0</v>
          </cell>
          <cell r="O170">
            <v>0</v>
          </cell>
          <cell r="P170">
            <v>0</v>
          </cell>
          <cell r="Q170">
            <v>0</v>
          </cell>
          <cell r="R170">
            <v>0</v>
          </cell>
          <cell r="S170">
            <v>0</v>
          </cell>
          <cell r="T170">
            <v>0</v>
          </cell>
          <cell r="U170">
            <v>0</v>
          </cell>
          <cell r="V170">
            <v>473</v>
          </cell>
          <cell r="W170">
            <v>515</v>
          </cell>
        </row>
        <row r="171">
          <cell r="A171">
            <v>336</v>
          </cell>
          <cell r="B171" t="str">
            <v>2007</v>
          </cell>
          <cell r="C171" t="str">
            <v>12</v>
          </cell>
          <cell r="D171" t="str">
            <v>2159</v>
          </cell>
          <cell r="E171" t="str">
            <v>AA</v>
          </cell>
          <cell r="F171" t="str">
            <v>1</v>
          </cell>
          <cell r="G171" t="str">
            <v>D</v>
          </cell>
          <cell r="H171" t="str">
            <v>A05</v>
          </cell>
          <cell r="I171" t="str">
            <v>9999</v>
          </cell>
          <cell r="J171">
            <v>140</v>
          </cell>
          <cell r="K171">
            <v>221</v>
          </cell>
          <cell r="L171">
            <v>165</v>
          </cell>
          <cell r="M171">
            <v>234</v>
          </cell>
          <cell r="N171">
            <v>113</v>
          </cell>
          <cell r="O171">
            <v>256</v>
          </cell>
          <cell r="P171">
            <v>97</v>
          </cell>
          <cell r="Q171">
            <v>197</v>
          </cell>
          <cell r="R171">
            <v>0</v>
          </cell>
          <cell r="S171">
            <v>0</v>
          </cell>
          <cell r="T171">
            <v>0</v>
          </cell>
          <cell r="U171">
            <v>0</v>
          </cell>
          <cell r="V171">
            <v>515</v>
          </cell>
          <cell r="W171">
            <v>908</v>
          </cell>
        </row>
        <row r="172">
          <cell r="A172">
            <v>340</v>
          </cell>
          <cell r="B172" t="str">
            <v>2007</v>
          </cell>
          <cell r="C172" t="str">
            <v>12</v>
          </cell>
          <cell r="D172" t="str">
            <v>2159</v>
          </cell>
          <cell r="E172" t="str">
            <v>AA</v>
          </cell>
          <cell r="F172" t="str">
            <v>2</v>
          </cell>
          <cell r="G172" t="str">
            <v>D</v>
          </cell>
          <cell r="H172" t="str">
            <v>A05</v>
          </cell>
          <cell r="I172" t="str">
            <v>9999</v>
          </cell>
          <cell r="J172">
            <v>0</v>
          </cell>
          <cell r="K172">
            <v>0</v>
          </cell>
          <cell r="L172">
            <v>3</v>
          </cell>
          <cell r="M172">
            <v>0</v>
          </cell>
          <cell r="N172">
            <v>0</v>
          </cell>
          <cell r="O172">
            <v>1</v>
          </cell>
          <cell r="P172">
            <v>80</v>
          </cell>
          <cell r="Q172">
            <v>100</v>
          </cell>
          <cell r="R172">
            <v>0</v>
          </cell>
          <cell r="S172">
            <v>0</v>
          </cell>
          <cell r="T172">
            <v>0</v>
          </cell>
          <cell r="U172">
            <v>0</v>
          </cell>
          <cell r="V172">
            <v>83</v>
          </cell>
          <cell r="W172">
            <v>101</v>
          </cell>
        </row>
        <row r="173">
          <cell r="A173">
            <v>366</v>
          </cell>
          <cell r="B173" t="str">
            <v>2007</v>
          </cell>
          <cell r="C173" t="str">
            <v>12</v>
          </cell>
          <cell r="D173" t="str">
            <v>2176</v>
          </cell>
          <cell r="E173" t="str">
            <v>AA</v>
          </cell>
          <cell r="F173" t="str">
            <v>1</v>
          </cell>
          <cell r="G173" t="str">
            <v>D</v>
          </cell>
          <cell r="H173" t="str">
            <v>A05</v>
          </cell>
          <cell r="I173" t="str">
            <v>9999</v>
          </cell>
          <cell r="J173">
            <v>112</v>
          </cell>
          <cell r="K173">
            <v>245</v>
          </cell>
          <cell r="L173">
            <v>99</v>
          </cell>
          <cell r="M173">
            <v>231</v>
          </cell>
          <cell r="N173">
            <v>78</v>
          </cell>
          <cell r="O173">
            <v>223</v>
          </cell>
          <cell r="P173">
            <v>103</v>
          </cell>
          <cell r="Q173">
            <v>243</v>
          </cell>
          <cell r="R173">
            <v>0</v>
          </cell>
          <cell r="S173">
            <v>0</v>
          </cell>
          <cell r="T173">
            <v>0</v>
          </cell>
          <cell r="U173">
            <v>0</v>
          </cell>
          <cell r="V173">
            <v>392</v>
          </cell>
          <cell r="W173">
            <v>942</v>
          </cell>
        </row>
        <row r="174">
          <cell r="A174">
            <v>407</v>
          </cell>
          <cell r="B174" t="str">
            <v>2007</v>
          </cell>
          <cell r="C174" t="str">
            <v>13</v>
          </cell>
          <cell r="D174" t="str">
            <v>0180</v>
          </cell>
          <cell r="E174" t="str">
            <v>AA</v>
          </cell>
          <cell r="F174" t="str">
            <v>1</v>
          </cell>
          <cell r="G174" t="str">
            <v>D</v>
          </cell>
          <cell r="H174" t="str">
            <v>A05</v>
          </cell>
          <cell r="I174" t="str">
            <v>9999</v>
          </cell>
          <cell r="J174">
            <v>268</v>
          </cell>
          <cell r="K174">
            <v>580</v>
          </cell>
          <cell r="L174">
            <v>283</v>
          </cell>
          <cell r="M174">
            <v>597</v>
          </cell>
          <cell r="N174">
            <v>327</v>
          </cell>
          <cell r="O174">
            <v>603</v>
          </cell>
          <cell r="P174">
            <v>397</v>
          </cell>
          <cell r="Q174">
            <v>753</v>
          </cell>
          <cell r="R174">
            <v>0</v>
          </cell>
          <cell r="S174">
            <v>0</v>
          </cell>
          <cell r="T174">
            <v>0</v>
          </cell>
          <cell r="U174">
            <v>0</v>
          </cell>
          <cell r="V174">
            <v>1275</v>
          </cell>
          <cell r="W174">
            <v>2533</v>
          </cell>
        </row>
        <row r="175">
          <cell r="A175">
            <v>448</v>
          </cell>
          <cell r="B175" t="str">
            <v>2007</v>
          </cell>
          <cell r="C175" t="str">
            <v>13</v>
          </cell>
          <cell r="D175" t="str">
            <v>2221</v>
          </cell>
          <cell r="E175" t="str">
            <v>AA</v>
          </cell>
          <cell r="F175" t="str">
            <v>1</v>
          </cell>
          <cell r="G175" t="str">
            <v>D</v>
          </cell>
          <cell r="H175" t="str">
            <v>A05</v>
          </cell>
          <cell r="I175" t="str">
            <v>9999</v>
          </cell>
          <cell r="J175">
            <v>151</v>
          </cell>
          <cell r="K175">
            <v>159</v>
          </cell>
          <cell r="L175">
            <v>109</v>
          </cell>
          <cell r="M175">
            <v>114</v>
          </cell>
          <cell r="N175">
            <v>96</v>
          </cell>
          <cell r="O175">
            <v>143</v>
          </cell>
          <cell r="P175">
            <v>97</v>
          </cell>
          <cell r="Q175">
            <v>132</v>
          </cell>
          <cell r="R175">
            <v>0</v>
          </cell>
          <cell r="S175">
            <v>0</v>
          </cell>
          <cell r="T175">
            <v>0</v>
          </cell>
          <cell r="U175">
            <v>0</v>
          </cell>
          <cell r="V175">
            <v>453</v>
          </cell>
          <cell r="W175">
            <v>548</v>
          </cell>
        </row>
        <row r="176">
          <cell r="A176">
            <v>508</v>
          </cell>
          <cell r="B176" t="str">
            <v>2007</v>
          </cell>
          <cell r="C176" t="str">
            <v>13</v>
          </cell>
          <cell r="D176" t="str">
            <v>2304</v>
          </cell>
          <cell r="E176" t="str">
            <v>AA</v>
          </cell>
          <cell r="F176" t="str">
            <v>1</v>
          </cell>
          <cell r="G176" t="str">
            <v>D</v>
          </cell>
          <cell r="H176" t="str">
            <v>A05</v>
          </cell>
          <cell r="I176" t="str">
            <v>9999</v>
          </cell>
          <cell r="J176">
            <v>156</v>
          </cell>
          <cell r="K176">
            <v>124</v>
          </cell>
          <cell r="L176">
            <v>0</v>
          </cell>
          <cell r="M176">
            <v>0</v>
          </cell>
          <cell r="N176">
            <v>0</v>
          </cell>
          <cell r="O176">
            <v>0</v>
          </cell>
          <cell r="P176">
            <v>0</v>
          </cell>
          <cell r="Q176">
            <v>0</v>
          </cell>
          <cell r="R176">
            <v>0</v>
          </cell>
          <cell r="S176">
            <v>0</v>
          </cell>
          <cell r="T176">
            <v>0</v>
          </cell>
          <cell r="U176">
            <v>0</v>
          </cell>
          <cell r="V176">
            <v>156</v>
          </cell>
          <cell r="W176">
            <v>124</v>
          </cell>
        </row>
        <row r="177">
          <cell r="A177">
            <v>544</v>
          </cell>
          <cell r="B177" t="str">
            <v>2007</v>
          </cell>
          <cell r="C177" t="str">
            <v>13</v>
          </cell>
          <cell r="D177" t="str">
            <v>2315</v>
          </cell>
          <cell r="E177" t="str">
            <v>AA</v>
          </cell>
          <cell r="F177" t="str">
            <v>1</v>
          </cell>
          <cell r="G177" t="str">
            <v>D</v>
          </cell>
          <cell r="H177" t="str">
            <v>A05</v>
          </cell>
          <cell r="I177" t="str">
            <v>9999</v>
          </cell>
          <cell r="J177">
            <v>107</v>
          </cell>
          <cell r="K177">
            <v>185</v>
          </cell>
          <cell r="L177">
            <v>136</v>
          </cell>
          <cell r="M177">
            <v>167</v>
          </cell>
          <cell r="N177">
            <v>160</v>
          </cell>
          <cell r="O177">
            <v>205</v>
          </cell>
          <cell r="P177">
            <v>158</v>
          </cell>
          <cell r="Q177">
            <v>212</v>
          </cell>
          <cell r="R177">
            <v>0</v>
          </cell>
          <cell r="S177">
            <v>0</v>
          </cell>
          <cell r="T177">
            <v>0</v>
          </cell>
          <cell r="U177">
            <v>0</v>
          </cell>
          <cell r="V177">
            <v>561</v>
          </cell>
          <cell r="W177">
            <v>769</v>
          </cell>
        </row>
        <row r="178">
          <cell r="A178">
            <v>764</v>
          </cell>
          <cell r="B178" t="str">
            <v>2007</v>
          </cell>
          <cell r="C178" t="str">
            <v>21</v>
          </cell>
          <cell r="D178" t="str">
            <v>2435</v>
          </cell>
          <cell r="E178" t="str">
            <v>AA</v>
          </cell>
          <cell r="F178" t="str">
            <v>1</v>
          </cell>
          <cell r="G178" t="str">
            <v>D</v>
          </cell>
          <cell r="H178" t="str">
            <v>A05</v>
          </cell>
          <cell r="I178" t="str">
            <v>9999</v>
          </cell>
          <cell r="J178">
            <v>89</v>
          </cell>
          <cell r="K178">
            <v>66</v>
          </cell>
          <cell r="L178">
            <v>94</v>
          </cell>
          <cell r="M178">
            <v>62</v>
          </cell>
          <cell r="N178">
            <v>114</v>
          </cell>
          <cell r="O178">
            <v>48</v>
          </cell>
          <cell r="P178">
            <v>91</v>
          </cell>
          <cell r="Q178">
            <v>82</v>
          </cell>
          <cell r="R178">
            <v>0</v>
          </cell>
          <cell r="S178">
            <v>0</v>
          </cell>
          <cell r="T178">
            <v>0</v>
          </cell>
          <cell r="U178">
            <v>0</v>
          </cell>
          <cell r="V178">
            <v>388</v>
          </cell>
          <cell r="W178">
            <v>258</v>
          </cell>
        </row>
        <row r="179">
          <cell r="A179">
            <v>790</v>
          </cell>
          <cell r="B179" t="str">
            <v>2007</v>
          </cell>
          <cell r="C179" t="str">
            <v>23</v>
          </cell>
          <cell r="D179" t="str">
            <v>1196</v>
          </cell>
          <cell r="E179" t="str">
            <v>AA</v>
          </cell>
          <cell r="F179" t="str">
            <v>1</v>
          </cell>
          <cell r="G179" t="str">
            <v>D</v>
          </cell>
          <cell r="H179" t="str">
            <v>A05</v>
          </cell>
          <cell r="I179" t="str">
            <v>9999</v>
          </cell>
          <cell r="J179">
            <v>32</v>
          </cell>
          <cell r="K179">
            <v>155</v>
          </cell>
          <cell r="L179">
            <v>38</v>
          </cell>
          <cell r="M179">
            <v>159</v>
          </cell>
          <cell r="N179">
            <v>33</v>
          </cell>
          <cell r="O179">
            <v>162</v>
          </cell>
          <cell r="P179">
            <v>75</v>
          </cell>
          <cell r="Q179">
            <v>259</v>
          </cell>
          <cell r="R179">
            <v>0</v>
          </cell>
          <cell r="S179">
            <v>0</v>
          </cell>
          <cell r="T179">
            <v>0</v>
          </cell>
          <cell r="U179">
            <v>0</v>
          </cell>
          <cell r="V179">
            <v>178</v>
          </cell>
          <cell r="W179">
            <v>735</v>
          </cell>
        </row>
        <row r="180">
          <cell r="A180">
            <v>793</v>
          </cell>
          <cell r="B180" t="str">
            <v>2007</v>
          </cell>
          <cell r="C180" t="str">
            <v>23</v>
          </cell>
          <cell r="D180" t="str">
            <v>1196</v>
          </cell>
          <cell r="E180" t="str">
            <v>AA</v>
          </cell>
          <cell r="F180" t="str">
            <v>2</v>
          </cell>
          <cell r="G180" t="str">
            <v>D</v>
          </cell>
          <cell r="H180" t="str">
            <v>A05</v>
          </cell>
          <cell r="I180" t="str">
            <v>9999</v>
          </cell>
          <cell r="J180">
            <v>18</v>
          </cell>
          <cell r="K180">
            <v>72</v>
          </cell>
          <cell r="L180">
            <v>28</v>
          </cell>
          <cell r="M180">
            <v>75</v>
          </cell>
          <cell r="N180">
            <v>22</v>
          </cell>
          <cell r="O180">
            <v>77</v>
          </cell>
          <cell r="P180">
            <v>37</v>
          </cell>
          <cell r="Q180">
            <v>142</v>
          </cell>
          <cell r="R180">
            <v>0</v>
          </cell>
          <cell r="S180">
            <v>0</v>
          </cell>
          <cell r="T180">
            <v>0</v>
          </cell>
          <cell r="U180">
            <v>0</v>
          </cell>
          <cell r="V180">
            <v>105</v>
          </cell>
          <cell r="W180">
            <v>366</v>
          </cell>
        </row>
        <row r="181">
          <cell r="A181">
            <v>824</v>
          </cell>
          <cell r="B181" t="str">
            <v>2007</v>
          </cell>
          <cell r="C181" t="str">
            <v>23</v>
          </cell>
          <cell r="D181" t="str">
            <v>2472</v>
          </cell>
          <cell r="E181" t="str">
            <v>AA</v>
          </cell>
          <cell r="F181" t="str">
            <v>1</v>
          </cell>
          <cell r="G181" t="str">
            <v>D</v>
          </cell>
          <cell r="H181" t="str">
            <v>A05</v>
          </cell>
          <cell r="I181" t="str">
            <v>9999</v>
          </cell>
          <cell r="J181">
            <v>86</v>
          </cell>
          <cell r="K181">
            <v>98</v>
          </cell>
          <cell r="L181">
            <v>92</v>
          </cell>
          <cell r="M181">
            <v>87</v>
          </cell>
          <cell r="N181">
            <v>91</v>
          </cell>
          <cell r="O181">
            <v>118</v>
          </cell>
          <cell r="P181">
            <v>130</v>
          </cell>
          <cell r="Q181">
            <v>107</v>
          </cell>
          <cell r="R181">
            <v>0</v>
          </cell>
          <cell r="S181">
            <v>0</v>
          </cell>
          <cell r="T181">
            <v>0</v>
          </cell>
          <cell r="U181">
            <v>0</v>
          </cell>
          <cell r="V181">
            <v>399</v>
          </cell>
          <cell r="W181">
            <v>410</v>
          </cell>
        </row>
        <row r="182">
          <cell r="A182">
            <v>838</v>
          </cell>
          <cell r="B182" t="str">
            <v>2007</v>
          </cell>
          <cell r="C182" t="str">
            <v>23</v>
          </cell>
          <cell r="D182" t="str">
            <v>2479</v>
          </cell>
          <cell r="E182" t="str">
            <v>AA</v>
          </cell>
          <cell r="F182" t="str">
            <v>1</v>
          </cell>
          <cell r="G182" t="str">
            <v>D</v>
          </cell>
          <cell r="H182" t="str">
            <v>A05</v>
          </cell>
          <cell r="I182" t="str">
            <v>9999</v>
          </cell>
          <cell r="J182">
            <v>164</v>
          </cell>
          <cell r="K182">
            <v>431</v>
          </cell>
          <cell r="L182">
            <v>204</v>
          </cell>
          <cell r="M182">
            <v>375</v>
          </cell>
          <cell r="N182">
            <v>209</v>
          </cell>
          <cell r="O182">
            <v>425</v>
          </cell>
          <cell r="P182">
            <v>212</v>
          </cell>
          <cell r="Q182">
            <v>432</v>
          </cell>
          <cell r="R182">
            <v>0</v>
          </cell>
          <cell r="S182">
            <v>0</v>
          </cell>
          <cell r="T182">
            <v>0</v>
          </cell>
          <cell r="U182">
            <v>0</v>
          </cell>
          <cell r="V182">
            <v>789</v>
          </cell>
          <cell r="W182">
            <v>1663</v>
          </cell>
        </row>
        <row r="183">
          <cell r="A183">
            <v>970</v>
          </cell>
          <cell r="B183" t="str">
            <v>2007</v>
          </cell>
          <cell r="C183" t="str">
            <v>27</v>
          </cell>
          <cell r="D183" t="str">
            <v>0296</v>
          </cell>
          <cell r="E183" t="str">
            <v>AA</v>
          </cell>
          <cell r="F183" t="str">
            <v>1</v>
          </cell>
          <cell r="G183" t="str">
            <v>D</v>
          </cell>
          <cell r="H183" t="str">
            <v>A05</v>
          </cell>
          <cell r="I183" t="str">
            <v>9999</v>
          </cell>
          <cell r="J183">
            <v>221</v>
          </cell>
          <cell r="K183">
            <v>588</v>
          </cell>
          <cell r="L183">
            <v>230</v>
          </cell>
          <cell r="M183">
            <v>596</v>
          </cell>
          <cell r="N183">
            <v>230</v>
          </cell>
          <cell r="O183">
            <v>673</v>
          </cell>
          <cell r="P183">
            <v>278</v>
          </cell>
          <cell r="Q183">
            <v>762</v>
          </cell>
          <cell r="R183">
            <v>0</v>
          </cell>
          <cell r="S183">
            <v>0</v>
          </cell>
          <cell r="T183">
            <v>0</v>
          </cell>
          <cell r="U183">
            <v>0</v>
          </cell>
          <cell r="V183">
            <v>959</v>
          </cell>
          <cell r="W183">
            <v>2619</v>
          </cell>
        </row>
        <row r="184">
          <cell r="A184">
            <v>971</v>
          </cell>
          <cell r="B184" t="str">
            <v>2007</v>
          </cell>
          <cell r="C184" t="str">
            <v>27</v>
          </cell>
          <cell r="D184" t="str">
            <v>0296</v>
          </cell>
          <cell r="E184" t="str">
            <v>AA</v>
          </cell>
          <cell r="F184" t="str">
            <v>2</v>
          </cell>
          <cell r="G184" t="str">
            <v>D</v>
          </cell>
          <cell r="H184" t="str">
            <v>A05</v>
          </cell>
          <cell r="I184" t="str">
            <v>9999</v>
          </cell>
          <cell r="J184">
            <v>84</v>
          </cell>
          <cell r="K184">
            <v>136</v>
          </cell>
          <cell r="L184">
            <v>59</v>
          </cell>
          <cell r="M184">
            <v>128</v>
          </cell>
          <cell r="N184">
            <v>62</v>
          </cell>
          <cell r="O184">
            <v>156</v>
          </cell>
          <cell r="P184">
            <v>60</v>
          </cell>
          <cell r="Q184">
            <v>186</v>
          </cell>
          <cell r="R184">
            <v>0</v>
          </cell>
          <cell r="S184">
            <v>0</v>
          </cell>
          <cell r="T184">
            <v>0</v>
          </cell>
          <cell r="U184">
            <v>0</v>
          </cell>
          <cell r="V184">
            <v>265</v>
          </cell>
          <cell r="W184">
            <v>606</v>
          </cell>
        </row>
        <row r="185">
          <cell r="A185">
            <v>989</v>
          </cell>
          <cell r="B185" t="str">
            <v>2007</v>
          </cell>
          <cell r="C185" t="str">
            <v>27</v>
          </cell>
          <cell r="D185" t="str">
            <v>2582</v>
          </cell>
          <cell r="E185" t="str">
            <v>AA</v>
          </cell>
          <cell r="F185" t="str">
            <v>1</v>
          </cell>
          <cell r="G185" t="str">
            <v>D</v>
          </cell>
          <cell r="H185" t="str">
            <v>A05</v>
          </cell>
          <cell r="I185" t="str">
            <v>9999</v>
          </cell>
          <cell r="J185">
            <v>159</v>
          </cell>
          <cell r="K185">
            <v>126</v>
          </cell>
          <cell r="L185">
            <v>116</v>
          </cell>
          <cell r="M185">
            <v>139</v>
          </cell>
          <cell r="N185">
            <v>106</v>
          </cell>
          <cell r="O185">
            <v>92</v>
          </cell>
          <cell r="P185">
            <v>0</v>
          </cell>
          <cell r="Q185">
            <v>0</v>
          </cell>
          <cell r="R185">
            <v>0</v>
          </cell>
          <cell r="S185">
            <v>0</v>
          </cell>
          <cell r="T185">
            <v>0</v>
          </cell>
          <cell r="U185">
            <v>0</v>
          </cell>
          <cell r="V185">
            <v>381</v>
          </cell>
          <cell r="W185">
            <v>357</v>
          </cell>
        </row>
        <row r="186">
          <cell r="A186">
            <v>998</v>
          </cell>
          <cell r="B186" t="str">
            <v>2007</v>
          </cell>
          <cell r="C186" t="str">
            <v>27</v>
          </cell>
          <cell r="D186" t="str">
            <v>2604</v>
          </cell>
          <cell r="E186" t="str">
            <v>AA</v>
          </cell>
          <cell r="F186" t="str">
            <v>1</v>
          </cell>
          <cell r="G186" t="str">
            <v>D</v>
          </cell>
          <cell r="H186" t="str">
            <v>A05</v>
          </cell>
          <cell r="I186" t="str">
            <v>9999</v>
          </cell>
          <cell r="J186">
            <v>39</v>
          </cell>
          <cell r="K186">
            <v>28</v>
          </cell>
          <cell r="L186">
            <v>43</v>
          </cell>
          <cell r="M186">
            <v>26</v>
          </cell>
          <cell r="N186">
            <v>61</v>
          </cell>
          <cell r="O186">
            <v>42</v>
          </cell>
          <cell r="P186">
            <v>105</v>
          </cell>
          <cell r="Q186">
            <v>56</v>
          </cell>
          <cell r="R186">
            <v>0</v>
          </cell>
          <cell r="S186">
            <v>0</v>
          </cell>
          <cell r="T186">
            <v>0</v>
          </cell>
          <cell r="U186">
            <v>0</v>
          </cell>
          <cell r="V186">
            <v>248</v>
          </cell>
          <cell r="W186">
            <v>152</v>
          </cell>
        </row>
        <row r="187">
          <cell r="A187">
            <v>1053</v>
          </cell>
          <cell r="B187" t="str">
            <v>2007</v>
          </cell>
          <cell r="C187" t="str">
            <v>27</v>
          </cell>
          <cell r="D187" t="str">
            <v>2616</v>
          </cell>
          <cell r="E187" t="str">
            <v>AA</v>
          </cell>
          <cell r="F187" t="str">
            <v>1</v>
          </cell>
          <cell r="G187" t="str">
            <v>D</v>
          </cell>
          <cell r="H187" t="str">
            <v>A05</v>
          </cell>
          <cell r="I187" t="str">
            <v>9999</v>
          </cell>
          <cell r="J187">
            <v>709</v>
          </cell>
          <cell r="K187">
            <v>1126</v>
          </cell>
          <cell r="L187">
            <v>646</v>
          </cell>
          <cell r="M187">
            <v>1079</v>
          </cell>
          <cell r="N187">
            <v>659</v>
          </cell>
          <cell r="O187">
            <v>1258</v>
          </cell>
          <cell r="P187">
            <v>754</v>
          </cell>
          <cell r="Q187">
            <v>1354</v>
          </cell>
          <cell r="R187">
            <v>0</v>
          </cell>
          <cell r="S187">
            <v>0</v>
          </cell>
          <cell r="T187">
            <v>0</v>
          </cell>
          <cell r="U187">
            <v>0</v>
          </cell>
          <cell r="V187">
            <v>2768</v>
          </cell>
          <cell r="W187">
            <v>4817</v>
          </cell>
        </row>
        <row r="188">
          <cell r="A188">
            <v>1142</v>
          </cell>
          <cell r="B188" t="str">
            <v>2007</v>
          </cell>
          <cell r="C188" t="str">
            <v>28</v>
          </cell>
          <cell r="D188" t="str">
            <v>2677</v>
          </cell>
          <cell r="E188" t="str">
            <v>AA</v>
          </cell>
          <cell r="F188" t="str">
            <v>1</v>
          </cell>
          <cell r="G188" t="str">
            <v>D</v>
          </cell>
          <cell r="H188" t="str">
            <v>A05</v>
          </cell>
          <cell r="I188" t="str">
            <v>9999</v>
          </cell>
          <cell r="J188">
            <v>66</v>
          </cell>
          <cell r="K188">
            <v>70</v>
          </cell>
          <cell r="L188">
            <v>86</v>
          </cell>
          <cell r="M188">
            <v>75</v>
          </cell>
          <cell r="N188">
            <v>105</v>
          </cell>
          <cell r="O188">
            <v>97</v>
          </cell>
          <cell r="P188">
            <v>157</v>
          </cell>
          <cell r="Q188">
            <v>98</v>
          </cell>
          <cell r="R188">
            <v>0</v>
          </cell>
          <cell r="S188">
            <v>0</v>
          </cell>
          <cell r="T188">
            <v>0</v>
          </cell>
          <cell r="U188">
            <v>0</v>
          </cell>
          <cell r="V188">
            <v>414</v>
          </cell>
          <cell r="W188">
            <v>340</v>
          </cell>
        </row>
        <row r="189">
          <cell r="A189">
            <v>1483</v>
          </cell>
          <cell r="B189" t="str">
            <v>2007</v>
          </cell>
          <cell r="C189" t="str">
            <v>42</v>
          </cell>
          <cell r="D189" t="str">
            <v>2886</v>
          </cell>
          <cell r="E189" t="str">
            <v>AA</v>
          </cell>
          <cell r="F189" t="str">
            <v>1</v>
          </cell>
          <cell r="G189" t="str">
            <v>D</v>
          </cell>
          <cell r="H189" t="str">
            <v>A05</v>
          </cell>
          <cell r="I189" t="str">
            <v>9999</v>
          </cell>
          <cell r="J189">
            <v>45</v>
          </cell>
          <cell r="K189">
            <v>45</v>
          </cell>
          <cell r="L189">
            <v>62</v>
          </cell>
          <cell r="M189">
            <v>61</v>
          </cell>
          <cell r="N189">
            <v>69</v>
          </cell>
          <cell r="O189">
            <v>70</v>
          </cell>
          <cell r="P189">
            <v>82</v>
          </cell>
          <cell r="Q189">
            <v>104</v>
          </cell>
          <cell r="R189">
            <v>0</v>
          </cell>
          <cell r="S189">
            <v>0</v>
          </cell>
          <cell r="T189">
            <v>0</v>
          </cell>
          <cell r="U189">
            <v>0</v>
          </cell>
          <cell r="V189">
            <v>258</v>
          </cell>
          <cell r="W189">
            <v>280</v>
          </cell>
        </row>
        <row r="190">
          <cell r="A190">
            <v>1507</v>
          </cell>
          <cell r="B190" t="str">
            <v>2007</v>
          </cell>
          <cell r="C190" t="str">
            <v>43</v>
          </cell>
          <cell r="D190" t="str">
            <v>2904</v>
          </cell>
          <cell r="E190" t="str">
            <v>AA</v>
          </cell>
          <cell r="F190" t="str">
            <v>1</v>
          </cell>
          <cell r="G190" t="str">
            <v>D</v>
          </cell>
          <cell r="H190" t="str">
            <v>A05</v>
          </cell>
          <cell r="I190" t="str">
            <v>9999</v>
          </cell>
          <cell r="J190">
            <v>55</v>
          </cell>
          <cell r="K190">
            <v>153</v>
          </cell>
          <cell r="L190">
            <v>55</v>
          </cell>
          <cell r="M190">
            <v>145</v>
          </cell>
          <cell r="N190">
            <v>47</v>
          </cell>
          <cell r="O190">
            <v>152</v>
          </cell>
          <cell r="P190">
            <v>56</v>
          </cell>
          <cell r="Q190">
            <v>175</v>
          </cell>
          <cell r="R190">
            <v>0</v>
          </cell>
          <cell r="S190">
            <v>0</v>
          </cell>
          <cell r="T190">
            <v>0</v>
          </cell>
          <cell r="U190">
            <v>0</v>
          </cell>
          <cell r="V190">
            <v>213</v>
          </cell>
          <cell r="W190">
            <v>625</v>
          </cell>
        </row>
        <row r="191">
          <cell r="A191">
            <v>1641</v>
          </cell>
          <cell r="B191" t="str">
            <v>2007</v>
          </cell>
          <cell r="C191" t="str">
            <v>50</v>
          </cell>
          <cell r="D191" t="str">
            <v>2164</v>
          </cell>
          <cell r="E191" t="str">
            <v>AA</v>
          </cell>
          <cell r="F191" t="str">
            <v>1</v>
          </cell>
          <cell r="G191" t="str">
            <v>D</v>
          </cell>
          <cell r="H191" t="str">
            <v>A05</v>
          </cell>
          <cell r="I191" t="str">
            <v>9999</v>
          </cell>
          <cell r="J191">
            <v>47</v>
          </cell>
          <cell r="K191">
            <v>186</v>
          </cell>
          <cell r="L191">
            <v>41</v>
          </cell>
          <cell r="M191">
            <v>186</v>
          </cell>
          <cell r="N191">
            <v>30</v>
          </cell>
          <cell r="O191">
            <v>166</v>
          </cell>
          <cell r="P191">
            <v>0</v>
          </cell>
          <cell r="Q191">
            <v>212</v>
          </cell>
          <cell r="R191">
            <v>0</v>
          </cell>
          <cell r="S191">
            <v>0</v>
          </cell>
          <cell r="T191">
            <v>0</v>
          </cell>
          <cell r="U191">
            <v>0</v>
          </cell>
          <cell r="V191">
            <v>118</v>
          </cell>
          <cell r="W191">
            <v>750</v>
          </cell>
        </row>
        <row r="192">
          <cell r="A192">
            <v>1644</v>
          </cell>
          <cell r="B192" t="str">
            <v>2007</v>
          </cell>
          <cell r="C192" t="str">
            <v>50</v>
          </cell>
          <cell r="D192" t="str">
            <v>2165</v>
          </cell>
          <cell r="E192" t="str">
            <v>AA</v>
          </cell>
          <cell r="F192" t="str">
            <v>1</v>
          </cell>
          <cell r="G192" t="str">
            <v>D</v>
          </cell>
          <cell r="H192" t="str">
            <v>A05</v>
          </cell>
          <cell r="I192" t="str">
            <v>9999</v>
          </cell>
          <cell r="J192">
            <v>72</v>
          </cell>
          <cell r="K192">
            <v>94</v>
          </cell>
          <cell r="L192">
            <v>66</v>
          </cell>
          <cell r="M192">
            <v>79</v>
          </cell>
          <cell r="N192">
            <v>63</v>
          </cell>
          <cell r="O192">
            <v>92</v>
          </cell>
          <cell r="P192">
            <v>0</v>
          </cell>
          <cell r="Q192">
            <v>0</v>
          </cell>
          <cell r="R192">
            <v>0</v>
          </cell>
          <cell r="S192">
            <v>0</v>
          </cell>
          <cell r="T192">
            <v>0</v>
          </cell>
          <cell r="U192">
            <v>0</v>
          </cell>
          <cell r="V192">
            <v>201</v>
          </cell>
          <cell r="W192">
            <v>265</v>
          </cell>
        </row>
        <row r="193">
          <cell r="A193">
            <v>1715</v>
          </cell>
          <cell r="B193" t="str">
            <v>2007</v>
          </cell>
          <cell r="C193" t="str">
            <v>50</v>
          </cell>
          <cell r="D193" t="str">
            <v>2205</v>
          </cell>
          <cell r="E193" t="str">
            <v>AA</v>
          </cell>
          <cell r="F193" t="str">
            <v>1</v>
          </cell>
          <cell r="G193" t="str">
            <v>D</v>
          </cell>
          <cell r="H193" t="str">
            <v>A05</v>
          </cell>
          <cell r="I193" t="str">
            <v>9999</v>
          </cell>
          <cell r="J193">
            <v>136</v>
          </cell>
          <cell r="K193">
            <v>391</v>
          </cell>
          <cell r="L193">
            <v>123</v>
          </cell>
          <cell r="M193">
            <v>364</v>
          </cell>
          <cell r="N193">
            <v>103</v>
          </cell>
          <cell r="O193">
            <v>379</v>
          </cell>
          <cell r="P193">
            <v>146</v>
          </cell>
          <cell r="Q193">
            <v>515</v>
          </cell>
          <cell r="R193">
            <v>0</v>
          </cell>
          <cell r="S193">
            <v>0</v>
          </cell>
          <cell r="T193">
            <v>0</v>
          </cell>
          <cell r="U193">
            <v>0</v>
          </cell>
          <cell r="V193">
            <v>508</v>
          </cell>
          <cell r="W193">
            <v>1649</v>
          </cell>
        </row>
        <row r="194">
          <cell r="A194">
            <v>1748</v>
          </cell>
          <cell r="B194" t="str">
            <v>2007</v>
          </cell>
          <cell r="C194" t="str">
            <v>50</v>
          </cell>
          <cell r="D194" t="str">
            <v>2219</v>
          </cell>
          <cell r="E194" t="str">
            <v>AA</v>
          </cell>
          <cell r="F194" t="str">
            <v>1</v>
          </cell>
          <cell r="G194" t="str">
            <v>D</v>
          </cell>
          <cell r="H194" t="str">
            <v>A05</v>
          </cell>
          <cell r="I194" t="str">
            <v>9999</v>
          </cell>
          <cell r="J194">
            <v>0</v>
          </cell>
          <cell r="K194">
            <v>0</v>
          </cell>
          <cell r="L194">
            <v>0</v>
          </cell>
          <cell r="M194">
            <v>0</v>
          </cell>
          <cell r="N194">
            <v>185</v>
          </cell>
          <cell r="O194">
            <v>244</v>
          </cell>
          <cell r="P194">
            <v>203</v>
          </cell>
          <cell r="Q194">
            <v>265</v>
          </cell>
          <cell r="R194">
            <v>0</v>
          </cell>
          <cell r="S194">
            <v>0</v>
          </cell>
          <cell r="T194">
            <v>0</v>
          </cell>
          <cell r="U194">
            <v>0</v>
          </cell>
          <cell r="V194">
            <v>388</v>
          </cell>
          <cell r="W194">
            <v>509</v>
          </cell>
        </row>
        <row r="195">
          <cell r="A195">
            <v>1927</v>
          </cell>
          <cell r="B195" t="str">
            <v>2007</v>
          </cell>
          <cell r="C195" t="str">
            <v>51</v>
          </cell>
          <cell r="D195" t="str">
            <v>2332</v>
          </cell>
          <cell r="E195" t="str">
            <v>AA</v>
          </cell>
          <cell r="F195" t="str">
            <v>1</v>
          </cell>
          <cell r="G195" t="str">
            <v>D</v>
          </cell>
          <cell r="H195" t="str">
            <v>A05</v>
          </cell>
          <cell r="I195" t="str">
            <v>9999</v>
          </cell>
          <cell r="J195">
            <v>142</v>
          </cell>
          <cell r="K195">
            <v>327</v>
          </cell>
          <cell r="L195">
            <v>151</v>
          </cell>
          <cell r="M195">
            <v>327</v>
          </cell>
          <cell r="N195">
            <v>112</v>
          </cell>
          <cell r="O195">
            <v>189</v>
          </cell>
          <cell r="P195">
            <v>176</v>
          </cell>
          <cell r="Q195">
            <v>247</v>
          </cell>
          <cell r="R195">
            <v>0</v>
          </cell>
          <cell r="S195">
            <v>0</v>
          </cell>
          <cell r="T195">
            <v>0</v>
          </cell>
          <cell r="U195">
            <v>0</v>
          </cell>
          <cell r="V195">
            <v>581</v>
          </cell>
          <cell r="W195">
            <v>1090</v>
          </cell>
        </row>
        <row r="196">
          <cell r="A196">
            <v>2000</v>
          </cell>
          <cell r="B196" t="str">
            <v>2007</v>
          </cell>
          <cell r="C196" t="str">
            <v>52</v>
          </cell>
          <cell r="D196" t="str">
            <v>2471</v>
          </cell>
          <cell r="E196" t="str">
            <v>AA</v>
          </cell>
          <cell r="F196" t="str">
            <v>1</v>
          </cell>
          <cell r="G196" t="str">
            <v>D</v>
          </cell>
          <cell r="H196" t="str">
            <v>A05</v>
          </cell>
          <cell r="I196" t="str">
            <v>9999</v>
          </cell>
          <cell r="J196">
            <v>127</v>
          </cell>
          <cell r="K196">
            <v>168</v>
          </cell>
          <cell r="L196">
            <v>105</v>
          </cell>
          <cell r="M196">
            <v>102</v>
          </cell>
          <cell r="N196">
            <v>98</v>
          </cell>
          <cell r="O196">
            <v>114</v>
          </cell>
          <cell r="P196">
            <v>117</v>
          </cell>
          <cell r="Q196">
            <v>94</v>
          </cell>
          <cell r="R196">
            <v>0</v>
          </cell>
          <cell r="S196">
            <v>0</v>
          </cell>
          <cell r="T196">
            <v>0</v>
          </cell>
          <cell r="U196">
            <v>0</v>
          </cell>
          <cell r="V196">
            <v>447</v>
          </cell>
          <cell r="W196">
            <v>478</v>
          </cell>
        </row>
        <row r="197">
          <cell r="A197">
            <v>2005</v>
          </cell>
          <cell r="B197" t="str">
            <v>2007</v>
          </cell>
          <cell r="C197" t="str">
            <v>52</v>
          </cell>
          <cell r="D197" t="str">
            <v>2474</v>
          </cell>
          <cell r="E197" t="str">
            <v>AA</v>
          </cell>
          <cell r="F197" t="str">
            <v>1</v>
          </cell>
          <cell r="G197" t="str">
            <v>D</v>
          </cell>
          <cell r="H197" t="str">
            <v>A05</v>
          </cell>
          <cell r="I197" t="str">
            <v>9999</v>
          </cell>
          <cell r="J197">
            <v>90</v>
          </cell>
          <cell r="K197">
            <v>336</v>
          </cell>
          <cell r="L197">
            <v>80</v>
          </cell>
          <cell r="M197">
            <v>335</v>
          </cell>
          <cell r="N197">
            <v>80</v>
          </cell>
          <cell r="O197">
            <v>376</v>
          </cell>
          <cell r="P197">
            <v>101</v>
          </cell>
          <cell r="Q197">
            <v>450</v>
          </cell>
          <cell r="R197">
            <v>0</v>
          </cell>
          <cell r="S197">
            <v>0</v>
          </cell>
          <cell r="T197">
            <v>0</v>
          </cell>
          <cell r="U197">
            <v>0</v>
          </cell>
          <cell r="V197">
            <v>351</v>
          </cell>
          <cell r="W197">
            <v>1497</v>
          </cell>
        </row>
        <row r="198">
          <cell r="A198">
            <v>2063</v>
          </cell>
          <cell r="B198" t="str">
            <v>2007</v>
          </cell>
          <cell r="C198" t="str">
            <v>53</v>
          </cell>
          <cell r="D198" t="str">
            <v>2540</v>
          </cell>
          <cell r="E198" t="str">
            <v>AA</v>
          </cell>
          <cell r="F198" t="str">
            <v>1</v>
          </cell>
          <cell r="G198" t="str">
            <v>D</v>
          </cell>
          <cell r="H198" t="str">
            <v>A05</v>
          </cell>
          <cell r="I198" t="str">
            <v>9999</v>
          </cell>
          <cell r="J198">
            <v>391</v>
          </cell>
          <cell r="K198">
            <v>700</v>
          </cell>
          <cell r="L198">
            <v>347</v>
          </cell>
          <cell r="M198">
            <v>741</v>
          </cell>
          <cell r="N198">
            <v>381</v>
          </cell>
          <cell r="O198">
            <v>721</v>
          </cell>
          <cell r="P198">
            <v>383</v>
          </cell>
          <cell r="Q198">
            <v>781</v>
          </cell>
          <cell r="R198">
            <v>0</v>
          </cell>
          <cell r="S198">
            <v>0</v>
          </cell>
          <cell r="T198">
            <v>0</v>
          </cell>
          <cell r="U198">
            <v>0</v>
          </cell>
          <cell r="V198">
            <v>1502</v>
          </cell>
          <cell r="W198">
            <v>2943</v>
          </cell>
        </row>
        <row r="199">
          <cell r="A199">
            <v>2064</v>
          </cell>
          <cell r="B199" t="str">
            <v>2007</v>
          </cell>
          <cell r="C199" t="str">
            <v>53</v>
          </cell>
          <cell r="D199" t="str">
            <v>2541</v>
          </cell>
          <cell r="E199" t="str">
            <v>AA</v>
          </cell>
          <cell r="F199" t="str">
            <v>1</v>
          </cell>
          <cell r="G199" t="str">
            <v>D</v>
          </cell>
          <cell r="H199" t="str">
            <v>A05</v>
          </cell>
          <cell r="I199" t="str">
            <v>9999</v>
          </cell>
          <cell r="J199">
            <v>171</v>
          </cell>
          <cell r="K199">
            <v>242</v>
          </cell>
          <cell r="L199">
            <v>155</v>
          </cell>
          <cell r="M199">
            <v>229</v>
          </cell>
          <cell r="N199">
            <v>152</v>
          </cell>
          <cell r="O199">
            <v>286</v>
          </cell>
          <cell r="P199">
            <v>197</v>
          </cell>
          <cell r="Q199">
            <v>285</v>
          </cell>
          <cell r="R199">
            <v>0</v>
          </cell>
          <cell r="S199">
            <v>0</v>
          </cell>
          <cell r="T199">
            <v>0</v>
          </cell>
          <cell r="U199">
            <v>0</v>
          </cell>
          <cell r="V199">
            <v>675</v>
          </cell>
          <cell r="W199">
            <v>1042</v>
          </cell>
        </row>
        <row r="200">
          <cell r="A200">
            <v>2176</v>
          </cell>
          <cell r="B200" t="str">
            <v>2007</v>
          </cell>
          <cell r="C200" t="str">
            <v>55</v>
          </cell>
          <cell r="D200" t="str">
            <v>1248</v>
          </cell>
          <cell r="E200" t="str">
            <v>AA</v>
          </cell>
          <cell r="F200" t="str">
            <v>1</v>
          </cell>
          <cell r="G200" t="str">
            <v>D</v>
          </cell>
          <cell r="H200" t="str">
            <v>A05</v>
          </cell>
          <cell r="I200" t="str">
            <v>9999</v>
          </cell>
          <cell r="J200">
            <v>105</v>
          </cell>
          <cell r="K200">
            <v>271</v>
          </cell>
          <cell r="L200">
            <v>114</v>
          </cell>
          <cell r="M200">
            <v>288</v>
          </cell>
          <cell r="N200">
            <v>121</v>
          </cell>
          <cell r="O200">
            <v>276</v>
          </cell>
          <cell r="P200">
            <v>157</v>
          </cell>
          <cell r="Q200">
            <v>311</v>
          </cell>
          <cell r="R200">
            <v>0</v>
          </cell>
          <cell r="S200">
            <v>0</v>
          </cell>
          <cell r="T200">
            <v>0</v>
          </cell>
          <cell r="U200">
            <v>0</v>
          </cell>
          <cell r="V200">
            <v>497</v>
          </cell>
          <cell r="W200">
            <v>1146</v>
          </cell>
        </row>
        <row r="201">
          <cell r="A201">
            <v>2177</v>
          </cell>
          <cell r="B201" t="str">
            <v>2007</v>
          </cell>
          <cell r="C201" t="str">
            <v>55</v>
          </cell>
          <cell r="D201" t="str">
            <v>1248</v>
          </cell>
          <cell r="E201" t="str">
            <v>AA</v>
          </cell>
          <cell r="F201" t="str">
            <v>2</v>
          </cell>
          <cell r="G201" t="str">
            <v>D</v>
          </cell>
          <cell r="H201" t="str">
            <v>A05</v>
          </cell>
          <cell r="I201" t="str">
            <v>9999</v>
          </cell>
          <cell r="J201">
            <v>45</v>
          </cell>
          <cell r="K201">
            <v>87</v>
          </cell>
          <cell r="L201">
            <v>45</v>
          </cell>
          <cell r="M201">
            <v>99</v>
          </cell>
          <cell r="N201">
            <v>55</v>
          </cell>
          <cell r="O201">
            <v>89</v>
          </cell>
          <cell r="P201">
            <v>52</v>
          </cell>
          <cell r="Q201">
            <v>86</v>
          </cell>
          <cell r="R201">
            <v>0</v>
          </cell>
          <cell r="S201">
            <v>0</v>
          </cell>
          <cell r="T201">
            <v>0</v>
          </cell>
          <cell r="U201">
            <v>0</v>
          </cell>
          <cell r="V201">
            <v>197</v>
          </cell>
          <cell r="W201">
            <v>361</v>
          </cell>
        </row>
        <row r="202">
          <cell r="A202">
            <v>2228</v>
          </cell>
          <cell r="B202" t="str">
            <v>2007</v>
          </cell>
          <cell r="C202" t="str">
            <v>56</v>
          </cell>
          <cell r="D202" t="str">
            <v>1312</v>
          </cell>
          <cell r="E202" t="str">
            <v>AA</v>
          </cell>
          <cell r="F202" t="str">
            <v>1</v>
          </cell>
          <cell r="G202" t="str">
            <v>D</v>
          </cell>
          <cell r="H202" t="str">
            <v>A05</v>
          </cell>
          <cell r="I202" t="str">
            <v>9999</v>
          </cell>
          <cell r="J202">
            <v>58</v>
          </cell>
          <cell r="K202">
            <v>184</v>
          </cell>
          <cell r="L202">
            <v>59</v>
          </cell>
          <cell r="M202">
            <v>167</v>
          </cell>
          <cell r="N202">
            <v>45</v>
          </cell>
          <cell r="O202">
            <v>185</v>
          </cell>
          <cell r="P202">
            <v>72</v>
          </cell>
          <cell r="Q202">
            <v>216</v>
          </cell>
          <cell r="R202">
            <v>0</v>
          </cell>
          <cell r="S202">
            <v>0</v>
          </cell>
          <cell r="T202">
            <v>0</v>
          </cell>
          <cell r="U202">
            <v>0</v>
          </cell>
          <cell r="V202">
            <v>234</v>
          </cell>
          <cell r="W202">
            <v>752</v>
          </cell>
        </row>
        <row r="203">
          <cell r="A203">
            <v>2233</v>
          </cell>
          <cell r="B203" t="str">
            <v>2007</v>
          </cell>
          <cell r="C203" t="str">
            <v>56</v>
          </cell>
          <cell r="D203" t="str">
            <v>1312</v>
          </cell>
          <cell r="E203" t="str">
            <v>AA</v>
          </cell>
          <cell r="F203" t="str">
            <v>2</v>
          </cell>
          <cell r="G203" t="str">
            <v>D</v>
          </cell>
          <cell r="H203" t="str">
            <v>A05</v>
          </cell>
          <cell r="I203" t="str">
            <v>9999</v>
          </cell>
          <cell r="J203">
            <v>15</v>
          </cell>
          <cell r="K203">
            <v>36</v>
          </cell>
          <cell r="L203">
            <v>19</v>
          </cell>
          <cell r="M203">
            <v>30</v>
          </cell>
          <cell r="N203">
            <v>18</v>
          </cell>
          <cell r="O203">
            <v>32</v>
          </cell>
          <cell r="P203">
            <v>21</v>
          </cell>
          <cell r="Q203">
            <v>41</v>
          </cell>
          <cell r="R203">
            <v>0</v>
          </cell>
          <cell r="S203">
            <v>0</v>
          </cell>
          <cell r="T203">
            <v>0</v>
          </cell>
          <cell r="U203">
            <v>0</v>
          </cell>
          <cell r="V203">
            <v>73</v>
          </cell>
          <cell r="W203">
            <v>139</v>
          </cell>
        </row>
        <row r="204">
          <cell r="A204">
            <v>2276</v>
          </cell>
          <cell r="B204" t="str">
            <v>2007</v>
          </cell>
          <cell r="C204" t="str">
            <v>57</v>
          </cell>
          <cell r="D204" t="str">
            <v>2001</v>
          </cell>
          <cell r="E204" t="str">
            <v>AA</v>
          </cell>
          <cell r="F204" t="str">
            <v>1</v>
          </cell>
          <cell r="G204" t="str">
            <v>D</v>
          </cell>
          <cell r="H204" t="str">
            <v>A05</v>
          </cell>
          <cell r="I204" t="str">
            <v>9999</v>
          </cell>
          <cell r="J204">
            <v>67</v>
          </cell>
          <cell r="K204">
            <v>63</v>
          </cell>
          <cell r="L204">
            <v>86</v>
          </cell>
          <cell r="M204">
            <v>85</v>
          </cell>
          <cell r="N204">
            <v>87</v>
          </cell>
          <cell r="O204">
            <v>62</v>
          </cell>
          <cell r="P204">
            <v>81</v>
          </cell>
          <cell r="Q204">
            <v>95</v>
          </cell>
          <cell r="R204">
            <v>0</v>
          </cell>
          <cell r="S204">
            <v>0</v>
          </cell>
          <cell r="T204">
            <v>0</v>
          </cell>
          <cell r="U204">
            <v>0</v>
          </cell>
          <cell r="V204">
            <v>321</v>
          </cell>
          <cell r="W204">
            <v>305</v>
          </cell>
        </row>
        <row r="205">
          <cell r="A205">
            <v>2461</v>
          </cell>
          <cell r="B205" t="str">
            <v>2007</v>
          </cell>
          <cell r="C205" t="str">
            <v>62</v>
          </cell>
          <cell r="D205" t="str">
            <v>2181</v>
          </cell>
          <cell r="E205" t="str">
            <v>AA</v>
          </cell>
          <cell r="F205" t="str">
            <v>1</v>
          </cell>
          <cell r="G205" t="str">
            <v>D</v>
          </cell>
          <cell r="H205" t="str">
            <v>A05</v>
          </cell>
          <cell r="I205" t="str">
            <v>9999</v>
          </cell>
          <cell r="J205">
            <v>203</v>
          </cell>
          <cell r="K205">
            <v>637</v>
          </cell>
          <cell r="L205">
            <v>199</v>
          </cell>
          <cell r="M205">
            <v>589</v>
          </cell>
          <cell r="N205">
            <v>182</v>
          </cell>
          <cell r="O205">
            <v>596</v>
          </cell>
          <cell r="P205">
            <v>193</v>
          </cell>
          <cell r="Q205">
            <v>584</v>
          </cell>
          <cell r="R205">
            <v>0</v>
          </cell>
          <cell r="S205">
            <v>0</v>
          </cell>
          <cell r="T205">
            <v>0</v>
          </cell>
          <cell r="U205">
            <v>0</v>
          </cell>
          <cell r="V205">
            <v>777</v>
          </cell>
          <cell r="W205">
            <v>2406</v>
          </cell>
        </row>
        <row r="206">
          <cell r="A206">
            <v>2497</v>
          </cell>
          <cell r="B206" t="str">
            <v>2007</v>
          </cell>
          <cell r="C206" t="str">
            <v>64</v>
          </cell>
          <cell r="D206" t="str">
            <v>2452</v>
          </cell>
          <cell r="E206" t="str">
            <v>AA</v>
          </cell>
          <cell r="F206" t="str">
            <v>1</v>
          </cell>
          <cell r="G206" t="str">
            <v>D</v>
          </cell>
          <cell r="H206" t="str">
            <v>A05</v>
          </cell>
          <cell r="I206" t="str">
            <v>9999</v>
          </cell>
          <cell r="J206">
            <v>73</v>
          </cell>
          <cell r="K206">
            <v>145</v>
          </cell>
          <cell r="L206">
            <v>69</v>
          </cell>
          <cell r="M206">
            <v>120</v>
          </cell>
          <cell r="N206">
            <v>61</v>
          </cell>
          <cell r="O206">
            <v>115</v>
          </cell>
          <cell r="P206">
            <v>70</v>
          </cell>
          <cell r="Q206">
            <v>148</v>
          </cell>
          <cell r="R206">
            <v>0</v>
          </cell>
          <cell r="S206">
            <v>0</v>
          </cell>
          <cell r="T206">
            <v>0</v>
          </cell>
          <cell r="U206">
            <v>0</v>
          </cell>
          <cell r="V206">
            <v>273</v>
          </cell>
          <cell r="W206">
            <v>528</v>
          </cell>
        </row>
        <row r="207">
          <cell r="A207">
            <v>14</v>
          </cell>
          <cell r="B207" t="str">
            <v>2007</v>
          </cell>
          <cell r="C207" t="str">
            <v>01</v>
          </cell>
          <cell r="D207" t="str">
            <v>2002</v>
          </cell>
          <cell r="E207" t="str">
            <v>AA</v>
          </cell>
          <cell r="F207" t="str">
            <v>1</v>
          </cell>
          <cell r="G207" t="str">
            <v>D</v>
          </cell>
          <cell r="H207" t="str">
            <v>A06</v>
          </cell>
          <cell r="I207" t="str">
            <v>9999</v>
          </cell>
          <cell r="J207">
            <v>198</v>
          </cell>
          <cell r="K207">
            <v>186</v>
          </cell>
          <cell r="L207">
            <v>200</v>
          </cell>
          <cell r="M207">
            <v>212</v>
          </cell>
          <cell r="N207">
            <v>162</v>
          </cell>
          <cell r="O207">
            <v>197</v>
          </cell>
          <cell r="P207">
            <v>136</v>
          </cell>
          <cell r="Q207">
            <v>214</v>
          </cell>
          <cell r="R207">
            <v>0</v>
          </cell>
          <cell r="S207">
            <v>0</v>
          </cell>
          <cell r="T207">
            <v>0</v>
          </cell>
          <cell r="U207">
            <v>0</v>
          </cell>
          <cell r="V207">
            <v>696</v>
          </cell>
          <cell r="W207">
            <v>809</v>
          </cell>
        </row>
        <row r="208">
          <cell r="A208">
            <v>47</v>
          </cell>
          <cell r="B208" t="str">
            <v>2007</v>
          </cell>
          <cell r="C208" t="str">
            <v>02</v>
          </cell>
          <cell r="D208" t="str">
            <v>0124</v>
          </cell>
          <cell r="E208" t="str">
            <v>AA</v>
          </cell>
          <cell r="F208" t="str">
            <v>1</v>
          </cell>
          <cell r="G208" t="str">
            <v>D</v>
          </cell>
          <cell r="H208" t="str">
            <v>A06</v>
          </cell>
          <cell r="I208" t="str">
            <v>9999</v>
          </cell>
          <cell r="J208">
            <v>156</v>
          </cell>
          <cell r="K208">
            <v>198</v>
          </cell>
          <cell r="L208">
            <v>167</v>
          </cell>
          <cell r="M208">
            <v>184</v>
          </cell>
          <cell r="N208">
            <v>147</v>
          </cell>
          <cell r="O208">
            <v>207</v>
          </cell>
          <cell r="P208">
            <v>199</v>
          </cell>
          <cell r="Q208">
            <v>223</v>
          </cell>
          <cell r="R208">
            <v>0</v>
          </cell>
          <cell r="S208">
            <v>0</v>
          </cell>
          <cell r="T208">
            <v>0</v>
          </cell>
          <cell r="U208">
            <v>0</v>
          </cell>
          <cell r="V208">
            <v>669</v>
          </cell>
          <cell r="W208">
            <v>812</v>
          </cell>
        </row>
        <row r="209">
          <cell r="A209">
            <v>108</v>
          </cell>
          <cell r="B209" t="str">
            <v>2007</v>
          </cell>
          <cell r="C209" t="str">
            <v>06</v>
          </cell>
          <cell r="D209" t="str">
            <v>0144</v>
          </cell>
          <cell r="E209" t="str">
            <v>AA</v>
          </cell>
          <cell r="F209" t="str">
            <v>1</v>
          </cell>
          <cell r="G209" t="str">
            <v>D</v>
          </cell>
          <cell r="H209" t="str">
            <v>A06</v>
          </cell>
          <cell r="I209" t="str">
            <v>9999</v>
          </cell>
          <cell r="J209">
            <v>141</v>
          </cell>
          <cell r="K209">
            <v>167</v>
          </cell>
          <cell r="L209">
            <v>153</v>
          </cell>
          <cell r="M209">
            <v>162</v>
          </cell>
          <cell r="N209">
            <v>163</v>
          </cell>
          <cell r="O209">
            <v>176</v>
          </cell>
          <cell r="P209">
            <v>189</v>
          </cell>
          <cell r="Q209">
            <v>210</v>
          </cell>
          <cell r="R209">
            <v>0</v>
          </cell>
          <cell r="S209">
            <v>0</v>
          </cell>
          <cell r="T209">
            <v>0</v>
          </cell>
          <cell r="U209">
            <v>0</v>
          </cell>
          <cell r="V209">
            <v>646</v>
          </cell>
          <cell r="W209">
            <v>715</v>
          </cell>
        </row>
        <row r="210">
          <cell r="A210">
            <v>138</v>
          </cell>
          <cell r="B210" t="str">
            <v>2007</v>
          </cell>
          <cell r="C210" t="str">
            <v>07</v>
          </cell>
          <cell r="D210" t="str">
            <v>2103</v>
          </cell>
          <cell r="E210" t="str">
            <v>AA</v>
          </cell>
          <cell r="F210" t="str">
            <v>1</v>
          </cell>
          <cell r="G210" t="str">
            <v>D</v>
          </cell>
          <cell r="H210" t="str">
            <v>A06</v>
          </cell>
          <cell r="I210" t="str">
            <v>9999</v>
          </cell>
          <cell r="J210">
            <v>175</v>
          </cell>
          <cell r="K210">
            <v>142</v>
          </cell>
          <cell r="L210">
            <v>192</v>
          </cell>
          <cell r="M210">
            <v>124</v>
          </cell>
          <cell r="N210">
            <v>254</v>
          </cell>
          <cell r="O210">
            <v>162</v>
          </cell>
          <cell r="P210">
            <v>210</v>
          </cell>
          <cell r="Q210">
            <v>138</v>
          </cell>
          <cell r="R210">
            <v>0</v>
          </cell>
          <cell r="S210">
            <v>0</v>
          </cell>
          <cell r="T210">
            <v>0</v>
          </cell>
          <cell r="U210">
            <v>0</v>
          </cell>
          <cell r="V210">
            <v>831</v>
          </cell>
          <cell r="W210">
            <v>566</v>
          </cell>
        </row>
        <row r="211">
          <cell r="A211">
            <v>147</v>
          </cell>
          <cell r="B211" t="str">
            <v>2007</v>
          </cell>
          <cell r="C211" t="str">
            <v>08</v>
          </cell>
          <cell r="D211" t="str">
            <v>0152</v>
          </cell>
          <cell r="E211" t="str">
            <v>AA</v>
          </cell>
          <cell r="F211" t="str">
            <v>1</v>
          </cell>
          <cell r="G211" t="str">
            <v>D</v>
          </cell>
          <cell r="H211" t="str">
            <v>A06</v>
          </cell>
          <cell r="I211" t="str">
            <v>9999</v>
          </cell>
          <cell r="J211">
            <v>165</v>
          </cell>
          <cell r="K211">
            <v>260</v>
          </cell>
          <cell r="L211">
            <v>196</v>
          </cell>
          <cell r="M211">
            <v>251</v>
          </cell>
          <cell r="N211">
            <v>172</v>
          </cell>
          <cell r="O211">
            <v>262</v>
          </cell>
          <cell r="P211">
            <v>255</v>
          </cell>
          <cell r="Q211">
            <v>268</v>
          </cell>
          <cell r="R211">
            <v>0</v>
          </cell>
          <cell r="S211">
            <v>0</v>
          </cell>
          <cell r="T211">
            <v>0</v>
          </cell>
          <cell r="U211">
            <v>0</v>
          </cell>
          <cell r="V211">
            <v>788</v>
          </cell>
          <cell r="W211">
            <v>1041</v>
          </cell>
        </row>
        <row r="212">
          <cell r="A212">
            <v>295</v>
          </cell>
          <cell r="B212" t="str">
            <v>2007</v>
          </cell>
          <cell r="C212" t="str">
            <v>11</v>
          </cell>
          <cell r="D212" t="str">
            <v>2163</v>
          </cell>
          <cell r="E212" t="str">
            <v>AA</v>
          </cell>
          <cell r="F212" t="str">
            <v>1</v>
          </cell>
          <cell r="G212" t="str">
            <v>D</v>
          </cell>
          <cell r="H212" t="str">
            <v>A06</v>
          </cell>
          <cell r="I212" t="str">
            <v>9999</v>
          </cell>
          <cell r="J212">
            <v>130</v>
          </cell>
          <cell r="K212">
            <v>95</v>
          </cell>
          <cell r="L212">
            <v>125</v>
          </cell>
          <cell r="M212">
            <v>109</v>
          </cell>
          <cell r="N212">
            <v>140</v>
          </cell>
          <cell r="O212">
            <v>87</v>
          </cell>
          <cell r="P212">
            <v>150</v>
          </cell>
          <cell r="Q212">
            <v>109</v>
          </cell>
          <cell r="R212">
            <v>0</v>
          </cell>
          <cell r="S212">
            <v>0</v>
          </cell>
          <cell r="T212">
            <v>0</v>
          </cell>
          <cell r="U212">
            <v>0</v>
          </cell>
          <cell r="V212">
            <v>545</v>
          </cell>
          <cell r="W212">
            <v>400</v>
          </cell>
        </row>
        <row r="213">
          <cell r="A213">
            <v>347</v>
          </cell>
          <cell r="B213" t="str">
            <v>2007</v>
          </cell>
          <cell r="C213" t="str">
            <v>12</v>
          </cell>
          <cell r="D213" t="str">
            <v>2169</v>
          </cell>
          <cell r="E213" t="str">
            <v>AA</v>
          </cell>
          <cell r="F213" t="str">
            <v>1</v>
          </cell>
          <cell r="G213" t="str">
            <v>D</v>
          </cell>
          <cell r="H213" t="str">
            <v>A06</v>
          </cell>
          <cell r="I213" t="str">
            <v>9999</v>
          </cell>
          <cell r="J213">
            <v>115</v>
          </cell>
          <cell r="K213">
            <v>99</v>
          </cell>
          <cell r="L213">
            <v>146</v>
          </cell>
          <cell r="M213">
            <v>133</v>
          </cell>
          <cell r="N213">
            <v>183</v>
          </cell>
          <cell r="O213">
            <v>118</v>
          </cell>
          <cell r="P213">
            <v>172</v>
          </cell>
          <cell r="Q213">
            <v>131</v>
          </cell>
          <cell r="R213">
            <v>0</v>
          </cell>
          <cell r="S213">
            <v>0</v>
          </cell>
          <cell r="T213">
            <v>0</v>
          </cell>
          <cell r="U213">
            <v>0</v>
          </cell>
          <cell r="V213">
            <v>616</v>
          </cell>
          <cell r="W213">
            <v>481</v>
          </cell>
        </row>
        <row r="214">
          <cell r="A214">
            <v>348</v>
          </cell>
          <cell r="B214" t="str">
            <v>2007</v>
          </cell>
          <cell r="C214" t="str">
            <v>12</v>
          </cell>
          <cell r="D214" t="str">
            <v>2170</v>
          </cell>
          <cell r="E214" t="str">
            <v>AA</v>
          </cell>
          <cell r="F214" t="str">
            <v>1</v>
          </cell>
          <cell r="G214" t="str">
            <v>D</v>
          </cell>
          <cell r="H214" t="str">
            <v>A06</v>
          </cell>
          <cell r="I214" t="str">
            <v>9999</v>
          </cell>
          <cell r="J214">
            <v>83</v>
          </cell>
          <cell r="K214">
            <v>63</v>
          </cell>
          <cell r="L214">
            <v>87</v>
          </cell>
          <cell r="M214">
            <v>62</v>
          </cell>
          <cell r="N214">
            <v>116</v>
          </cell>
          <cell r="O214">
            <v>45</v>
          </cell>
          <cell r="P214">
            <v>218</v>
          </cell>
          <cell r="Q214">
            <v>85</v>
          </cell>
          <cell r="R214">
            <v>0</v>
          </cell>
          <cell r="S214">
            <v>0</v>
          </cell>
          <cell r="T214">
            <v>0</v>
          </cell>
          <cell r="U214">
            <v>0</v>
          </cell>
          <cell r="V214">
            <v>504</v>
          </cell>
          <cell r="W214">
            <v>255</v>
          </cell>
        </row>
        <row r="215">
          <cell r="A215">
            <v>368</v>
          </cell>
          <cell r="B215" t="str">
            <v>2007</v>
          </cell>
          <cell r="C215" t="str">
            <v>12</v>
          </cell>
          <cell r="D215" t="str">
            <v>2177</v>
          </cell>
          <cell r="E215" t="str">
            <v>AA</v>
          </cell>
          <cell r="F215" t="str">
            <v>1</v>
          </cell>
          <cell r="G215" t="str">
            <v>D</v>
          </cell>
          <cell r="H215" t="str">
            <v>A06</v>
          </cell>
          <cell r="I215" t="str">
            <v>9999</v>
          </cell>
          <cell r="J215">
            <v>0</v>
          </cell>
          <cell r="K215">
            <v>330</v>
          </cell>
          <cell r="L215">
            <v>0</v>
          </cell>
          <cell r="M215">
            <v>259</v>
          </cell>
          <cell r="N215">
            <v>0</v>
          </cell>
          <cell r="O215">
            <v>313</v>
          </cell>
          <cell r="P215">
            <v>0</v>
          </cell>
          <cell r="Q215">
            <v>329</v>
          </cell>
          <cell r="R215">
            <v>0</v>
          </cell>
          <cell r="S215">
            <v>0</v>
          </cell>
          <cell r="T215">
            <v>0</v>
          </cell>
          <cell r="U215">
            <v>0</v>
          </cell>
          <cell r="V215">
            <v>0</v>
          </cell>
          <cell r="W215">
            <v>1231</v>
          </cell>
        </row>
        <row r="216">
          <cell r="A216">
            <v>383</v>
          </cell>
          <cell r="B216" t="str">
            <v>2007</v>
          </cell>
          <cell r="C216" t="str">
            <v>12</v>
          </cell>
          <cell r="D216" t="str">
            <v>2188</v>
          </cell>
          <cell r="E216" t="str">
            <v>AA</v>
          </cell>
          <cell r="F216" t="str">
            <v>1</v>
          </cell>
          <cell r="G216" t="str">
            <v>D</v>
          </cell>
          <cell r="H216" t="str">
            <v>A06</v>
          </cell>
          <cell r="I216" t="str">
            <v>9999</v>
          </cell>
          <cell r="J216">
            <v>0</v>
          </cell>
          <cell r="K216">
            <v>951</v>
          </cell>
          <cell r="L216">
            <v>0</v>
          </cell>
          <cell r="M216">
            <v>1022</v>
          </cell>
          <cell r="N216">
            <v>0</v>
          </cell>
          <cell r="O216">
            <v>1140</v>
          </cell>
          <cell r="P216">
            <v>0</v>
          </cell>
          <cell r="Q216">
            <v>1149</v>
          </cell>
          <cell r="R216">
            <v>0</v>
          </cell>
          <cell r="S216">
            <v>0</v>
          </cell>
          <cell r="T216">
            <v>0</v>
          </cell>
          <cell r="U216">
            <v>0</v>
          </cell>
          <cell r="V216">
            <v>0</v>
          </cell>
          <cell r="W216">
            <v>4262</v>
          </cell>
        </row>
        <row r="217">
          <cell r="A217">
            <v>384</v>
          </cell>
          <cell r="B217" t="str">
            <v>2007</v>
          </cell>
          <cell r="C217" t="str">
            <v>12</v>
          </cell>
          <cell r="D217" t="str">
            <v>2188</v>
          </cell>
          <cell r="E217" t="str">
            <v>AA</v>
          </cell>
          <cell r="F217" t="str">
            <v>2</v>
          </cell>
          <cell r="G217" t="str">
            <v>D</v>
          </cell>
          <cell r="H217" t="str">
            <v>A06</v>
          </cell>
          <cell r="I217" t="str">
            <v>9999</v>
          </cell>
          <cell r="J217">
            <v>0</v>
          </cell>
          <cell r="K217">
            <v>16</v>
          </cell>
          <cell r="L217">
            <v>0</v>
          </cell>
          <cell r="M217">
            <v>21</v>
          </cell>
          <cell r="N217">
            <v>0</v>
          </cell>
          <cell r="O217">
            <v>28</v>
          </cell>
          <cell r="P217">
            <v>0</v>
          </cell>
          <cell r="Q217">
            <v>26</v>
          </cell>
          <cell r="R217">
            <v>0</v>
          </cell>
          <cell r="S217">
            <v>0</v>
          </cell>
          <cell r="T217">
            <v>0</v>
          </cell>
          <cell r="U217">
            <v>0</v>
          </cell>
          <cell r="V217">
            <v>0</v>
          </cell>
          <cell r="W217">
            <v>91</v>
          </cell>
        </row>
        <row r="218">
          <cell r="A218">
            <v>419</v>
          </cell>
          <cell r="B218" t="str">
            <v>2007</v>
          </cell>
          <cell r="C218" t="str">
            <v>13</v>
          </cell>
          <cell r="D218" t="str">
            <v>1148</v>
          </cell>
          <cell r="E218" t="str">
            <v>AA</v>
          </cell>
          <cell r="F218" t="str">
            <v>1</v>
          </cell>
          <cell r="G218" t="str">
            <v>D</v>
          </cell>
          <cell r="H218" t="str">
            <v>A06</v>
          </cell>
          <cell r="I218" t="str">
            <v>9999</v>
          </cell>
          <cell r="J218">
            <v>0</v>
          </cell>
          <cell r="K218">
            <v>0</v>
          </cell>
          <cell r="L218">
            <v>2</v>
          </cell>
          <cell r="M218">
            <v>0</v>
          </cell>
          <cell r="N218">
            <v>5</v>
          </cell>
          <cell r="O218">
            <v>3</v>
          </cell>
          <cell r="P218">
            <v>83</v>
          </cell>
          <cell r="Q218">
            <v>59</v>
          </cell>
          <cell r="R218">
            <v>0</v>
          </cell>
          <cell r="S218">
            <v>0</v>
          </cell>
          <cell r="T218">
            <v>0</v>
          </cell>
          <cell r="U218">
            <v>0</v>
          </cell>
          <cell r="V218">
            <v>90</v>
          </cell>
          <cell r="W218">
            <v>62</v>
          </cell>
        </row>
        <row r="219">
          <cell r="A219">
            <v>424</v>
          </cell>
          <cell r="B219" t="str">
            <v>2007</v>
          </cell>
          <cell r="C219" t="str">
            <v>13</v>
          </cell>
          <cell r="D219" t="str">
            <v>1148</v>
          </cell>
          <cell r="E219" t="str">
            <v>AA</v>
          </cell>
          <cell r="F219" t="str">
            <v>3</v>
          </cell>
          <cell r="G219" t="str">
            <v>D</v>
          </cell>
          <cell r="H219" t="str">
            <v>A06</v>
          </cell>
          <cell r="I219" t="str">
            <v>9999</v>
          </cell>
          <cell r="J219">
            <v>0</v>
          </cell>
          <cell r="K219">
            <v>0</v>
          </cell>
          <cell r="L219">
            <v>2</v>
          </cell>
          <cell r="M219">
            <v>0</v>
          </cell>
          <cell r="N219">
            <v>1</v>
          </cell>
          <cell r="O219">
            <v>0</v>
          </cell>
          <cell r="P219">
            <v>0</v>
          </cell>
          <cell r="Q219">
            <v>2</v>
          </cell>
          <cell r="R219">
            <v>32</v>
          </cell>
          <cell r="S219">
            <v>35</v>
          </cell>
          <cell r="T219">
            <v>0</v>
          </cell>
          <cell r="U219">
            <v>0</v>
          </cell>
          <cell r="V219">
            <v>35</v>
          </cell>
          <cell r="W219">
            <v>37</v>
          </cell>
        </row>
        <row r="220">
          <cell r="A220">
            <v>461</v>
          </cell>
          <cell r="B220" t="str">
            <v>2007</v>
          </cell>
          <cell r="C220" t="str">
            <v>13</v>
          </cell>
          <cell r="D220" t="str">
            <v>2227</v>
          </cell>
          <cell r="E220" t="str">
            <v>AA</v>
          </cell>
          <cell r="F220" t="str">
            <v>1</v>
          </cell>
          <cell r="G220" t="str">
            <v>D</v>
          </cell>
          <cell r="H220" t="str">
            <v>A06</v>
          </cell>
          <cell r="I220" t="str">
            <v>9999</v>
          </cell>
          <cell r="K220">
            <v>152</v>
          </cell>
          <cell r="M220">
            <v>123</v>
          </cell>
          <cell r="O220">
            <v>210</v>
          </cell>
          <cell r="Q220">
            <v>206</v>
          </cell>
          <cell r="W220">
            <v>691</v>
          </cell>
        </row>
        <row r="221">
          <cell r="A221">
            <v>478</v>
          </cell>
          <cell r="B221" t="str">
            <v>2007</v>
          </cell>
          <cell r="C221" t="str">
            <v>13</v>
          </cell>
          <cell r="D221" t="str">
            <v>2295</v>
          </cell>
          <cell r="E221" t="str">
            <v>AA</v>
          </cell>
          <cell r="F221" t="str">
            <v>1</v>
          </cell>
          <cell r="G221" t="str">
            <v>D</v>
          </cell>
          <cell r="H221" t="str">
            <v>A06</v>
          </cell>
          <cell r="I221" t="str">
            <v>9999</v>
          </cell>
          <cell r="J221">
            <v>0</v>
          </cell>
          <cell r="K221">
            <v>402</v>
          </cell>
          <cell r="L221">
            <v>0</v>
          </cell>
          <cell r="M221">
            <v>445</v>
          </cell>
          <cell r="N221">
            <v>0</v>
          </cell>
          <cell r="O221">
            <v>498</v>
          </cell>
          <cell r="P221">
            <v>0</v>
          </cell>
          <cell r="Q221">
            <v>557</v>
          </cell>
          <cell r="R221">
            <v>0</v>
          </cell>
          <cell r="S221">
            <v>0</v>
          </cell>
          <cell r="T221">
            <v>0</v>
          </cell>
          <cell r="U221">
            <v>0</v>
          </cell>
          <cell r="V221">
            <v>0</v>
          </cell>
          <cell r="W221">
            <v>1902</v>
          </cell>
        </row>
        <row r="222">
          <cell r="A222">
            <v>533</v>
          </cell>
          <cell r="B222" t="str">
            <v>2007</v>
          </cell>
          <cell r="C222" t="str">
            <v>13</v>
          </cell>
          <cell r="D222" t="str">
            <v>2313</v>
          </cell>
          <cell r="E222" t="str">
            <v>AA</v>
          </cell>
          <cell r="F222" t="str">
            <v>1</v>
          </cell>
          <cell r="G222" t="str">
            <v>D</v>
          </cell>
          <cell r="H222" t="str">
            <v>A06</v>
          </cell>
          <cell r="I222" t="str">
            <v>9999</v>
          </cell>
          <cell r="J222">
            <v>319</v>
          </cell>
          <cell r="K222">
            <v>275</v>
          </cell>
          <cell r="L222">
            <v>413</v>
          </cell>
          <cell r="M222">
            <v>255</v>
          </cell>
          <cell r="N222">
            <v>319</v>
          </cell>
          <cell r="O222">
            <v>261</v>
          </cell>
          <cell r="P222">
            <v>312</v>
          </cell>
          <cell r="Q222">
            <v>226</v>
          </cell>
          <cell r="R222">
            <v>0</v>
          </cell>
          <cell r="S222">
            <v>0</v>
          </cell>
          <cell r="T222">
            <v>0</v>
          </cell>
          <cell r="U222">
            <v>0</v>
          </cell>
          <cell r="V222">
            <v>1363</v>
          </cell>
          <cell r="W222">
            <v>1017</v>
          </cell>
        </row>
        <row r="223">
          <cell r="A223">
            <v>561</v>
          </cell>
          <cell r="B223" t="str">
            <v>2007</v>
          </cell>
          <cell r="C223" t="str">
            <v>13</v>
          </cell>
          <cell r="D223" t="str">
            <v>2321</v>
          </cell>
          <cell r="E223" t="str">
            <v>AA</v>
          </cell>
          <cell r="F223" t="str">
            <v>1</v>
          </cell>
          <cell r="G223" t="str">
            <v>D</v>
          </cell>
          <cell r="H223" t="str">
            <v>A06</v>
          </cell>
          <cell r="I223" t="str">
            <v>9999</v>
          </cell>
          <cell r="K223">
            <v>266</v>
          </cell>
          <cell r="M223">
            <v>234</v>
          </cell>
          <cell r="O223">
            <v>237</v>
          </cell>
          <cell r="Q223">
            <v>465</v>
          </cell>
          <cell r="W223">
            <v>1202</v>
          </cell>
        </row>
        <row r="224">
          <cell r="A224">
            <v>635</v>
          </cell>
          <cell r="B224" t="str">
            <v>2007</v>
          </cell>
          <cell r="C224" t="str">
            <v>15</v>
          </cell>
          <cell r="D224" t="str">
            <v>2374</v>
          </cell>
          <cell r="E224" t="str">
            <v>AA</v>
          </cell>
          <cell r="F224" t="str">
            <v>1</v>
          </cell>
          <cell r="G224" t="str">
            <v>D</v>
          </cell>
          <cell r="H224" t="str">
            <v>A06</v>
          </cell>
          <cell r="I224" t="str">
            <v>9999</v>
          </cell>
          <cell r="J224">
            <v>88</v>
          </cell>
          <cell r="K224">
            <v>85</v>
          </cell>
          <cell r="L224">
            <v>99</v>
          </cell>
          <cell r="M224">
            <v>85</v>
          </cell>
          <cell r="N224">
            <v>101</v>
          </cell>
          <cell r="O224">
            <v>91</v>
          </cell>
          <cell r="P224">
            <v>101</v>
          </cell>
          <cell r="Q224">
            <v>77</v>
          </cell>
          <cell r="R224">
            <v>0</v>
          </cell>
          <cell r="S224">
            <v>0</v>
          </cell>
          <cell r="T224">
            <v>0</v>
          </cell>
          <cell r="U224">
            <v>0</v>
          </cell>
          <cell r="V224">
            <v>389</v>
          </cell>
          <cell r="W224">
            <v>338</v>
          </cell>
        </row>
        <row r="225">
          <cell r="A225">
            <v>636</v>
          </cell>
          <cell r="B225" t="str">
            <v>2007</v>
          </cell>
          <cell r="C225" t="str">
            <v>15</v>
          </cell>
          <cell r="D225" t="str">
            <v>2377</v>
          </cell>
          <cell r="E225" t="str">
            <v>AA</v>
          </cell>
          <cell r="F225" t="str">
            <v>1</v>
          </cell>
          <cell r="G225" t="str">
            <v>D</v>
          </cell>
          <cell r="H225" t="str">
            <v>A06</v>
          </cell>
          <cell r="I225" t="str">
            <v>9999</v>
          </cell>
          <cell r="L225">
            <v>4</v>
          </cell>
          <cell r="N225">
            <v>31</v>
          </cell>
          <cell r="O225">
            <v>21</v>
          </cell>
          <cell r="P225">
            <v>48</v>
          </cell>
          <cell r="Q225">
            <v>39</v>
          </cell>
          <cell r="V225">
            <v>83</v>
          </cell>
          <cell r="W225">
            <v>60</v>
          </cell>
        </row>
        <row r="226">
          <cell r="A226">
            <v>639</v>
          </cell>
          <cell r="B226" t="str">
            <v>2007</v>
          </cell>
          <cell r="C226" t="str">
            <v>16</v>
          </cell>
          <cell r="D226" t="str">
            <v>0536</v>
          </cell>
          <cell r="E226" t="str">
            <v>AA</v>
          </cell>
          <cell r="F226" t="str">
            <v>1</v>
          </cell>
          <cell r="G226" t="str">
            <v>D</v>
          </cell>
          <cell r="H226" t="str">
            <v>A06</v>
          </cell>
          <cell r="I226" t="str">
            <v>9999</v>
          </cell>
          <cell r="J226">
            <v>43</v>
          </cell>
          <cell r="K226">
            <v>158</v>
          </cell>
          <cell r="L226">
            <v>61</v>
          </cell>
          <cell r="M226">
            <v>132</v>
          </cell>
          <cell r="N226">
            <v>66</v>
          </cell>
          <cell r="O226">
            <v>151</v>
          </cell>
          <cell r="P226">
            <v>86</v>
          </cell>
          <cell r="Q226">
            <v>168</v>
          </cell>
          <cell r="R226">
            <v>0</v>
          </cell>
          <cell r="S226">
            <v>0</v>
          </cell>
          <cell r="T226">
            <v>0</v>
          </cell>
          <cell r="U226">
            <v>0</v>
          </cell>
          <cell r="V226">
            <v>256</v>
          </cell>
          <cell r="W226">
            <v>609</v>
          </cell>
        </row>
        <row r="227">
          <cell r="A227">
            <v>720</v>
          </cell>
          <cell r="B227" t="str">
            <v>2007</v>
          </cell>
          <cell r="C227" t="str">
            <v>20</v>
          </cell>
          <cell r="D227" t="str">
            <v>0248</v>
          </cell>
          <cell r="E227" t="str">
            <v>AA</v>
          </cell>
          <cell r="F227" t="str">
            <v>1</v>
          </cell>
          <cell r="G227" t="str">
            <v>D</v>
          </cell>
          <cell r="H227" t="str">
            <v>A06</v>
          </cell>
          <cell r="I227" t="str">
            <v>9999</v>
          </cell>
          <cell r="J227">
            <v>73</v>
          </cell>
          <cell r="K227">
            <v>108</v>
          </cell>
          <cell r="L227">
            <v>56</v>
          </cell>
          <cell r="M227">
            <v>109</v>
          </cell>
          <cell r="N227">
            <v>72</v>
          </cell>
          <cell r="O227">
            <v>114</v>
          </cell>
          <cell r="P227">
            <v>81</v>
          </cell>
          <cell r="Q227">
            <v>158</v>
          </cell>
          <cell r="R227">
            <v>0</v>
          </cell>
          <cell r="S227">
            <v>0</v>
          </cell>
          <cell r="T227">
            <v>0</v>
          </cell>
          <cell r="U227">
            <v>0</v>
          </cell>
          <cell r="V227">
            <v>282</v>
          </cell>
          <cell r="W227">
            <v>489</v>
          </cell>
        </row>
        <row r="228">
          <cell r="A228">
            <v>851</v>
          </cell>
          <cell r="B228" t="str">
            <v>2007</v>
          </cell>
          <cell r="C228" t="str">
            <v>23</v>
          </cell>
          <cell r="D228" t="str">
            <v>2487</v>
          </cell>
          <cell r="E228" t="str">
            <v>AA</v>
          </cell>
          <cell r="F228" t="str">
            <v>1</v>
          </cell>
          <cell r="G228" t="str">
            <v>D</v>
          </cell>
          <cell r="H228" t="str">
            <v>A06</v>
          </cell>
          <cell r="I228" t="str">
            <v>9999</v>
          </cell>
          <cell r="J228">
            <v>0</v>
          </cell>
          <cell r="K228">
            <v>66</v>
          </cell>
          <cell r="L228">
            <v>0</v>
          </cell>
          <cell r="M228">
            <v>111</v>
          </cell>
          <cell r="N228">
            <v>0</v>
          </cell>
          <cell r="O228">
            <v>134</v>
          </cell>
          <cell r="P228">
            <v>0</v>
          </cell>
          <cell r="Q228">
            <v>124</v>
          </cell>
          <cell r="R228">
            <v>0</v>
          </cell>
          <cell r="S228">
            <v>0</v>
          </cell>
          <cell r="T228">
            <v>0</v>
          </cell>
          <cell r="U228">
            <v>0</v>
          </cell>
          <cell r="V228">
            <v>0</v>
          </cell>
          <cell r="W228">
            <v>435</v>
          </cell>
        </row>
        <row r="229">
          <cell r="A229">
            <v>864</v>
          </cell>
          <cell r="B229" t="str">
            <v>2007</v>
          </cell>
          <cell r="C229" t="str">
            <v>23</v>
          </cell>
          <cell r="D229" t="str">
            <v>2490</v>
          </cell>
          <cell r="E229" t="str">
            <v>AA</v>
          </cell>
          <cell r="F229" t="str">
            <v>1</v>
          </cell>
          <cell r="G229" t="str">
            <v>D</v>
          </cell>
          <cell r="H229" t="str">
            <v>A06</v>
          </cell>
          <cell r="I229" t="str">
            <v>9999</v>
          </cell>
          <cell r="J229">
            <v>6</v>
          </cell>
          <cell r="K229">
            <v>70</v>
          </cell>
          <cell r="L229">
            <v>0</v>
          </cell>
          <cell r="M229">
            <v>71</v>
          </cell>
          <cell r="N229">
            <v>0</v>
          </cell>
          <cell r="O229">
            <v>104</v>
          </cell>
          <cell r="P229">
            <v>0</v>
          </cell>
          <cell r="Q229">
            <v>98</v>
          </cell>
          <cell r="R229">
            <v>0</v>
          </cell>
          <cell r="S229">
            <v>0</v>
          </cell>
          <cell r="T229">
            <v>0</v>
          </cell>
          <cell r="U229">
            <v>0</v>
          </cell>
          <cell r="V229">
            <v>6</v>
          </cell>
          <cell r="W229">
            <v>343</v>
          </cell>
        </row>
        <row r="230">
          <cell r="A230">
            <v>866</v>
          </cell>
          <cell r="B230" t="str">
            <v>2007</v>
          </cell>
          <cell r="C230" t="str">
            <v>23</v>
          </cell>
          <cell r="D230" t="str">
            <v>2491</v>
          </cell>
          <cell r="E230" t="str">
            <v>AA</v>
          </cell>
          <cell r="F230" t="str">
            <v>1</v>
          </cell>
          <cell r="G230" t="str">
            <v>D</v>
          </cell>
          <cell r="H230" t="str">
            <v>A06</v>
          </cell>
          <cell r="I230" t="str">
            <v>9999</v>
          </cell>
          <cell r="J230">
            <v>271</v>
          </cell>
          <cell r="K230">
            <v>141</v>
          </cell>
          <cell r="L230">
            <v>287</v>
          </cell>
          <cell r="M230">
            <v>134</v>
          </cell>
          <cell r="N230">
            <v>310</v>
          </cell>
          <cell r="O230">
            <v>145</v>
          </cell>
          <cell r="P230">
            <v>223</v>
          </cell>
          <cell r="Q230">
            <v>166</v>
          </cell>
          <cell r="R230">
            <v>0</v>
          </cell>
          <cell r="S230">
            <v>0</v>
          </cell>
          <cell r="T230">
            <v>0</v>
          </cell>
          <cell r="U230">
            <v>0</v>
          </cell>
          <cell r="V230">
            <v>1091</v>
          </cell>
          <cell r="W230">
            <v>586</v>
          </cell>
        </row>
        <row r="231">
          <cell r="A231">
            <v>893</v>
          </cell>
          <cell r="B231" t="str">
            <v>2007</v>
          </cell>
          <cell r="C231" t="str">
            <v>24</v>
          </cell>
          <cell r="D231" t="str">
            <v>0272</v>
          </cell>
          <cell r="E231" t="str">
            <v>AA</v>
          </cell>
          <cell r="F231" t="str">
            <v>1</v>
          </cell>
          <cell r="G231" t="str">
            <v>D</v>
          </cell>
          <cell r="H231" t="str">
            <v>A06</v>
          </cell>
          <cell r="I231" t="str">
            <v>9999</v>
          </cell>
          <cell r="J231">
            <v>112</v>
          </cell>
          <cell r="K231">
            <v>166</v>
          </cell>
          <cell r="L231">
            <v>95</v>
          </cell>
          <cell r="M231">
            <v>179</v>
          </cell>
          <cell r="N231">
            <v>135</v>
          </cell>
          <cell r="O231">
            <v>175</v>
          </cell>
          <cell r="P231">
            <v>146</v>
          </cell>
          <cell r="Q231">
            <v>223</v>
          </cell>
          <cell r="R231">
            <v>0</v>
          </cell>
          <cell r="S231">
            <v>0</v>
          </cell>
          <cell r="T231">
            <v>0</v>
          </cell>
          <cell r="U231">
            <v>0</v>
          </cell>
          <cell r="V231">
            <v>488</v>
          </cell>
          <cell r="W231">
            <v>743</v>
          </cell>
        </row>
        <row r="232">
          <cell r="A232">
            <v>1129</v>
          </cell>
          <cell r="B232" t="str">
            <v>2007</v>
          </cell>
          <cell r="C232" t="str">
            <v>28</v>
          </cell>
          <cell r="D232" t="str">
            <v>2672</v>
          </cell>
          <cell r="E232" t="str">
            <v>AA</v>
          </cell>
          <cell r="F232" t="str">
            <v>1</v>
          </cell>
          <cell r="G232" t="str">
            <v>D</v>
          </cell>
          <cell r="H232" t="str">
            <v>A06</v>
          </cell>
          <cell r="I232" t="str">
            <v>9999</v>
          </cell>
          <cell r="J232">
            <v>27</v>
          </cell>
          <cell r="K232">
            <v>35</v>
          </cell>
          <cell r="L232">
            <v>46</v>
          </cell>
          <cell r="M232">
            <v>44</v>
          </cell>
          <cell r="N232">
            <v>29</v>
          </cell>
          <cell r="O232">
            <v>26</v>
          </cell>
          <cell r="P232">
            <v>54</v>
          </cell>
          <cell r="Q232">
            <v>37</v>
          </cell>
          <cell r="V232">
            <v>156</v>
          </cell>
          <cell r="W232">
            <v>142</v>
          </cell>
        </row>
        <row r="233">
          <cell r="A233">
            <v>1316</v>
          </cell>
          <cell r="B233" t="str">
            <v>2007</v>
          </cell>
          <cell r="C233" t="str">
            <v>35</v>
          </cell>
          <cell r="D233" t="str">
            <v>0340</v>
          </cell>
          <cell r="E233" t="str">
            <v>AA</v>
          </cell>
          <cell r="F233" t="str">
            <v>1</v>
          </cell>
          <cell r="G233" t="str">
            <v>D</v>
          </cell>
          <cell r="H233" t="str">
            <v>A06</v>
          </cell>
          <cell r="I233" t="str">
            <v>9999</v>
          </cell>
          <cell r="J233">
            <v>39</v>
          </cell>
          <cell r="K233">
            <v>155</v>
          </cell>
          <cell r="L233">
            <v>57</v>
          </cell>
          <cell r="M233">
            <v>139</v>
          </cell>
          <cell r="N233">
            <v>67</v>
          </cell>
          <cell r="O233">
            <v>130</v>
          </cell>
          <cell r="P233">
            <v>80</v>
          </cell>
          <cell r="Q233">
            <v>150</v>
          </cell>
          <cell r="R233">
            <v>0</v>
          </cell>
          <cell r="S233">
            <v>0</v>
          </cell>
          <cell r="T233">
            <v>0</v>
          </cell>
          <cell r="U233">
            <v>0</v>
          </cell>
          <cell r="V233">
            <v>243</v>
          </cell>
          <cell r="W233">
            <v>574</v>
          </cell>
        </row>
        <row r="234">
          <cell r="A234">
            <v>1405</v>
          </cell>
          <cell r="B234" t="str">
            <v>2007</v>
          </cell>
          <cell r="C234" t="str">
            <v>38</v>
          </cell>
          <cell r="D234" t="str">
            <v>2803</v>
          </cell>
          <cell r="E234" t="str">
            <v>AA</v>
          </cell>
          <cell r="F234" t="str">
            <v>1</v>
          </cell>
          <cell r="G234" t="str">
            <v>D</v>
          </cell>
          <cell r="H234" t="str">
            <v>A06</v>
          </cell>
          <cell r="I234" t="str">
            <v>9999</v>
          </cell>
          <cell r="J234">
            <v>100</v>
          </cell>
          <cell r="K234">
            <v>170</v>
          </cell>
          <cell r="L234">
            <v>80</v>
          </cell>
          <cell r="M234">
            <v>150</v>
          </cell>
          <cell r="N234">
            <v>74</v>
          </cell>
          <cell r="O234">
            <v>149</v>
          </cell>
          <cell r="P234">
            <v>113</v>
          </cell>
          <cell r="Q234">
            <v>188</v>
          </cell>
          <cell r="R234">
            <v>0</v>
          </cell>
          <cell r="S234">
            <v>0</v>
          </cell>
          <cell r="T234">
            <v>0</v>
          </cell>
          <cell r="U234">
            <v>0</v>
          </cell>
          <cell r="V234">
            <v>367</v>
          </cell>
          <cell r="W234">
            <v>657</v>
          </cell>
        </row>
        <row r="235">
          <cell r="A235">
            <v>1411</v>
          </cell>
          <cell r="B235" t="str">
            <v>2007</v>
          </cell>
          <cell r="C235" t="str">
            <v>38</v>
          </cell>
          <cell r="D235" t="str">
            <v>2805</v>
          </cell>
          <cell r="E235" t="str">
            <v>AA</v>
          </cell>
          <cell r="F235" t="str">
            <v>1</v>
          </cell>
          <cell r="G235" t="str">
            <v>D</v>
          </cell>
          <cell r="H235" t="str">
            <v>A06</v>
          </cell>
          <cell r="I235" t="str">
            <v>9999</v>
          </cell>
          <cell r="J235">
            <v>0</v>
          </cell>
          <cell r="K235">
            <v>0</v>
          </cell>
          <cell r="L235">
            <v>0</v>
          </cell>
          <cell r="M235">
            <v>71</v>
          </cell>
          <cell r="N235">
            <v>0</v>
          </cell>
          <cell r="O235">
            <v>131</v>
          </cell>
          <cell r="P235">
            <v>0</v>
          </cell>
          <cell r="Q235">
            <v>117</v>
          </cell>
          <cell r="R235">
            <v>0</v>
          </cell>
          <cell r="S235">
            <v>0</v>
          </cell>
          <cell r="T235">
            <v>0</v>
          </cell>
          <cell r="U235">
            <v>0</v>
          </cell>
          <cell r="V235">
            <v>0</v>
          </cell>
          <cell r="W235">
            <v>319</v>
          </cell>
        </row>
        <row r="236">
          <cell r="A236">
            <v>1413</v>
          </cell>
          <cell r="B236" t="str">
            <v>2007</v>
          </cell>
          <cell r="C236" t="str">
            <v>39</v>
          </cell>
          <cell r="D236" t="str">
            <v>0520</v>
          </cell>
          <cell r="E236" t="str">
            <v>AA</v>
          </cell>
          <cell r="F236" t="str">
            <v>1</v>
          </cell>
          <cell r="G236" t="str">
            <v>D</v>
          </cell>
          <cell r="H236" t="str">
            <v>A06</v>
          </cell>
          <cell r="I236" t="str">
            <v>9999</v>
          </cell>
          <cell r="J236">
            <v>121</v>
          </cell>
          <cell r="K236">
            <v>209</v>
          </cell>
          <cell r="L236">
            <v>133</v>
          </cell>
          <cell r="M236">
            <v>193</v>
          </cell>
          <cell r="N236">
            <v>140</v>
          </cell>
          <cell r="O236">
            <v>191</v>
          </cell>
          <cell r="P236">
            <v>175</v>
          </cell>
          <cell r="Q236">
            <v>241</v>
          </cell>
          <cell r="R236">
            <v>0</v>
          </cell>
          <cell r="S236">
            <v>0</v>
          </cell>
          <cell r="T236">
            <v>0</v>
          </cell>
          <cell r="U236">
            <v>0</v>
          </cell>
          <cell r="V236">
            <v>569</v>
          </cell>
          <cell r="W236">
            <v>834</v>
          </cell>
        </row>
        <row r="237">
          <cell r="A237">
            <v>1479</v>
          </cell>
          <cell r="B237" t="str">
            <v>2007</v>
          </cell>
          <cell r="C237" t="str">
            <v>42</v>
          </cell>
          <cell r="D237" t="str">
            <v>2884</v>
          </cell>
          <cell r="E237" t="str">
            <v>AA</v>
          </cell>
          <cell r="F237" t="str">
            <v>1</v>
          </cell>
          <cell r="G237" t="str">
            <v>D</v>
          </cell>
          <cell r="H237" t="str">
            <v>A06</v>
          </cell>
          <cell r="I237" t="str">
            <v>9999</v>
          </cell>
          <cell r="J237">
            <v>6</v>
          </cell>
          <cell r="K237">
            <v>342</v>
          </cell>
          <cell r="L237">
            <v>13</v>
          </cell>
          <cell r="M237">
            <v>344</v>
          </cell>
          <cell r="N237">
            <v>5</v>
          </cell>
          <cell r="O237">
            <v>370</v>
          </cell>
          <cell r="P237">
            <v>6</v>
          </cell>
          <cell r="Q237">
            <v>350</v>
          </cell>
          <cell r="R237">
            <v>0</v>
          </cell>
          <cell r="S237">
            <v>0</v>
          </cell>
          <cell r="T237">
            <v>0</v>
          </cell>
          <cell r="U237">
            <v>0</v>
          </cell>
          <cell r="V237">
            <v>30</v>
          </cell>
          <cell r="W237">
            <v>1406</v>
          </cell>
        </row>
        <row r="238">
          <cell r="A238">
            <v>1516</v>
          </cell>
          <cell r="B238" t="str">
            <v>2007</v>
          </cell>
          <cell r="C238" t="str">
            <v>43</v>
          </cell>
          <cell r="D238" t="str">
            <v>2906</v>
          </cell>
          <cell r="E238" t="str">
            <v>AA</v>
          </cell>
          <cell r="F238" t="str">
            <v>1</v>
          </cell>
          <cell r="G238" t="str">
            <v>D</v>
          </cell>
          <cell r="H238" t="str">
            <v>A06</v>
          </cell>
          <cell r="I238" t="str">
            <v>9999</v>
          </cell>
          <cell r="J238">
            <v>61</v>
          </cell>
          <cell r="K238">
            <v>132</v>
          </cell>
          <cell r="L238">
            <v>65</v>
          </cell>
          <cell r="M238">
            <v>101</v>
          </cell>
          <cell r="N238">
            <v>68</v>
          </cell>
          <cell r="O238">
            <v>110</v>
          </cell>
          <cell r="P238">
            <v>80</v>
          </cell>
          <cell r="Q238">
            <v>155</v>
          </cell>
          <cell r="R238">
            <v>0</v>
          </cell>
          <cell r="S238">
            <v>0</v>
          </cell>
          <cell r="T238">
            <v>0</v>
          </cell>
          <cell r="U238">
            <v>0</v>
          </cell>
          <cell r="V238">
            <v>274</v>
          </cell>
          <cell r="W238">
            <v>498</v>
          </cell>
        </row>
        <row r="239">
          <cell r="A239">
            <v>1547</v>
          </cell>
          <cell r="B239" t="str">
            <v>2007</v>
          </cell>
          <cell r="C239" t="str">
            <v>45</v>
          </cell>
          <cell r="D239" t="str">
            <v>1336</v>
          </cell>
          <cell r="E239" t="str">
            <v>AA</v>
          </cell>
          <cell r="F239" t="str">
            <v>1</v>
          </cell>
          <cell r="G239" t="str">
            <v>D</v>
          </cell>
          <cell r="H239" t="str">
            <v>A06</v>
          </cell>
          <cell r="I239" t="str">
            <v>9999</v>
          </cell>
          <cell r="J239">
            <v>55</v>
          </cell>
          <cell r="K239">
            <v>167</v>
          </cell>
          <cell r="L239">
            <v>45</v>
          </cell>
          <cell r="M239">
            <v>171</v>
          </cell>
          <cell r="N239">
            <v>66</v>
          </cell>
          <cell r="O239">
            <v>147</v>
          </cell>
          <cell r="P239">
            <v>72</v>
          </cell>
          <cell r="Q239">
            <v>197</v>
          </cell>
          <cell r="R239">
            <v>0</v>
          </cell>
          <cell r="S239">
            <v>0</v>
          </cell>
          <cell r="T239">
            <v>0</v>
          </cell>
          <cell r="U239">
            <v>0</v>
          </cell>
          <cell r="V239">
            <v>238</v>
          </cell>
          <cell r="W239">
            <v>682</v>
          </cell>
        </row>
        <row r="240">
          <cell r="A240">
            <v>1603</v>
          </cell>
          <cell r="B240" t="str">
            <v>2007</v>
          </cell>
          <cell r="C240" t="str">
            <v>47</v>
          </cell>
          <cell r="D240" t="str">
            <v>2954</v>
          </cell>
          <cell r="E240" t="str">
            <v>AA</v>
          </cell>
          <cell r="F240" t="str">
            <v>1</v>
          </cell>
          <cell r="G240" t="str">
            <v>D</v>
          </cell>
          <cell r="H240" t="str">
            <v>A06</v>
          </cell>
          <cell r="I240" t="str">
            <v>9999</v>
          </cell>
          <cell r="J240">
            <v>135</v>
          </cell>
          <cell r="K240">
            <v>136</v>
          </cell>
          <cell r="L240">
            <v>118</v>
          </cell>
          <cell r="M240">
            <v>95</v>
          </cell>
          <cell r="N240">
            <v>92</v>
          </cell>
          <cell r="O240">
            <v>85</v>
          </cell>
          <cell r="P240">
            <v>110</v>
          </cell>
          <cell r="Q240">
            <v>93</v>
          </cell>
          <cell r="R240">
            <v>0</v>
          </cell>
          <cell r="S240">
            <v>0</v>
          </cell>
          <cell r="T240">
            <v>0</v>
          </cell>
          <cell r="U240">
            <v>0</v>
          </cell>
          <cell r="V240">
            <v>455</v>
          </cell>
          <cell r="W240">
            <v>409</v>
          </cell>
        </row>
        <row r="241">
          <cell r="A241">
            <v>1605</v>
          </cell>
          <cell r="B241" t="str">
            <v>2007</v>
          </cell>
          <cell r="C241" t="str">
            <v>47</v>
          </cell>
          <cell r="D241" t="str">
            <v>2954</v>
          </cell>
          <cell r="E241" t="str">
            <v>AA</v>
          </cell>
          <cell r="F241" t="str">
            <v>2</v>
          </cell>
          <cell r="G241" t="str">
            <v>D</v>
          </cell>
          <cell r="H241" t="str">
            <v>A06</v>
          </cell>
          <cell r="I241" t="str">
            <v>9999</v>
          </cell>
          <cell r="J241">
            <v>0</v>
          </cell>
          <cell r="K241">
            <v>0</v>
          </cell>
          <cell r="L241">
            <v>35</v>
          </cell>
          <cell r="M241">
            <v>26</v>
          </cell>
          <cell r="N241">
            <v>51</v>
          </cell>
          <cell r="O241">
            <v>27</v>
          </cell>
          <cell r="P241">
            <v>28</v>
          </cell>
          <cell r="Q241">
            <v>28</v>
          </cell>
          <cell r="R241">
            <v>0</v>
          </cell>
          <cell r="S241">
            <v>0</v>
          </cell>
          <cell r="T241">
            <v>0</v>
          </cell>
          <cell r="U241">
            <v>0</v>
          </cell>
          <cell r="V241">
            <v>114</v>
          </cell>
          <cell r="W241">
            <v>81</v>
          </cell>
        </row>
        <row r="242">
          <cell r="A242">
            <v>1609</v>
          </cell>
          <cell r="B242" t="str">
            <v>2007</v>
          </cell>
          <cell r="C242" t="str">
            <v>47</v>
          </cell>
          <cell r="D242" t="str">
            <v>2956</v>
          </cell>
          <cell r="E242" t="str">
            <v>AA</v>
          </cell>
          <cell r="F242" t="str">
            <v>1</v>
          </cell>
          <cell r="G242" t="str">
            <v>D</v>
          </cell>
          <cell r="H242" t="str">
            <v>A06</v>
          </cell>
          <cell r="I242" t="str">
            <v>9999</v>
          </cell>
          <cell r="J242">
            <v>20</v>
          </cell>
          <cell r="K242">
            <v>86</v>
          </cell>
          <cell r="L242">
            <v>24</v>
          </cell>
          <cell r="M242">
            <v>91</v>
          </cell>
          <cell r="N242">
            <v>23</v>
          </cell>
          <cell r="O242">
            <v>121</v>
          </cell>
          <cell r="P242">
            <v>27</v>
          </cell>
          <cell r="Q242">
            <v>78</v>
          </cell>
          <cell r="R242">
            <v>0</v>
          </cell>
          <cell r="S242">
            <v>0</v>
          </cell>
          <cell r="T242">
            <v>0</v>
          </cell>
          <cell r="U242">
            <v>0</v>
          </cell>
          <cell r="V242">
            <v>94</v>
          </cell>
          <cell r="W242">
            <v>376</v>
          </cell>
        </row>
        <row r="243">
          <cell r="A243">
            <v>1649</v>
          </cell>
          <cell r="B243" t="str">
            <v>2007</v>
          </cell>
          <cell r="C243" t="str">
            <v>50</v>
          </cell>
          <cell r="D243" t="str">
            <v>2179</v>
          </cell>
          <cell r="E243" t="str">
            <v>AA</v>
          </cell>
          <cell r="F243" t="str">
            <v>1</v>
          </cell>
          <cell r="G243" t="str">
            <v>D</v>
          </cell>
          <cell r="H243" t="str">
            <v>A06</v>
          </cell>
          <cell r="I243" t="str">
            <v>9999</v>
          </cell>
          <cell r="J243">
            <v>204</v>
          </cell>
          <cell r="K243">
            <v>271</v>
          </cell>
          <cell r="L243">
            <v>223</v>
          </cell>
          <cell r="M243">
            <v>268</v>
          </cell>
          <cell r="N243">
            <v>195</v>
          </cell>
          <cell r="O243">
            <v>211</v>
          </cell>
          <cell r="P243">
            <v>244</v>
          </cell>
          <cell r="Q243">
            <v>155</v>
          </cell>
          <cell r="R243">
            <v>0</v>
          </cell>
          <cell r="S243">
            <v>0</v>
          </cell>
          <cell r="T243">
            <v>0</v>
          </cell>
          <cell r="U243">
            <v>0</v>
          </cell>
          <cell r="V243">
            <v>866</v>
          </cell>
          <cell r="W243">
            <v>905</v>
          </cell>
        </row>
        <row r="244">
          <cell r="A244">
            <v>1831</v>
          </cell>
          <cell r="B244" t="str">
            <v>2007</v>
          </cell>
          <cell r="C244" t="str">
            <v>50</v>
          </cell>
          <cell r="D244" t="str">
            <v>2251</v>
          </cell>
          <cell r="E244" t="str">
            <v>AA</v>
          </cell>
          <cell r="F244" t="str">
            <v>1</v>
          </cell>
          <cell r="G244" t="str">
            <v>D</v>
          </cell>
          <cell r="H244" t="str">
            <v>A06</v>
          </cell>
          <cell r="I244" t="str">
            <v>9999</v>
          </cell>
          <cell r="J244">
            <v>97</v>
          </cell>
          <cell r="K244">
            <v>233</v>
          </cell>
          <cell r="L244">
            <v>76</v>
          </cell>
          <cell r="M244">
            <v>224</v>
          </cell>
          <cell r="N244">
            <v>85</v>
          </cell>
          <cell r="O244">
            <v>207</v>
          </cell>
          <cell r="P244">
            <v>102</v>
          </cell>
          <cell r="Q244">
            <v>232</v>
          </cell>
          <cell r="R244">
            <v>0</v>
          </cell>
          <cell r="S244">
            <v>0</v>
          </cell>
          <cell r="T244">
            <v>0</v>
          </cell>
          <cell r="U244">
            <v>0</v>
          </cell>
          <cell r="V244">
            <v>360</v>
          </cell>
          <cell r="W244">
            <v>896</v>
          </cell>
        </row>
        <row r="245">
          <cell r="A245">
            <v>2006</v>
          </cell>
          <cell r="B245" t="str">
            <v>2007</v>
          </cell>
          <cell r="C245" t="str">
            <v>52</v>
          </cell>
          <cell r="D245" t="str">
            <v>2474</v>
          </cell>
          <cell r="E245" t="str">
            <v>AA</v>
          </cell>
          <cell r="F245" t="str">
            <v>1</v>
          </cell>
          <cell r="G245" t="str">
            <v>D</v>
          </cell>
          <cell r="H245" t="str">
            <v>A06</v>
          </cell>
          <cell r="I245" t="str">
            <v>9999</v>
          </cell>
          <cell r="J245">
            <v>82</v>
          </cell>
          <cell r="K245">
            <v>265</v>
          </cell>
          <cell r="L245">
            <v>90</v>
          </cell>
          <cell r="M245">
            <v>282</v>
          </cell>
          <cell r="N245">
            <v>100</v>
          </cell>
          <cell r="O245">
            <v>245</v>
          </cell>
          <cell r="P245">
            <v>126</v>
          </cell>
          <cell r="Q245">
            <v>313</v>
          </cell>
          <cell r="R245">
            <v>0</v>
          </cell>
          <cell r="S245">
            <v>0</v>
          </cell>
          <cell r="T245">
            <v>0</v>
          </cell>
          <cell r="U245">
            <v>0</v>
          </cell>
          <cell r="V245">
            <v>398</v>
          </cell>
          <cell r="W245">
            <v>1105</v>
          </cell>
        </row>
        <row r="246">
          <cell r="A246">
            <v>2119</v>
          </cell>
          <cell r="B246" t="str">
            <v>2007</v>
          </cell>
          <cell r="C246" t="str">
            <v>53</v>
          </cell>
          <cell r="D246" t="str">
            <v>2555</v>
          </cell>
          <cell r="E246" t="str">
            <v>AA</v>
          </cell>
          <cell r="F246" t="str">
            <v>1</v>
          </cell>
          <cell r="G246" t="str">
            <v>D</v>
          </cell>
          <cell r="H246" t="str">
            <v>A06</v>
          </cell>
          <cell r="I246" t="str">
            <v>9999</v>
          </cell>
          <cell r="J246">
            <v>241</v>
          </cell>
          <cell r="K246">
            <v>208</v>
          </cell>
          <cell r="L246">
            <v>186</v>
          </cell>
          <cell r="M246">
            <v>221</v>
          </cell>
          <cell r="N246">
            <v>249</v>
          </cell>
          <cell r="O246">
            <v>227</v>
          </cell>
          <cell r="P246">
            <v>252</v>
          </cell>
          <cell r="Q246">
            <v>252</v>
          </cell>
          <cell r="R246">
            <v>0</v>
          </cell>
          <cell r="S246">
            <v>0</v>
          </cell>
          <cell r="T246">
            <v>0</v>
          </cell>
          <cell r="U246">
            <v>0</v>
          </cell>
          <cell r="V246">
            <v>928</v>
          </cell>
          <cell r="W246">
            <v>908</v>
          </cell>
        </row>
        <row r="247">
          <cell r="A247">
            <v>2153</v>
          </cell>
          <cell r="B247" t="str">
            <v>2007</v>
          </cell>
          <cell r="C247" t="str">
            <v>54</v>
          </cell>
          <cell r="D247" t="str">
            <v>2580</v>
          </cell>
          <cell r="E247" t="str">
            <v>AA</v>
          </cell>
          <cell r="F247" t="str">
            <v>1</v>
          </cell>
          <cell r="G247" t="str">
            <v>D</v>
          </cell>
          <cell r="H247" t="str">
            <v>A06</v>
          </cell>
          <cell r="I247" t="str">
            <v>9999</v>
          </cell>
          <cell r="J247">
            <v>102</v>
          </cell>
          <cell r="K247">
            <v>70</v>
          </cell>
          <cell r="L247">
            <v>128</v>
          </cell>
          <cell r="M247">
            <v>86</v>
          </cell>
          <cell r="N247">
            <v>132</v>
          </cell>
          <cell r="O247">
            <v>88</v>
          </cell>
          <cell r="P247">
            <v>157</v>
          </cell>
          <cell r="Q247">
            <v>122</v>
          </cell>
          <cell r="V247">
            <v>519</v>
          </cell>
          <cell r="W247">
            <v>366</v>
          </cell>
        </row>
        <row r="248">
          <cell r="A248">
            <v>2196</v>
          </cell>
          <cell r="B248" t="str">
            <v>2007</v>
          </cell>
          <cell r="C248" t="str">
            <v>55</v>
          </cell>
          <cell r="D248" t="str">
            <v>2646</v>
          </cell>
          <cell r="E248" t="str">
            <v>AA</v>
          </cell>
          <cell r="F248" t="str">
            <v>1</v>
          </cell>
          <cell r="G248" t="str">
            <v>D</v>
          </cell>
          <cell r="H248" t="str">
            <v>A06</v>
          </cell>
          <cell r="I248" t="str">
            <v>9999</v>
          </cell>
          <cell r="J248">
            <v>375</v>
          </cell>
          <cell r="K248">
            <v>314</v>
          </cell>
          <cell r="L248">
            <v>296</v>
          </cell>
          <cell r="M248">
            <v>345</v>
          </cell>
          <cell r="N248">
            <v>238</v>
          </cell>
          <cell r="O248">
            <v>285</v>
          </cell>
          <cell r="P248">
            <v>213</v>
          </cell>
          <cell r="Q248">
            <v>277</v>
          </cell>
          <cell r="R248">
            <v>0</v>
          </cell>
          <cell r="S248">
            <v>0</v>
          </cell>
          <cell r="T248">
            <v>0</v>
          </cell>
          <cell r="U248">
            <v>0</v>
          </cell>
          <cell r="V248">
            <v>1122</v>
          </cell>
          <cell r="W248">
            <v>1221</v>
          </cell>
        </row>
        <row r="249">
          <cell r="A249">
            <v>2220</v>
          </cell>
          <cell r="B249" t="str">
            <v>2007</v>
          </cell>
          <cell r="C249" t="str">
            <v>55</v>
          </cell>
          <cell r="D249" t="str">
            <v>2682</v>
          </cell>
          <cell r="E249" t="str">
            <v>AA</v>
          </cell>
          <cell r="F249" t="str">
            <v>1</v>
          </cell>
          <cell r="G249" t="str">
            <v>D</v>
          </cell>
          <cell r="H249" t="str">
            <v>A06</v>
          </cell>
          <cell r="I249" t="str">
            <v>9999</v>
          </cell>
          <cell r="J249">
            <v>54</v>
          </cell>
          <cell r="K249">
            <v>23</v>
          </cell>
          <cell r="L249">
            <v>63</v>
          </cell>
          <cell r="M249">
            <v>23</v>
          </cell>
          <cell r="N249">
            <v>70</v>
          </cell>
          <cell r="O249">
            <v>33</v>
          </cell>
          <cell r="P249">
            <v>66</v>
          </cell>
          <cell r="Q249">
            <v>46</v>
          </cell>
          <cell r="R249">
            <v>0</v>
          </cell>
          <cell r="S249">
            <v>0</v>
          </cell>
          <cell r="T249">
            <v>0</v>
          </cell>
          <cell r="U249">
            <v>0</v>
          </cell>
          <cell r="V249">
            <v>253</v>
          </cell>
          <cell r="W249">
            <v>125</v>
          </cell>
        </row>
        <row r="250">
          <cell r="A250">
            <v>2254</v>
          </cell>
          <cell r="B250" t="str">
            <v>2007</v>
          </cell>
          <cell r="C250" t="str">
            <v>56</v>
          </cell>
          <cell r="D250" t="str">
            <v>2861</v>
          </cell>
          <cell r="E250" t="str">
            <v>AA</v>
          </cell>
          <cell r="F250" t="str">
            <v>1</v>
          </cell>
          <cell r="G250" t="str">
            <v>D</v>
          </cell>
          <cell r="H250" t="str">
            <v>A06</v>
          </cell>
          <cell r="I250" t="str">
            <v>9999</v>
          </cell>
          <cell r="J250">
            <v>0</v>
          </cell>
          <cell r="K250">
            <v>136</v>
          </cell>
          <cell r="L250">
            <v>0</v>
          </cell>
          <cell r="M250">
            <v>141</v>
          </cell>
          <cell r="N250">
            <v>0</v>
          </cell>
          <cell r="O250">
            <v>77</v>
          </cell>
          <cell r="P250">
            <v>0</v>
          </cell>
          <cell r="Q250">
            <v>112</v>
          </cell>
          <cell r="R250">
            <v>0</v>
          </cell>
          <cell r="S250">
            <v>0</v>
          </cell>
          <cell r="T250">
            <v>0</v>
          </cell>
          <cell r="U250">
            <v>0</v>
          </cell>
          <cell r="V250">
            <v>0</v>
          </cell>
          <cell r="W250">
            <v>466</v>
          </cell>
        </row>
        <row r="251">
          <cell r="A251">
            <v>2285</v>
          </cell>
          <cell r="B251" t="str">
            <v>2007</v>
          </cell>
          <cell r="C251" t="str">
            <v>57</v>
          </cell>
          <cell r="D251" t="str">
            <v>2006</v>
          </cell>
          <cell r="E251" t="str">
            <v>AA</v>
          </cell>
          <cell r="F251" t="str">
            <v>1</v>
          </cell>
          <cell r="G251" t="str">
            <v>D</v>
          </cell>
          <cell r="H251" t="str">
            <v>A06</v>
          </cell>
          <cell r="I251" t="str">
            <v>9999</v>
          </cell>
          <cell r="J251">
            <v>77</v>
          </cell>
          <cell r="K251">
            <v>145</v>
          </cell>
          <cell r="L251">
            <v>115</v>
          </cell>
          <cell r="M251">
            <v>154</v>
          </cell>
          <cell r="N251">
            <v>96</v>
          </cell>
          <cell r="O251">
            <v>156</v>
          </cell>
          <cell r="P251">
            <v>92</v>
          </cell>
          <cell r="Q251">
            <v>155</v>
          </cell>
          <cell r="R251">
            <v>0</v>
          </cell>
          <cell r="S251">
            <v>0</v>
          </cell>
          <cell r="T251">
            <v>0</v>
          </cell>
          <cell r="U251">
            <v>0</v>
          </cell>
          <cell r="V251">
            <v>380</v>
          </cell>
          <cell r="W251">
            <v>610</v>
          </cell>
        </row>
        <row r="252">
          <cell r="A252">
            <v>2290</v>
          </cell>
          <cell r="B252" t="str">
            <v>2007</v>
          </cell>
          <cell r="C252" t="str">
            <v>57</v>
          </cell>
          <cell r="D252" t="str">
            <v>2006</v>
          </cell>
          <cell r="E252" t="str">
            <v>AA</v>
          </cell>
          <cell r="F252" t="str">
            <v>2</v>
          </cell>
          <cell r="G252" t="str">
            <v>D</v>
          </cell>
          <cell r="H252" t="str">
            <v>A06</v>
          </cell>
          <cell r="I252" t="str">
            <v>9999</v>
          </cell>
          <cell r="J252">
            <v>49</v>
          </cell>
          <cell r="K252">
            <v>41</v>
          </cell>
          <cell r="L252">
            <v>43</v>
          </cell>
          <cell r="M252">
            <v>46</v>
          </cell>
          <cell r="N252">
            <v>31</v>
          </cell>
          <cell r="O252">
            <v>49</v>
          </cell>
          <cell r="P252">
            <v>49</v>
          </cell>
          <cell r="Q252">
            <v>39</v>
          </cell>
          <cell r="R252">
            <v>0</v>
          </cell>
          <cell r="S252">
            <v>0</v>
          </cell>
          <cell r="T252">
            <v>0</v>
          </cell>
          <cell r="U252">
            <v>0</v>
          </cell>
          <cell r="V252">
            <v>172</v>
          </cell>
          <cell r="W252">
            <v>175</v>
          </cell>
        </row>
        <row r="253">
          <cell r="A253">
            <v>2299</v>
          </cell>
          <cell r="B253" t="str">
            <v>2007</v>
          </cell>
          <cell r="C253" t="str">
            <v>57</v>
          </cell>
          <cell r="D253" t="str">
            <v>2016</v>
          </cell>
          <cell r="E253" t="str">
            <v>AA</v>
          </cell>
          <cell r="F253" t="str">
            <v>1</v>
          </cell>
          <cell r="G253" t="str">
            <v>D</v>
          </cell>
          <cell r="H253" t="str">
            <v>A06</v>
          </cell>
          <cell r="I253" t="str">
            <v>9999</v>
          </cell>
          <cell r="J253">
            <v>85</v>
          </cell>
          <cell r="K253">
            <v>77</v>
          </cell>
          <cell r="L253">
            <v>97</v>
          </cell>
          <cell r="M253">
            <v>66</v>
          </cell>
          <cell r="N253">
            <v>99</v>
          </cell>
          <cell r="O253">
            <v>86</v>
          </cell>
          <cell r="P253">
            <v>120</v>
          </cell>
          <cell r="Q253">
            <v>124</v>
          </cell>
          <cell r="R253">
            <v>0</v>
          </cell>
          <cell r="S253">
            <v>0</v>
          </cell>
          <cell r="T253">
            <v>0</v>
          </cell>
          <cell r="U253">
            <v>0</v>
          </cell>
          <cell r="V253">
            <v>401</v>
          </cell>
          <cell r="W253">
            <v>353</v>
          </cell>
        </row>
        <row r="254">
          <cell r="A254">
            <v>2359</v>
          </cell>
          <cell r="B254" t="str">
            <v>2007</v>
          </cell>
          <cell r="C254" t="str">
            <v>59</v>
          </cell>
          <cell r="D254" t="str">
            <v>2854</v>
          </cell>
          <cell r="E254" t="str">
            <v>AA</v>
          </cell>
          <cell r="F254" t="str">
            <v>1</v>
          </cell>
          <cell r="G254" t="str">
            <v>D</v>
          </cell>
          <cell r="H254" t="str">
            <v>A06</v>
          </cell>
          <cell r="I254" t="str">
            <v>9999</v>
          </cell>
          <cell r="J254">
            <v>187</v>
          </cell>
          <cell r="K254">
            <v>504</v>
          </cell>
          <cell r="L254">
            <v>132</v>
          </cell>
          <cell r="M254">
            <v>405</v>
          </cell>
          <cell r="N254">
            <v>140</v>
          </cell>
          <cell r="O254">
            <v>385</v>
          </cell>
          <cell r="P254">
            <v>186</v>
          </cell>
          <cell r="Q254">
            <v>380</v>
          </cell>
          <cell r="R254">
            <v>0</v>
          </cell>
          <cell r="S254">
            <v>0</v>
          </cell>
          <cell r="T254">
            <v>0</v>
          </cell>
          <cell r="U254">
            <v>0</v>
          </cell>
          <cell r="V254">
            <v>645</v>
          </cell>
          <cell r="W254">
            <v>1674</v>
          </cell>
        </row>
        <row r="255">
          <cell r="A255">
            <v>2374</v>
          </cell>
          <cell r="B255" t="str">
            <v>2007</v>
          </cell>
          <cell r="C255" t="str">
            <v>59</v>
          </cell>
          <cell r="D255" t="str">
            <v>2860</v>
          </cell>
          <cell r="E255" t="str">
            <v>AA</v>
          </cell>
          <cell r="F255" t="str">
            <v>1</v>
          </cell>
          <cell r="G255" t="str">
            <v>D</v>
          </cell>
          <cell r="H255" t="str">
            <v>A06</v>
          </cell>
          <cell r="I255" t="str">
            <v>9999</v>
          </cell>
          <cell r="J255">
            <v>0</v>
          </cell>
          <cell r="K255">
            <v>265</v>
          </cell>
          <cell r="L255">
            <v>0</v>
          </cell>
          <cell r="M255">
            <v>234</v>
          </cell>
          <cell r="N255">
            <v>0</v>
          </cell>
          <cell r="O255">
            <v>285</v>
          </cell>
          <cell r="P255">
            <v>0</v>
          </cell>
          <cell r="Q255">
            <v>321</v>
          </cell>
          <cell r="R255">
            <v>0</v>
          </cell>
          <cell r="S255">
            <v>0</v>
          </cell>
          <cell r="T255">
            <v>0</v>
          </cell>
          <cell r="U255">
            <v>0</v>
          </cell>
          <cell r="V255">
            <v>0</v>
          </cell>
          <cell r="W255">
            <v>1105</v>
          </cell>
        </row>
        <row r="256">
          <cell r="A256">
            <v>2397</v>
          </cell>
          <cell r="B256" t="str">
            <v>2007</v>
          </cell>
          <cell r="C256" t="str">
            <v>60</v>
          </cell>
          <cell r="D256" t="str">
            <v>2747</v>
          </cell>
          <cell r="E256" t="str">
            <v>AA</v>
          </cell>
          <cell r="F256" t="str">
            <v>1</v>
          </cell>
          <cell r="G256" t="str">
            <v>D</v>
          </cell>
          <cell r="H256" t="str">
            <v>A06</v>
          </cell>
          <cell r="I256" t="str">
            <v>9999</v>
          </cell>
          <cell r="J256">
            <v>119</v>
          </cell>
          <cell r="K256">
            <v>224</v>
          </cell>
          <cell r="L256">
            <v>101</v>
          </cell>
          <cell r="M256">
            <v>203</v>
          </cell>
          <cell r="N256">
            <v>139</v>
          </cell>
          <cell r="O256">
            <v>206</v>
          </cell>
          <cell r="P256">
            <v>129</v>
          </cell>
          <cell r="Q256">
            <v>210</v>
          </cell>
          <cell r="R256">
            <v>0</v>
          </cell>
          <cell r="S256">
            <v>0</v>
          </cell>
          <cell r="T256">
            <v>0</v>
          </cell>
          <cell r="U256">
            <v>0</v>
          </cell>
          <cell r="V256">
            <v>488</v>
          </cell>
          <cell r="W256">
            <v>843</v>
          </cell>
        </row>
        <row r="257">
          <cell r="A257">
            <v>2477</v>
          </cell>
          <cell r="B257" t="str">
            <v>2007</v>
          </cell>
          <cell r="C257" t="str">
            <v>63</v>
          </cell>
          <cell r="D257" t="str">
            <v>2165</v>
          </cell>
          <cell r="E257" t="str">
            <v>AA</v>
          </cell>
          <cell r="F257" t="str">
            <v>1</v>
          </cell>
          <cell r="G257" t="str">
            <v>D</v>
          </cell>
          <cell r="H257" t="str">
            <v>A06</v>
          </cell>
          <cell r="I257" t="str">
            <v>9999</v>
          </cell>
          <cell r="J257">
            <v>0</v>
          </cell>
          <cell r="K257">
            <v>0</v>
          </cell>
          <cell r="L257">
            <v>0</v>
          </cell>
          <cell r="M257">
            <v>0</v>
          </cell>
          <cell r="N257">
            <v>87</v>
          </cell>
          <cell r="O257">
            <v>33</v>
          </cell>
          <cell r="P257">
            <v>196</v>
          </cell>
          <cell r="Q257">
            <v>63</v>
          </cell>
          <cell r="R257">
            <v>0</v>
          </cell>
          <cell r="S257">
            <v>0</v>
          </cell>
          <cell r="T257">
            <v>0</v>
          </cell>
          <cell r="U257">
            <v>0</v>
          </cell>
          <cell r="V257">
            <v>283</v>
          </cell>
          <cell r="W257">
            <v>96</v>
          </cell>
        </row>
        <row r="258">
          <cell r="A258">
            <v>2483</v>
          </cell>
          <cell r="B258" t="str">
            <v>2007</v>
          </cell>
          <cell r="C258" t="str">
            <v>64</v>
          </cell>
          <cell r="D258" t="str">
            <v>0256</v>
          </cell>
          <cell r="E258" t="str">
            <v>AA</v>
          </cell>
          <cell r="F258" t="str">
            <v>1</v>
          </cell>
          <cell r="G258" t="str">
            <v>D</v>
          </cell>
          <cell r="H258" t="str">
            <v>A06</v>
          </cell>
          <cell r="I258" t="str">
            <v>9999</v>
          </cell>
          <cell r="J258">
            <v>246</v>
          </cell>
          <cell r="K258">
            <v>194</v>
          </cell>
          <cell r="L258">
            <v>249</v>
          </cell>
          <cell r="M258">
            <v>203</v>
          </cell>
          <cell r="N258">
            <v>268</v>
          </cell>
          <cell r="O258">
            <v>173</v>
          </cell>
          <cell r="P258">
            <v>348</v>
          </cell>
          <cell r="Q258">
            <v>249</v>
          </cell>
          <cell r="R258">
            <v>0</v>
          </cell>
          <cell r="S258">
            <v>0</v>
          </cell>
          <cell r="T258">
            <v>0</v>
          </cell>
          <cell r="U258">
            <v>0</v>
          </cell>
          <cell r="V258">
            <v>1111</v>
          </cell>
          <cell r="W258">
            <v>819</v>
          </cell>
        </row>
        <row r="259">
          <cell r="A259">
            <v>2488</v>
          </cell>
          <cell r="B259" t="str">
            <v>2007</v>
          </cell>
          <cell r="C259" t="str">
            <v>64</v>
          </cell>
          <cell r="D259" t="str">
            <v>0256</v>
          </cell>
          <cell r="E259" t="str">
            <v>AA</v>
          </cell>
          <cell r="F259" t="str">
            <v>2</v>
          </cell>
          <cell r="G259" t="str">
            <v>D</v>
          </cell>
          <cell r="H259" t="str">
            <v>A06</v>
          </cell>
          <cell r="I259" t="str">
            <v>9999</v>
          </cell>
          <cell r="J259">
            <v>49</v>
          </cell>
          <cell r="K259">
            <v>23</v>
          </cell>
          <cell r="L259">
            <v>49</v>
          </cell>
          <cell r="M259">
            <v>22</v>
          </cell>
          <cell r="N259">
            <v>58</v>
          </cell>
          <cell r="O259">
            <v>21</v>
          </cell>
          <cell r="P259">
            <v>83</v>
          </cell>
          <cell r="Q259">
            <v>36</v>
          </cell>
          <cell r="R259">
            <v>0</v>
          </cell>
          <cell r="S259">
            <v>0</v>
          </cell>
          <cell r="T259">
            <v>0</v>
          </cell>
          <cell r="U259">
            <v>0</v>
          </cell>
          <cell r="V259">
            <v>239</v>
          </cell>
          <cell r="W259">
            <v>102</v>
          </cell>
        </row>
        <row r="260">
          <cell r="A260">
            <v>2538</v>
          </cell>
          <cell r="B260" t="str">
            <v>2007</v>
          </cell>
          <cell r="C260" t="str">
            <v>67</v>
          </cell>
          <cell r="D260" t="str">
            <v>0228</v>
          </cell>
          <cell r="E260" t="str">
            <v>AA</v>
          </cell>
          <cell r="F260" t="str">
            <v>1</v>
          </cell>
          <cell r="G260" t="str">
            <v>D</v>
          </cell>
          <cell r="H260" t="str">
            <v>A06</v>
          </cell>
          <cell r="I260" t="str">
            <v>9999</v>
          </cell>
          <cell r="J260">
            <v>74</v>
          </cell>
          <cell r="K260">
            <v>160</v>
          </cell>
          <cell r="L260">
            <v>82</v>
          </cell>
          <cell r="M260">
            <v>154</v>
          </cell>
          <cell r="N260">
            <v>83</v>
          </cell>
          <cell r="O260">
            <v>185</v>
          </cell>
          <cell r="P260">
            <v>110</v>
          </cell>
          <cell r="Q260">
            <v>201</v>
          </cell>
          <cell r="R260">
            <v>0</v>
          </cell>
          <cell r="S260">
            <v>0</v>
          </cell>
          <cell r="T260">
            <v>0</v>
          </cell>
          <cell r="U260">
            <v>0</v>
          </cell>
          <cell r="V260">
            <v>349</v>
          </cell>
          <cell r="W260">
            <v>700</v>
          </cell>
        </row>
        <row r="261">
          <cell r="A261">
            <v>990</v>
          </cell>
          <cell r="B261" t="str">
            <v>2007</v>
          </cell>
          <cell r="C261" t="str">
            <v>27</v>
          </cell>
          <cell r="D261" t="str">
            <v>2582</v>
          </cell>
          <cell r="E261" t="str">
            <v>AA</v>
          </cell>
          <cell r="F261" t="str">
            <v>1</v>
          </cell>
          <cell r="G261" t="str">
            <v>D</v>
          </cell>
          <cell r="H261" t="str">
            <v>A07</v>
          </cell>
          <cell r="I261" t="str">
            <v>9999</v>
          </cell>
          <cell r="J261">
            <v>0</v>
          </cell>
          <cell r="K261">
            <v>0</v>
          </cell>
          <cell r="L261">
            <v>0</v>
          </cell>
          <cell r="M261">
            <v>0</v>
          </cell>
          <cell r="N261">
            <v>4</v>
          </cell>
          <cell r="O261">
            <v>0</v>
          </cell>
          <cell r="P261">
            <v>117</v>
          </cell>
          <cell r="Q261">
            <v>95</v>
          </cell>
          <cell r="R261">
            <v>0</v>
          </cell>
          <cell r="S261">
            <v>0</v>
          </cell>
          <cell r="T261">
            <v>0</v>
          </cell>
          <cell r="U261">
            <v>0</v>
          </cell>
          <cell r="V261">
            <v>121</v>
          </cell>
          <cell r="W261">
            <v>95</v>
          </cell>
        </row>
        <row r="262">
          <cell r="A262">
            <v>1334</v>
          </cell>
          <cell r="B262" t="str">
            <v>2007</v>
          </cell>
          <cell r="C262" t="str">
            <v>35</v>
          </cell>
          <cell r="D262" t="str">
            <v>2764</v>
          </cell>
          <cell r="E262" t="str">
            <v>AA</v>
          </cell>
          <cell r="F262" t="str">
            <v>1</v>
          </cell>
          <cell r="G262" t="str">
            <v>D</v>
          </cell>
          <cell r="H262" t="str">
            <v>A07</v>
          </cell>
          <cell r="I262" t="str">
            <v>9999</v>
          </cell>
          <cell r="J262">
            <v>16</v>
          </cell>
          <cell r="K262">
            <v>46</v>
          </cell>
          <cell r="L262">
            <v>14</v>
          </cell>
          <cell r="M262">
            <v>47</v>
          </cell>
          <cell r="N262">
            <v>10</v>
          </cell>
          <cell r="O262">
            <v>39</v>
          </cell>
          <cell r="P262">
            <v>0</v>
          </cell>
          <cell r="Q262">
            <v>0</v>
          </cell>
          <cell r="R262">
            <v>0</v>
          </cell>
          <cell r="S262">
            <v>0</v>
          </cell>
          <cell r="T262">
            <v>0</v>
          </cell>
          <cell r="U262">
            <v>0</v>
          </cell>
          <cell r="V262">
            <v>40</v>
          </cell>
          <cell r="W262">
            <v>132</v>
          </cell>
        </row>
        <row r="263">
          <cell r="A263">
            <v>433</v>
          </cell>
          <cell r="B263" t="str">
            <v>2007</v>
          </cell>
          <cell r="C263" t="str">
            <v>13</v>
          </cell>
          <cell r="D263" t="str">
            <v>2192</v>
          </cell>
          <cell r="E263" t="str">
            <v>AA</v>
          </cell>
          <cell r="F263" t="str">
            <v>1</v>
          </cell>
          <cell r="G263" t="str">
            <v>D</v>
          </cell>
          <cell r="H263" t="str">
            <v>A08</v>
          </cell>
          <cell r="I263" t="str">
            <v>9999</v>
          </cell>
          <cell r="J263">
            <v>0</v>
          </cell>
          <cell r="K263">
            <v>181</v>
          </cell>
          <cell r="L263">
            <v>0</v>
          </cell>
          <cell r="M263">
            <v>173</v>
          </cell>
          <cell r="N263">
            <v>0</v>
          </cell>
          <cell r="O263">
            <v>175</v>
          </cell>
          <cell r="P263">
            <v>0</v>
          </cell>
          <cell r="Q263">
            <v>169</v>
          </cell>
          <cell r="R263">
            <v>0</v>
          </cell>
          <cell r="S263">
            <v>0</v>
          </cell>
          <cell r="T263">
            <v>0</v>
          </cell>
          <cell r="U263">
            <v>0</v>
          </cell>
          <cell r="V263">
            <v>0</v>
          </cell>
          <cell r="W263">
            <v>698</v>
          </cell>
        </row>
        <row r="264">
          <cell r="A264">
            <v>1554</v>
          </cell>
          <cell r="B264" t="str">
            <v>2007</v>
          </cell>
          <cell r="C264" t="str">
            <v>45</v>
          </cell>
          <cell r="D264" t="str">
            <v>2931</v>
          </cell>
          <cell r="E264" t="str">
            <v>AA</v>
          </cell>
          <cell r="F264" t="str">
            <v>1</v>
          </cell>
          <cell r="G264" t="str">
            <v>D</v>
          </cell>
          <cell r="H264" t="str">
            <v>A08</v>
          </cell>
          <cell r="I264" t="str">
            <v>9999</v>
          </cell>
          <cell r="J264">
            <v>0</v>
          </cell>
          <cell r="K264">
            <v>0</v>
          </cell>
          <cell r="L264">
            <v>0</v>
          </cell>
          <cell r="M264">
            <v>0</v>
          </cell>
          <cell r="N264">
            <v>25</v>
          </cell>
          <cell r="O264">
            <v>49</v>
          </cell>
          <cell r="P264">
            <v>23</v>
          </cell>
          <cell r="Q264">
            <v>53</v>
          </cell>
          <cell r="R264">
            <v>0</v>
          </cell>
          <cell r="S264">
            <v>0</v>
          </cell>
          <cell r="T264">
            <v>0</v>
          </cell>
          <cell r="U264">
            <v>0</v>
          </cell>
          <cell r="V264">
            <v>48</v>
          </cell>
          <cell r="W264">
            <v>102</v>
          </cell>
        </row>
        <row r="265">
          <cell r="A265">
            <v>1716</v>
          </cell>
          <cell r="B265" t="str">
            <v>2007</v>
          </cell>
          <cell r="C265" t="str">
            <v>50</v>
          </cell>
          <cell r="D265" t="str">
            <v>2205</v>
          </cell>
          <cell r="E265" t="str">
            <v>AA</v>
          </cell>
          <cell r="F265" t="str">
            <v>1</v>
          </cell>
          <cell r="G265" t="str">
            <v>D</v>
          </cell>
          <cell r="H265" t="str">
            <v>A08</v>
          </cell>
          <cell r="I265" t="str">
            <v>9999</v>
          </cell>
          <cell r="J265">
            <v>0</v>
          </cell>
          <cell r="K265">
            <v>0</v>
          </cell>
          <cell r="L265">
            <v>27</v>
          </cell>
          <cell r="M265">
            <v>46</v>
          </cell>
          <cell r="N265">
            <v>45</v>
          </cell>
          <cell r="O265">
            <v>171</v>
          </cell>
          <cell r="P265">
            <v>66</v>
          </cell>
          <cell r="Q265">
            <v>156</v>
          </cell>
          <cell r="R265">
            <v>0</v>
          </cell>
          <cell r="S265">
            <v>0</v>
          </cell>
          <cell r="T265">
            <v>0</v>
          </cell>
          <cell r="U265">
            <v>0</v>
          </cell>
          <cell r="V265">
            <v>138</v>
          </cell>
          <cell r="W265">
            <v>373</v>
          </cell>
        </row>
        <row r="266">
          <cell r="A266">
            <v>40</v>
          </cell>
          <cell r="B266" t="str">
            <v>2007</v>
          </cell>
          <cell r="C266" t="str">
            <v>01</v>
          </cell>
          <cell r="D266" t="str">
            <v>2019</v>
          </cell>
          <cell r="E266" t="str">
            <v>AA</v>
          </cell>
          <cell r="F266" t="str">
            <v>1</v>
          </cell>
          <cell r="G266" t="str">
            <v>D</v>
          </cell>
          <cell r="H266" t="str">
            <v>A09</v>
          </cell>
          <cell r="I266" t="str">
            <v>9999</v>
          </cell>
          <cell r="J266">
            <v>138</v>
          </cell>
          <cell r="K266">
            <v>25</v>
          </cell>
          <cell r="L266">
            <v>106</v>
          </cell>
          <cell r="M266">
            <v>31</v>
          </cell>
          <cell r="N266">
            <v>73</v>
          </cell>
          <cell r="O266">
            <v>16</v>
          </cell>
          <cell r="P266">
            <v>116</v>
          </cell>
          <cell r="Q266">
            <v>19</v>
          </cell>
          <cell r="R266">
            <v>0</v>
          </cell>
          <cell r="S266">
            <v>0</v>
          </cell>
          <cell r="T266">
            <v>0</v>
          </cell>
          <cell r="U266">
            <v>0</v>
          </cell>
          <cell r="V266">
            <v>433</v>
          </cell>
          <cell r="W266">
            <v>91</v>
          </cell>
        </row>
        <row r="267">
          <cell r="A267">
            <v>850</v>
          </cell>
          <cell r="B267" t="str">
            <v>2007</v>
          </cell>
          <cell r="C267" t="str">
            <v>23</v>
          </cell>
          <cell r="D267" t="str">
            <v>2486</v>
          </cell>
          <cell r="E267" t="str">
            <v>AA</v>
          </cell>
          <cell r="F267" t="str">
            <v>1</v>
          </cell>
          <cell r="G267" t="str">
            <v>D</v>
          </cell>
          <cell r="H267" t="str">
            <v>A09</v>
          </cell>
          <cell r="I267" t="str">
            <v>9999</v>
          </cell>
          <cell r="J267">
            <v>51</v>
          </cell>
          <cell r="K267">
            <v>45</v>
          </cell>
          <cell r="L267">
            <v>49</v>
          </cell>
          <cell r="M267">
            <v>28</v>
          </cell>
          <cell r="N267">
            <v>39</v>
          </cell>
          <cell r="O267">
            <v>36</v>
          </cell>
          <cell r="P267">
            <v>61</v>
          </cell>
          <cell r="Q267">
            <v>52</v>
          </cell>
          <cell r="R267">
            <v>0</v>
          </cell>
          <cell r="S267">
            <v>0</v>
          </cell>
          <cell r="T267">
            <v>0</v>
          </cell>
          <cell r="U267">
            <v>0</v>
          </cell>
          <cell r="V267">
            <v>200</v>
          </cell>
          <cell r="W267">
            <v>161</v>
          </cell>
        </row>
        <row r="268">
          <cell r="A268">
            <v>931</v>
          </cell>
          <cell r="B268" t="str">
            <v>2007</v>
          </cell>
          <cell r="C268" t="str">
            <v>25</v>
          </cell>
          <cell r="D268" t="str">
            <v>2553</v>
          </cell>
          <cell r="E268" t="str">
            <v>AA</v>
          </cell>
          <cell r="F268" t="str">
            <v>1</v>
          </cell>
          <cell r="G268" t="str">
            <v>D</v>
          </cell>
          <cell r="H268" t="str">
            <v>A09</v>
          </cell>
          <cell r="I268" t="str">
            <v>9999</v>
          </cell>
          <cell r="J268">
            <v>160</v>
          </cell>
          <cell r="K268">
            <v>295</v>
          </cell>
          <cell r="L268">
            <v>179</v>
          </cell>
          <cell r="M268">
            <v>328</v>
          </cell>
          <cell r="N268">
            <v>165</v>
          </cell>
          <cell r="O268">
            <v>280</v>
          </cell>
          <cell r="P268">
            <v>212</v>
          </cell>
          <cell r="Q268">
            <v>309</v>
          </cell>
          <cell r="R268">
            <v>0</v>
          </cell>
          <cell r="S268">
            <v>0</v>
          </cell>
          <cell r="T268">
            <v>0</v>
          </cell>
          <cell r="U268">
            <v>0</v>
          </cell>
          <cell r="V268">
            <v>716</v>
          </cell>
          <cell r="W268">
            <v>1212</v>
          </cell>
        </row>
        <row r="269">
          <cell r="A269">
            <v>1131</v>
          </cell>
          <cell r="B269" t="str">
            <v>2007</v>
          </cell>
          <cell r="C269" t="str">
            <v>28</v>
          </cell>
          <cell r="D269" t="str">
            <v>2673</v>
          </cell>
          <cell r="E269" t="str">
            <v>AA</v>
          </cell>
          <cell r="F269" t="str">
            <v>1</v>
          </cell>
          <cell r="G269" t="str">
            <v>D</v>
          </cell>
          <cell r="H269" t="str">
            <v>A09</v>
          </cell>
          <cell r="I269" t="str">
            <v>9999</v>
          </cell>
          <cell r="J269">
            <v>0</v>
          </cell>
          <cell r="K269">
            <v>0</v>
          </cell>
          <cell r="L269">
            <v>0</v>
          </cell>
          <cell r="M269">
            <v>0</v>
          </cell>
          <cell r="N269">
            <v>0</v>
          </cell>
          <cell r="O269">
            <v>81</v>
          </cell>
          <cell r="P269">
            <v>0</v>
          </cell>
          <cell r="Q269">
            <v>113</v>
          </cell>
          <cell r="R269">
            <v>0</v>
          </cell>
          <cell r="S269">
            <v>0</v>
          </cell>
          <cell r="T269">
            <v>0</v>
          </cell>
          <cell r="U269">
            <v>0</v>
          </cell>
          <cell r="V269">
            <v>0</v>
          </cell>
          <cell r="W269">
            <v>194</v>
          </cell>
        </row>
        <row r="270">
          <cell r="A270">
            <v>1176</v>
          </cell>
          <cell r="B270" t="str">
            <v>2007</v>
          </cell>
          <cell r="C270" t="str">
            <v>29</v>
          </cell>
          <cell r="D270" t="str">
            <v>2691</v>
          </cell>
          <cell r="E270" t="str">
            <v>AA</v>
          </cell>
          <cell r="F270" t="str">
            <v>1</v>
          </cell>
          <cell r="G270" t="str">
            <v>D</v>
          </cell>
          <cell r="H270" t="str">
            <v>A09</v>
          </cell>
          <cell r="I270" t="str">
            <v>9999</v>
          </cell>
          <cell r="J270">
            <v>188</v>
          </cell>
          <cell r="K270">
            <v>120</v>
          </cell>
          <cell r="L270">
            <v>208</v>
          </cell>
          <cell r="M270">
            <v>124</v>
          </cell>
          <cell r="N270">
            <v>199</v>
          </cell>
          <cell r="O270">
            <v>145</v>
          </cell>
          <cell r="P270">
            <v>268</v>
          </cell>
          <cell r="Q270">
            <v>178</v>
          </cell>
          <cell r="R270">
            <v>0</v>
          </cell>
          <cell r="S270">
            <v>0</v>
          </cell>
          <cell r="T270">
            <v>0</v>
          </cell>
          <cell r="U270">
            <v>0</v>
          </cell>
          <cell r="V270">
            <v>863</v>
          </cell>
          <cell r="W270">
            <v>567</v>
          </cell>
        </row>
        <row r="271">
          <cell r="A271">
            <v>1328</v>
          </cell>
          <cell r="B271" t="str">
            <v>2007</v>
          </cell>
          <cell r="C271" t="str">
            <v>35</v>
          </cell>
          <cell r="D271" t="str">
            <v>1292</v>
          </cell>
          <cell r="E271" t="str">
            <v>AA</v>
          </cell>
          <cell r="F271" t="str">
            <v>1</v>
          </cell>
          <cell r="G271" t="str">
            <v>D</v>
          </cell>
          <cell r="H271" t="str">
            <v>A09</v>
          </cell>
          <cell r="I271" t="str">
            <v>9999</v>
          </cell>
          <cell r="J271">
            <v>21</v>
          </cell>
          <cell r="K271">
            <v>115</v>
          </cell>
          <cell r="L271">
            <v>17</v>
          </cell>
          <cell r="M271">
            <v>73</v>
          </cell>
          <cell r="N271">
            <v>14</v>
          </cell>
          <cell r="O271">
            <v>79</v>
          </cell>
          <cell r="P271">
            <v>23</v>
          </cell>
          <cell r="Q271">
            <v>94</v>
          </cell>
          <cell r="R271">
            <v>0</v>
          </cell>
          <cell r="S271">
            <v>0</v>
          </cell>
          <cell r="T271">
            <v>0</v>
          </cell>
          <cell r="U271">
            <v>0</v>
          </cell>
          <cell r="V271">
            <v>75</v>
          </cell>
          <cell r="W271">
            <v>361</v>
          </cell>
        </row>
        <row r="272">
          <cell r="A272">
            <v>1660</v>
          </cell>
          <cell r="B272" t="str">
            <v>2007</v>
          </cell>
          <cell r="C272" t="str">
            <v>50</v>
          </cell>
          <cell r="D272" t="str">
            <v>2191</v>
          </cell>
          <cell r="E272" t="str">
            <v>AA</v>
          </cell>
          <cell r="F272" t="str">
            <v>1</v>
          </cell>
          <cell r="G272" t="str">
            <v>D</v>
          </cell>
          <cell r="H272" t="str">
            <v>A09</v>
          </cell>
          <cell r="I272" t="str">
            <v>9999</v>
          </cell>
          <cell r="J272">
            <v>0</v>
          </cell>
          <cell r="K272">
            <v>0</v>
          </cell>
          <cell r="L272">
            <v>0</v>
          </cell>
          <cell r="M272">
            <v>0</v>
          </cell>
          <cell r="N272">
            <v>0</v>
          </cell>
          <cell r="O272">
            <v>0</v>
          </cell>
          <cell r="P272">
            <v>0</v>
          </cell>
          <cell r="Q272">
            <v>3</v>
          </cell>
          <cell r="R272">
            <v>0</v>
          </cell>
          <cell r="S272">
            <v>0</v>
          </cell>
          <cell r="T272">
            <v>0</v>
          </cell>
          <cell r="U272">
            <v>0</v>
          </cell>
          <cell r="V272">
            <v>0</v>
          </cell>
          <cell r="W272">
            <v>3</v>
          </cell>
        </row>
        <row r="273">
          <cell r="A273">
            <v>1671</v>
          </cell>
          <cell r="B273" t="str">
            <v>2007</v>
          </cell>
          <cell r="C273" t="str">
            <v>50</v>
          </cell>
          <cell r="D273" t="str">
            <v>2195</v>
          </cell>
          <cell r="E273" t="str">
            <v>AA</v>
          </cell>
          <cell r="F273" t="str">
            <v>1</v>
          </cell>
          <cell r="G273" t="str">
            <v>D</v>
          </cell>
          <cell r="H273" t="str">
            <v>A09</v>
          </cell>
          <cell r="I273" t="str">
            <v>9999</v>
          </cell>
          <cell r="J273">
            <v>0</v>
          </cell>
          <cell r="K273">
            <v>2</v>
          </cell>
          <cell r="L273">
            <v>0</v>
          </cell>
          <cell r="M273">
            <v>308</v>
          </cell>
          <cell r="N273">
            <v>0</v>
          </cell>
          <cell r="O273">
            <v>231</v>
          </cell>
          <cell r="P273">
            <v>0</v>
          </cell>
          <cell r="Q273">
            <v>302</v>
          </cell>
          <cell r="R273">
            <v>0</v>
          </cell>
          <cell r="S273">
            <v>0</v>
          </cell>
          <cell r="T273">
            <v>0</v>
          </cell>
          <cell r="U273">
            <v>0</v>
          </cell>
          <cell r="V273">
            <v>0</v>
          </cell>
          <cell r="W273">
            <v>843</v>
          </cell>
        </row>
        <row r="274">
          <cell r="A274">
            <v>1817</v>
          </cell>
          <cell r="B274" t="str">
            <v>2007</v>
          </cell>
          <cell r="C274" t="str">
            <v>50</v>
          </cell>
          <cell r="D274" t="str">
            <v>2249</v>
          </cell>
          <cell r="E274" t="str">
            <v>AA</v>
          </cell>
          <cell r="F274" t="str">
            <v>1</v>
          </cell>
          <cell r="G274" t="str">
            <v>D</v>
          </cell>
          <cell r="H274" t="str">
            <v>A09</v>
          </cell>
          <cell r="I274" t="str">
            <v>9999</v>
          </cell>
          <cell r="J274">
            <v>94</v>
          </cell>
          <cell r="K274">
            <v>185</v>
          </cell>
          <cell r="L274">
            <v>112</v>
          </cell>
          <cell r="M274">
            <v>184</v>
          </cell>
          <cell r="N274">
            <v>118</v>
          </cell>
          <cell r="O274">
            <v>167</v>
          </cell>
          <cell r="P274">
            <v>127</v>
          </cell>
          <cell r="Q274">
            <v>152</v>
          </cell>
          <cell r="R274">
            <v>0</v>
          </cell>
          <cell r="S274">
            <v>0</v>
          </cell>
          <cell r="T274">
            <v>0</v>
          </cell>
          <cell r="U274">
            <v>0</v>
          </cell>
          <cell r="V274">
            <v>451</v>
          </cell>
          <cell r="W274">
            <v>688</v>
          </cell>
        </row>
        <row r="275">
          <cell r="A275">
            <v>1907</v>
          </cell>
          <cell r="B275" t="str">
            <v>2007</v>
          </cell>
          <cell r="C275" t="str">
            <v>51</v>
          </cell>
          <cell r="D275" t="str">
            <v>1152</v>
          </cell>
          <cell r="E275" t="str">
            <v>AA</v>
          </cell>
          <cell r="F275" t="str">
            <v>1</v>
          </cell>
          <cell r="G275" t="str">
            <v>D</v>
          </cell>
          <cell r="H275" t="str">
            <v>A09</v>
          </cell>
          <cell r="I275" t="str">
            <v>9999</v>
          </cell>
          <cell r="J275">
            <v>0</v>
          </cell>
          <cell r="K275">
            <v>0</v>
          </cell>
          <cell r="L275">
            <v>0</v>
          </cell>
          <cell r="M275">
            <v>0</v>
          </cell>
          <cell r="N275">
            <v>1</v>
          </cell>
          <cell r="O275">
            <v>0</v>
          </cell>
          <cell r="P275">
            <v>78</v>
          </cell>
          <cell r="Q275">
            <v>181</v>
          </cell>
          <cell r="R275">
            <v>0</v>
          </cell>
          <cell r="S275">
            <v>0</v>
          </cell>
          <cell r="T275">
            <v>0</v>
          </cell>
          <cell r="U275">
            <v>0</v>
          </cell>
          <cell r="V275">
            <v>79</v>
          </cell>
          <cell r="W275">
            <v>181</v>
          </cell>
        </row>
        <row r="276">
          <cell r="A276">
            <v>2162</v>
          </cell>
          <cell r="B276" t="str">
            <v>2007</v>
          </cell>
          <cell r="C276" t="str">
            <v>55</v>
          </cell>
          <cell r="D276" t="str">
            <v>0304</v>
          </cell>
          <cell r="E276" t="str">
            <v>AA</v>
          </cell>
          <cell r="F276" t="str">
            <v>1</v>
          </cell>
          <cell r="G276" t="str">
            <v>D</v>
          </cell>
          <cell r="H276" t="str">
            <v>A09</v>
          </cell>
          <cell r="I276" t="str">
            <v>9999</v>
          </cell>
          <cell r="J276">
            <v>31</v>
          </cell>
          <cell r="K276">
            <v>114</v>
          </cell>
          <cell r="L276">
            <v>43</v>
          </cell>
          <cell r="M276">
            <v>108</v>
          </cell>
          <cell r="N276">
            <v>45</v>
          </cell>
          <cell r="O276">
            <v>104</v>
          </cell>
          <cell r="P276">
            <v>70</v>
          </cell>
          <cell r="Q276">
            <v>141</v>
          </cell>
          <cell r="R276">
            <v>0</v>
          </cell>
          <cell r="S276">
            <v>0</v>
          </cell>
          <cell r="T276">
            <v>0</v>
          </cell>
          <cell r="U276">
            <v>0</v>
          </cell>
          <cell r="V276">
            <v>189</v>
          </cell>
          <cell r="W276">
            <v>467</v>
          </cell>
        </row>
        <row r="277">
          <cell r="A277">
            <v>2297</v>
          </cell>
          <cell r="B277" t="str">
            <v>2007</v>
          </cell>
          <cell r="C277" t="str">
            <v>57</v>
          </cell>
          <cell r="D277" t="str">
            <v>2013</v>
          </cell>
          <cell r="E277" t="str">
            <v>AA</v>
          </cell>
          <cell r="F277" t="str">
            <v>1</v>
          </cell>
          <cell r="G277" t="str">
            <v>D</v>
          </cell>
          <cell r="H277" t="str">
            <v>A09</v>
          </cell>
          <cell r="I277" t="str">
            <v>9999</v>
          </cell>
          <cell r="J277">
            <v>149</v>
          </cell>
          <cell r="K277">
            <v>45</v>
          </cell>
          <cell r="L277">
            <v>134</v>
          </cell>
          <cell r="M277">
            <v>50</v>
          </cell>
          <cell r="N277">
            <v>122</v>
          </cell>
          <cell r="O277">
            <v>33</v>
          </cell>
          <cell r="P277">
            <v>147</v>
          </cell>
          <cell r="Q277">
            <v>47</v>
          </cell>
          <cell r="R277">
            <v>0</v>
          </cell>
          <cell r="S277">
            <v>0</v>
          </cell>
          <cell r="T277">
            <v>0</v>
          </cell>
          <cell r="U277">
            <v>0</v>
          </cell>
          <cell r="V277">
            <v>552</v>
          </cell>
          <cell r="W277">
            <v>175</v>
          </cell>
        </row>
        <row r="278">
          <cell r="A278">
            <v>2337</v>
          </cell>
          <cell r="B278" t="str">
            <v>2007</v>
          </cell>
          <cell r="C278" t="str">
            <v>59</v>
          </cell>
          <cell r="D278" t="str">
            <v>2847</v>
          </cell>
          <cell r="E278" t="str">
            <v>AA</v>
          </cell>
          <cell r="F278" t="str">
            <v>1</v>
          </cell>
          <cell r="G278" t="str">
            <v>D</v>
          </cell>
          <cell r="H278" t="str">
            <v>A09</v>
          </cell>
          <cell r="I278" t="str">
            <v>9999</v>
          </cell>
          <cell r="J278">
            <v>158</v>
          </cell>
          <cell r="K278">
            <v>119</v>
          </cell>
          <cell r="L278">
            <v>107</v>
          </cell>
          <cell r="M278">
            <v>102</v>
          </cell>
          <cell r="N278">
            <v>106</v>
          </cell>
          <cell r="O278">
            <v>119</v>
          </cell>
          <cell r="P278">
            <v>125</v>
          </cell>
          <cell r="Q278">
            <v>118</v>
          </cell>
          <cell r="R278">
            <v>0</v>
          </cell>
          <cell r="S278">
            <v>0</v>
          </cell>
          <cell r="T278">
            <v>0</v>
          </cell>
          <cell r="U278">
            <v>0</v>
          </cell>
          <cell r="V278">
            <v>496</v>
          </cell>
          <cell r="W278">
            <v>458</v>
          </cell>
        </row>
        <row r="279">
          <cell r="A279">
            <v>2387</v>
          </cell>
          <cell r="B279" t="str">
            <v>2007</v>
          </cell>
          <cell r="C279" t="str">
            <v>60</v>
          </cell>
          <cell r="D279" t="str">
            <v>1284</v>
          </cell>
          <cell r="E279" t="str">
            <v>AA</v>
          </cell>
          <cell r="F279" t="str">
            <v>1</v>
          </cell>
          <cell r="G279" t="str">
            <v>D</v>
          </cell>
          <cell r="H279" t="str">
            <v>A09</v>
          </cell>
          <cell r="I279" t="str">
            <v>9999</v>
          </cell>
          <cell r="Q279">
            <v>118</v>
          </cell>
          <cell r="W279">
            <v>118</v>
          </cell>
        </row>
        <row r="280">
          <cell r="A280">
            <v>2516</v>
          </cell>
          <cell r="B280" t="str">
            <v>2007</v>
          </cell>
          <cell r="C280" t="str">
            <v>65</v>
          </cell>
          <cell r="D280" t="str">
            <v>2583</v>
          </cell>
          <cell r="E280" t="str">
            <v>AA</v>
          </cell>
          <cell r="F280" t="str">
            <v>1</v>
          </cell>
          <cell r="G280" t="str">
            <v>D</v>
          </cell>
          <cell r="H280" t="str">
            <v>A09</v>
          </cell>
          <cell r="I280" t="str">
            <v>9999</v>
          </cell>
          <cell r="J280">
            <v>115</v>
          </cell>
          <cell r="K280">
            <v>92</v>
          </cell>
          <cell r="L280">
            <v>90</v>
          </cell>
          <cell r="M280">
            <v>55</v>
          </cell>
          <cell r="N280">
            <v>111</v>
          </cell>
          <cell r="O280">
            <v>94</v>
          </cell>
          <cell r="P280">
            <v>151</v>
          </cell>
          <cell r="Q280">
            <v>110</v>
          </cell>
          <cell r="R280">
            <v>0</v>
          </cell>
          <cell r="S280">
            <v>0</v>
          </cell>
          <cell r="T280">
            <v>0</v>
          </cell>
          <cell r="U280">
            <v>0</v>
          </cell>
          <cell r="V280">
            <v>467</v>
          </cell>
          <cell r="W280">
            <v>351</v>
          </cell>
        </row>
        <row r="281">
          <cell r="A281">
            <v>291</v>
          </cell>
          <cell r="B281" t="str">
            <v>2007</v>
          </cell>
          <cell r="C281" t="str">
            <v>11</v>
          </cell>
          <cell r="D281" t="str">
            <v>2162</v>
          </cell>
          <cell r="E281" t="str">
            <v>AA</v>
          </cell>
          <cell r="F281" t="str">
            <v>1</v>
          </cell>
          <cell r="G281" t="str">
            <v>D</v>
          </cell>
          <cell r="H281" t="str">
            <v>A10</v>
          </cell>
          <cell r="I281" t="str">
            <v>9999</v>
          </cell>
          <cell r="J281">
            <v>89</v>
          </cell>
          <cell r="K281">
            <v>98</v>
          </cell>
          <cell r="L281">
            <v>85</v>
          </cell>
          <cell r="M281">
            <v>81</v>
          </cell>
          <cell r="N281">
            <v>78</v>
          </cell>
          <cell r="O281">
            <v>102</v>
          </cell>
          <cell r="P281">
            <v>82</v>
          </cell>
          <cell r="Q281">
            <v>83</v>
          </cell>
          <cell r="R281">
            <v>0</v>
          </cell>
          <cell r="S281">
            <v>0</v>
          </cell>
          <cell r="T281">
            <v>0</v>
          </cell>
          <cell r="U281">
            <v>0</v>
          </cell>
          <cell r="V281">
            <v>334</v>
          </cell>
          <cell r="W281">
            <v>364</v>
          </cell>
        </row>
        <row r="282">
          <cell r="A282">
            <v>470</v>
          </cell>
          <cell r="B282" t="str">
            <v>2007</v>
          </cell>
          <cell r="C282" t="str">
            <v>13</v>
          </cell>
          <cell r="D282" t="str">
            <v>2248</v>
          </cell>
          <cell r="E282" t="str">
            <v>AA</v>
          </cell>
          <cell r="F282" t="str">
            <v>1</v>
          </cell>
          <cell r="G282" t="str">
            <v>D</v>
          </cell>
          <cell r="H282" t="str">
            <v>A10</v>
          </cell>
          <cell r="I282" t="str">
            <v>9999</v>
          </cell>
          <cell r="J282">
            <v>0</v>
          </cell>
          <cell r="K282">
            <v>196</v>
          </cell>
          <cell r="L282">
            <v>0</v>
          </cell>
          <cell r="M282">
            <v>231</v>
          </cell>
          <cell r="N282">
            <v>0</v>
          </cell>
          <cell r="O282">
            <v>203</v>
          </cell>
          <cell r="P282">
            <v>0</v>
          </cell>
          <cell r="Q282">
            <v>262</v>
          </cell>
          <cell r="R282">
            <v>0</v>
          </cell>
          <cell r="S282">
            <v>0</v>
          </cell>
          <cell r="T282">
            <v>0</v>
          </cell>
          <cell r="U282">
            <v>0</v>
          </cell>
          <cell r="V282">
            <v>0</v>
          </cell>
          <cell r="W282">
            <v>892</v>
          </cell>
        </row>
        <row r="283">
          <cell r="A283">
            <v>564</v>
          </cell>
          <cell r="B283" t="str">
            <v>2007</v>
          </cell>
          <cell r="C283" t="str">
            <v>13</v>
          </cell>
          <cell r="D283" t="str">
            <v>2323</v>
          </cell>
          <cell r="E283" t="str">
            <v>AA</v>
          </cell>
          <cell r="F283" t="str">
            <v>1</v>
          </cell>
          <cell r="G283" t="str">
            <v>D</v>
          </cell>
          <cell r="H283" t="str">
            <v>A10</v>
          </cell>
          <cell r="I283" t="str">
            <v>9999</v>
          </cell>
          <cell r="J283">
            <v>0</v>
          </cell>
          <cell r="K283">
            <v>124</v>
          </cell>
          <cell r="L283">
            <v>0</v>
          </cell>
          <cell r="M283">
            <v>130</v>
          </cell>
          <cell r="N283">
            <v>0</v>
          </cell>
          <cell r="O283">
            <v>150</v>
          </cell>
          <cell r="P283">
            <v>0</v>
          </cell>
          <cell r="Q283">
            <v>154</v>
          </cell>
          <cell r="R283">
            <v>0</v>
          </cell>
          <cell r="S283">
            <v>0</v>
          </cell>
          <cell r="T283">
            <v>0</v>
          </cell>
          <cell r="U283">
            <v>0</v>
          </cell>
          <cell r="V283">
            <v>0</v>
          </cell>
          <cell r="W283">
            <v>558</v>
          </cell>
        </row>
        <row r="284">
          <cell r="A284">
            <v>1765</v>
          </cell>
          <cell r="B284" t="str">
            <v>2007</v>
          </cell>
          <cell r="C284" t="str">
            <v>50</v>
          </cell>
          <cell r="D284" t="str">
            <v>2230</v>
          </cell>
          <cell r="E284" t="str">
            <v>AA</v>
          </cell>
          <cell r="F284" t="str">
            <v>1</v>
          </cell>
          <cell r="G284" t="str">
            <v>D</v>
          </cell>
          <cell r="H284" t="str">
            <v>A10</v>
          </cell>
          <cell r="I284" t="str">
            <v>9999</v>
          </cell>
          <cell r="K284">
            <v>396</v>
          </cell>
          <cell r="M284">
            <v>248</v>
          </cell>
          <cell r="O284">
            <v>322</v>
          </cell>
          <cell r="Q284">
            <v>346</v>
          </cell>
          <cell r="W284">
            <v>1312</v>
          </cell>
        </row>
        <row r="285">
          <cell r="A285">
            <v>1977</v>
          </cell>
          <cell r="B285" t="str">
            <v>2007</v>
          </cell>
          <cell r="C285" t="str">
            <v>52</v>
          </cell>
          <cell r="D285" t="str">
            <v>2466</v>
          </cell>
          <cell r="E285" t="str">
            <v>AA</v>
          </cell>
          <cell r="F285" t="str">
            <v>1</v>
          </cell>
          <cell r="G285" t="str">
            <v>D</v>
          </cell>
          <cell r="H285" t="str">
            <v>A10</v>
          </cell>
          <cell r="I285" t="str">
            <v>9999</v>
          </cell>
          <cell r="J285">
            <v>0</v>
          </cell>
          <cell r="K285">
            <v>285</v>
          </cell>
          <cell r="L285">
            <v>0</v>
          </cell>
          <cell r="M285">
            <v>309</v>
          </cell>
          <cell r="N285">
            <v>0</v>
          </cell>
          <cell r="O285">
            <v>311</v>
          </cell>
          <cell r="P285">
            <v>0</v>
          </cell>
          <cell r="Q285">
            <v>353</v>
          </cell>
          <cell r="R285">
            <v>0</v>
          </cell>
          <cell r="S285">
            <v>0</v>
          </cell>
          <cell r="T285">
            <v>0</v>
          </cell>
          <cell r="U285">
            <v>0</v>
          </cell>
          <cell r="V285">
            <v>0</v>
          </cell>
          <cell r="W285">
            <v>1258</v>
          </cell>
        </row>
        <row r="286">
          <cell r="A286">
            <v>2413</v>
          </cell>
          <cell r="B286" t="str">
            <v>2007</v>
          </cell>
          <cell r="C286" t="str">
            <v>60</v>
          </cell>
          <cell r="D286" t="str">
            <v>2753</v>
          </cell>
          <cell r="E286" t="str">
            <v>AA</v>
          </cell>
          <cell r="F286" t="str">
            <v>1</v>
          </cell>
          <cell r="G286" t="str">
            <v>D</v>
          </cell>
          <cell r="H286" t="str">
            <v>A10</v>
          </cell>
          <cell r="I286" t="str">
            <v>9999</v>
          </cell>
          <cell r="J286">
            <v>162</v>
          </cell>
          <cell r="K286">
            <v>113</v>
          </cell>
          <cell r="L286">
            <v>172</v>
          </cell>
          <cell r="M286">
            <v>115</v>
          </cell>
          <cell r="N286">
            <v>178</v>
          </cell>
          <cell r="O286">
            <v>153</v>
          </cell>
          <cell r="P286">
            <v>192</v>
          </cell>
          <cell r="Q286">
            <v>157</v>
          </cell>
          <cell r="R286">
            <v>0</v>
          </cell>
          <cell r="S286">
            <v>0</v>
          </cell>
          <cell r="T286">
            <v>0</v>
          </cell>
          <cell r="U286">
            <v>0</v>
          </cell>
          <cell r="V286">
            <v>704</v>
          </cell>
          <cell r="W286">
            <v>538</v>
          </cell>
        </row>
        <row r="287">
          <cell r="A287">
            <v>534</v>
          </cell>
          <cell r="B287" t="str">
            <v>2007</v>
          </cell>
          <cell r="C287" t="str">
            <v>13</v>
          </cell>
          <cell r="D287" t="str">
            <v>2313</v>
          </cell>
          <cell r="E287" t="str">
            <v>AA</v>
          </cell>
          <cell r="F287" t="str">
            <v>1</v>
          </cell>
          <cell r="G287" t="str">
            <v>D</v>
          </cell>
          <cell r="H287" t="str">
            <v>A11</v>
          </cell>
          <cell r="I287" t="str">
            <v>9999</v>
          </cell>
          <cell r="J287">
            <v>62</v>
          </cell>
          <cell r="K287">
            <v>24</v>
          </cell>
          <cell r="L287">
            <v>95</v>
          </cell>
          <cell r="M287">
            <v>40</v>
          </cell>
          <cell r="N287">
            <v>81</v>
          </cell>
          <cell r="O287">
            <v>30</v>
          </cell>
          <cell r="P287">
            <v>140</v>
          </cell>
          <cell r="Q287">
            <v>60</v>
          </cell>
          <cell r="R287">
            <v>0</v>
          </cell>
          <cell r="S287">
            <v>0</v>
          </cell>
          <cell r="T287">
            <v>0</v>
          </cell>
          <cell r="U287">
            <v>0</v>
          </cell>
          <cell r="V287">
            <v>378</v>
          </cell>
          <cell r="W287">
            <v>154</v>
          </cell>
        </row>
        <row r="288">
          <cell r="A288">
            <v>1054</v>
          </cell>
          <cell r="B288" t="str">
            <v>2007</v>
          </cell>
          <cell r="C288" t="str">
            <v>27</v>
          </cell>
          <cell r="D288" t="str">
            <v>2616</v>
          </cell>
          <cell r="E288" t="str">
            <v>AA</v>
          </cell>
          <cell r="F288" t="str">
            <v>1</v>
          </cell>
          <cell r="G288" t="str">
            <v>D</v>
          </cell>
          <cell r="H288" t="str">
            <v>A12</v>
          </cell>
          <cell r="I288" t="str">
            <v>9999</v>
          </cell>
          <cell r="J288">
            <v>183</v>
          </cell>
          <cell r="K288">
            <v>390</v>
          </cell>
          <cell r="L288">
            <v>206</v>
          </cell>
          <cell r="M288">
            <v>398</v>
          </cell>
          <cell r="N288">
            <v>205</v>
          </cell>
          <cell r="O288">
            <v>478</v>
          </cell>
          <cell r="P288">
            <v>234</v>
          </cell>
          <cell r="Q288">
            <v>516</v>
          </cell>
          <cell r="R288">
            <v>0</v>
          </cell>
          <cell r="S288">
            <v>0</v>
          </cell>
          <cell r="T288">
            <v>0</v>
          </cell>
          <cell r="U288">
            <v>0</v>
          </cell>
          <cell r="V288">
            <v>828</v>
          </cell>
          <cell r="W288">
            <v>1782</v>
          </cell>
        </row>
        <row r="289">
          <cell r="A289">
            <v>1991</v>
          </cell>
          <cell r="B289" t="str">
            <v>2007</v>
          </cell>
          <cell r="C289" t="str">
            <v>52</v>
          </cell>
          <cell r="D289" t="str">
            <v>2469</v>
          </cell>
          <cell r="E289" t="str">
            <v>AA</v>
          </cell>
          <cell r="F289" t="str">
            <v>1</v>
          </cell>
          <cell r="G289" t="str">
            <v>D</v>
          </cell>
          <cell r="H289" t="str">
            <v>A13</v>
          </cell>
          <cell r="I289" t="str">
            <v>9999</v>
          </cell>
          <cell r="J289">
            <v>42</v>
          </cell>
          <cell r="K289">
            <v>144</v>
          </cell>
          <cell r="L289">
            <v>53</v>
          </cell>
          <cell r="M289">
            <v>147</v>
          </cell>
          <cell r="N289">
            <v>57</v>
          </cell>
          <cell r="O289">
            <v>146</v>
          </cell>
          <cell r="P289">
            <v>50</v>
          </cell>
          <cell r="Q289">
            <v>140</v>
          </cell>
          <cell r="R289">
            <v>0</v>
          </cell>
          <cell r="S289">
            <v>0</v>
          </cell>
          <cell r="T289">
            <v>0</v>
          </cell>
          <cell r="U289">
            <v>0</v>
          </cell>
          <cell r="V289">
            <v>202</v>
          </cell>
          <cell r="W289">
            <v>577</v>
          </cell>
        </row>
        <row r="290">
          <cell r="A290">
            <v>1420</v>
          </cell>
          <cell r="B290" t="str">
            <v>2007</v>
          </cell>
          <cell r="C290" t="str">
            <v>39</v>
          </cell>
          <cell r="D290" t="str">
            <v>1308</v>
          </cell>
          <cell r="E290" t="str">
            <v>AA</v>
          </cell>
          <cell r="F290" t="str">
            <v>1</v>
          </cell>
          <cell r="G290" t="str">
            <v>D</v>
          </cell>
          <cell r="H290" t="str">
            <v>A14</v>
          </cell>
          <cell r="I290" t="str">
            <v>9999</v>
          </cell>
          <cell r="J290">
            <v>0</v>
          </cell>
          <cell r="K290">
            <v>95</v>
          </cell>
          <cell r="L290">
            <v>0</v>
          </cell>
          <cell r="M290">
            <v>84</v>
          </cell>
          <cell r="N290">
            <v>0</v>
          </cell>
          <cell r="O290">
            <v>83</v>
          </cell>
          <cell r="P290">
            <v>0</v>
          </cell>
          <cell r="Q290">
            <v>97</v>
          </cell>
          <cell r="R290">
            <v>0</v>
          </cell>
          <cell r="S290">
            <v>0</v>
          </cell>
          <cell r="T290">
            <v>0</v>
          </cell>
          <cell r="U290">
            <v>0</v>
          </cell>
          <cell r="V290">
            <v>0</v>
          </cell>
          <cell r="W290">
            <v>359</v>
          </cell>
        </row>
        <row r="291">
          <cell r="A291">
            <v>2065</v>
          </cell>
          <cell r="B291" t="str">
            <v>2007</v>
          </cell>
          <cell r="C291" t="str">
            <v>53</v>
          </cell>
          <cell r="D291" t="str">
            <v>2541</v>
          </cell>
          <cell r="E291" t="str">
            <v>AA</v>
          </cell>
          <cell r="F291" t="str">
            <v>1</v>
          </cell>
          <cell r="G291" t="str">
            <v>D</v>
          </cell>
          <cell r="H291" t="str">
            <v>A14</v>
          </cell>
          <cell r="I291" t="str">
            <v>9999</v>
          </cell>
          <cell r="J291">
            <v>93</v>
          </cell>
          <cell r="K291">
            <v>171</v>
          </cell>
          <cell r="L291">
            <v>68</v>
          </cell>
          <cell r="M291">
            <v>157</v>
          </cell>
          <cell r="N291">
            <v>80</v>
          </cell>
          <cell r="O291">
            <v>147</v>
          </cell>
          <cell r="P291">
            <v>121</v>
          </cell>
          <cell r="Q291">
            <v>172</v>
          </cell>
          <cell r="R291">
            <v>0</v>
          </cell>
          <cell r="S291">
            <v>0</v>
          </cell>
          <cell r="T291">
            <v>0</v>
          </cell>
          <cell r="U291">
            <v>0</v>
          </cell>
          <cell r="V291">
            <v>362</v>
          </cell>
          <cell r="W291">
            <v>647</v>
          </cell>
        </row>
        <row r="292">
          <cell r="A292">
            <v>2277</v>
          </cell>
          <cell r="B292" t="str">
            <v>2007</v>
          </cell>
          <cell r="C292" t="str">
            <v>57</v>
          </cell>
          <cell r="D292" t="str">
            <v>2001</v>
          </cell>
          <cell r="E292" t="str">
            <v>AA</v>
          </cell>
          <cell r="F292" t="str">
            <v>1</v>
          </cell>
          <cell r="G292" t="str">
            <v>D</v>
          </cell>
          <cell r="H292" t="str">
            <v>A14</v>
          </cell>
          <cell r="I292" t="str">
            <v>9999</v>
          </cell>
          <cell r="J292">
            <v>172</v>
          </cell>
          <cell r="K292">
            <v>72</v>
          </cell>
          <cell r="L292">
            <v>110</v>
          </cell>
          <cell r="M292">
            <v>90</v>
          </cell>
          <cell r="N292">
            <v>127</v>
          </cell>
          <cell r="O292">
            <v>110</v>
          </cell>
          <cell r="P292">
            <v>189</v>
          </cell>
          <cell r="Q292">
            <v>113</v>
          </cell>
          <cell r="R292">
            <v>0</v>
          </cell>
          <cell r="S292">
            <v>0</v>
          </cell>
          <cell r="T292">
            <v>0</v>
          </cell>
          <cell r="U292">
            <v>0</v>
          </cell>
          <cell r="V292">
            <v>598</v>
          </cell>
          <cell r="W292">
            <v>385</v>
          </cell>
        </row>
        <row r="293">
          <cell r="A293">
            <v>1108</v>
          </cell>
          <cell r="B293" t="str">
            <v>2007</v>
          </cell>
          <cell r="C293" t="str">
            <v>28</v>
          </cell>
          <cell r="D293" t="str">
            <v>2668</v>
          </cell>
          <cell r="E293" t="str">
            <v>AA</v>
          </cell>
          <cell r="F293" t="str">
            <v>1</v>
          </cell>
          <cell r="G293" t="str">
            <v>D</v>
          </cell>
          <cell r="H293" t="str">
            <v>A15</v>
          </cell>
          <cell r="I293" t="str">
            <v>9999</v>
          </cell>
          <cell r="J293">
            <v>0</v>
          </cell>
          <cell r="K293">
            <v>0</v>
          </cell>
          <cell r="L293">
            <v>283</v>
          </cell>
          <cell r="M293">
            <v>173</v>
          </cell>
          <cell r="N293">
            <v>283</v>
          </cell>
          <cell r="O293">
            <v>216</v>
          </cell>
          <cell r="P293">
            <v>348</v>
          </cell>
          <cell r="Q293">
            <v>193</v>
          </cell>
          <cell r="R293">
            <v>0</v>
          </cell>
          <cell r="S293">
            <v>0</v>
          </cell>
          <cell r="T293">
            <v>0</v>
          </cell>
          <cell r="U293">
            <v>0</v>
          </cell>
          <cell r="V293">
            <v>914</v>
          </cell>
          <cell r="W293">
            <v>582</v>
          </cell>
        </row>
        <row r="294">
          <cell r="A294">
            <v>1169</v>
          </cell>
          <cell r="B294" t="str">
            <v>2007</v>
          </cell>
          <cell r="C294" t="str">
            <v>29</v>
          </cell>
          <cell r="D294" t="str">
            <v>2690</v>
          </cell>
          <cell r="E294" t="str">
            <v>AA</v>
          </cell>
          <cell r="F294" t="str">
            <v>1</v>
          </cell>
          <cell r="G294" t="str">
            <v>D</v>
          </cell>
          <cell r="H294" t="str">
            <v>A15</v>
          </cell>
          <cell r="I294" t="str">
            <v>9999</v>
          </cell>
          <cell r="J294">
            <v>102</v>
          </cell>
          <cell r="K294">
            <v>103</v>
          </cell>
          <cell r="L294">
            <v>123</v>
          </cell>
          <cell r="M294">
            <v>94</v>
          </cell>
          <cell r="N294">
            <v>141</v>
          </cell>
          <cell r="O294">
            <v>92</v>
          </cell>
          <cell r="P294">
            <v>172</v>
          </cell>
          <cell r="Q294">
            <v>106</v>
          </cell>
          <cell r="R294">
            <v>0</v>
          </cell>
          <cell r="S294">
            <v>0</v>
          </cell>
          <cell r="T294">
            <v>0</v>
          </cell>
          <cell r="U294">
            <v>0</v>
          </cell>
          <cell r="V294">
            <v>538</v>
          </cell>
          <cell r="W294">
            <v>395</v>
          </cell>
        </row>
        <row r="295">
          <cell r="A295">
            <v>1255</v>
          </cell>
          <cell r="B295" t="str">
            <v>2007</v>
          </cell>
          <cell r="C295" t="str">
            <v>33</v>
          </cell>
          <cell r="D295" t="str">
            <v>2731</v>
          </cell>
          <cell r="E295" t="str">
            <v>AA</v>
          </cell>
          <cell r="F295" t="str">
            <v>1</v>
          </cell>
          <cell r="G295" t="str">
            <v>D</v>
          </cell>
          <cell r="H295" t="str">
            <v>A15</v>
          </cell>
          <cell r="I295" t="str">
            <v>9999</v>
          </cell>
          <cell r="J295">
            <v>87</v>
          </cell>
          <cell r="K295">
            <v>254</v>
          </cell>
          <cell r="L295">
            <v>49</v>
          </cell>
          <cell r="M295">
            <v>209</v>
          </cell>
          <cell r="N295">
            <v>34</v>
          </cell>
          <cell r="O295">
            <v>213</v>
          </cell>
          <cell r="P295">
            <v>41</v>
          </cell>
          <cell r="Q295">
            <v>219</v>
          </cell>
          <cell r="R295">
            <v>0</v>
          </cell>
          <cell r="S295">
            <v>0</v>
          </cell>
          <cell r="T295">
            <v>0</v>
          </cell>
          <cell r="U295">
            <v>0</v>
          </cell>
          <cell r="V295">
            <v>211</v>
          </cell>
          <cell r="W295">
            <v>895</v>
          </cell>
        </row>
        <row r="296">
          <cell r="A296">
            <v>1412</v>
          </cell>
          <cell r="B296" t="str">
            <v>2007</v>
          </cell>
          <cell r="C296" t="str">
            <v>38</v>
          </cell>
          <cell r="D296" t="str">
            <v>2805</v>
          </cell>
          <cell r="E296" t="str">
            <v>AA</v>
          </cell>
          <cell r="F296" t="str">
            <v>1</v>
          </cell>
          <cell r="G296" t="str">
            <v>D</v>
          </cell>
          <cell r="H296" t="str">
            <v>A15</v>
          </cell>
          <cell r="I296" t="str">
            <v>9999</v>
          </cell>
          <cell r="J296">
            <v>0</v>
          </cell>
          <cell r="K296">
            <v>128</v>
          </cell>
          <cell r="L296">
            <v>0</v>
          </cell>
          <cell r="M296">
            <v>0</v>
          </cell>
          <cell r="N296">
            <v>0</v>
          </cell>
          <cell r="O296">
            <v>0</v>
          </cell>
          <cell r="P296">
            <v>0</v>
          </cell>
          <cell r="Q296">
            <v>0</v>
          </cell>
          <cell r="R296">
            <v>0</v>
          </cell>
          <cell r="S296">
            <v>0</v>
          </cell>
          <cell r="T296">
            <v>0</v>
          </cell>
          <cell r="U296">
            <v>0</v>
          </cell>
          <cell r="V296">
            <v>0</v>
          </cell>
          <cell r="W296">
            <v>128</v>
          </cell>
        </row>
        <row r="297">
          <cell r="A297">
            <v>1030</v>
          </cell>
          <cell r="B297" t="str">
            <v>2007</v>
          </cell>
          <cell r="C297" t="str">
            <v>27</v>
          </cell>
          <cell r="D297" t="str">
            <v>2613</v>
          </cell>
          <cell r="E297" t="str">
            <v>AA</v>
          </cell>
          <cell r="F297" t="str">
            <v>1</v>
          </cell>
          <cell r="G297" t="str">
            <v>D</v>
          </cell>
          <cell r="H297" t="str">
            <v>A16</v>
          </cell>
          <cell r="I297" t="str">
            <v>9999</v>
          </cell>
          <cell r="J297">
            <v>82</v>
          </cell>
          <cell r="K297">
            <v>156</v>
          </cell>
          <cell r="L297">
            <v>114</v>
          </cell>
          <cell r="M297">
            <v>122</v>
          </cell>
          <cell r="N297">
            <v>0</v>
          </cell>
          <cell r="O297">
            <v>0</v>
          </cell>
          <cell r="P297">
            <v>0</v>
          </cell>
          <cell r="Q297">
            <v>0</v>
          </cell>
          <cell r="R297">
            <v>0</v>
          </cell>
          <cell r="S297">
            <v>0</v>
          </cell>
          <cell r="T297">
            <v>0</v>
          </cell>
          <cell r="U297">
            <v>0</v>
          </cell>
          <cell r="V297">
            <v>196</v>
          </cell>
          <cell r="W297">
            <v>278</v>
          </cell>
        </row>
        <row r="298">
          <cell r="A298">
            <v>1236</v>
          </cell>
          <cell r="B298" t="str">
            <v>2007</v>
          </cell>
          <cell r="C298" t="str">
            <v>33</v>
          </cell>
          <cell r="D298" t="str">
            <v>2725</v>
          </cell>
          <cell r="E298" t="str">
            <v>AA</v>
          </cell>
          <cell r="F298" t="str">
            <v>1</v>
          </cell>
          <cell r="G298" t="str">
            <v>D</v>
          </cell>
          <cell r="H298" t="str">
            <v>A16</v>
          </cell>
          <cell r="I298" t="str">
            <v>9999</v>
          </cell>
          <cell r="J298">
            <v>27</v>
          </cell>
          <cell r="K298">
            <v>20</v>
          </cell>
          <cell r="L298">
            <v>0</v>
          </cell>
          <cell r="M298">
            <v>0</v>
          </cell>
          <cell r="N298">
            <v>0</v>
          </cell>
          <cell r="O298">
            <v>0</v>
          </cell>
          <cell r="P298">
            <v>0</v>
          </cell>
          <cell r="Q298">
            <v>0</v>
          </cell>
          <cell r="R298">
            <v>0</v>
          </cell>
          <cell r="S298">
            <v>0</v>
          </cell>
          <cell r="T298">
            <v>0</v>
          </cell>
          <cell r="U298">
            <v>0</v>
          </cell>
          <cell r="V298">
            <v>27</v>
          </cell>
          <cell r="W298">
            <v>20</v>
          </cell>
        </row>
        <row r="299">
          <cell r="A299">
            <v>1848</v>
          </cell>
          <cell r="B299" t="str">
            <v>2007</v>
          </cell>
          <cell r="C299" t="str">
            <v>50</v>
          </cell>
          <cell r="D299" t="str">
            <v>2255</v>
          </cell>
          <cell r="E299" t="str">
            <v>AA</v>
          </cell>
          <cell r="F299" t="str">
            <v>1</v>
          </cell>
          <cell r="G299" t="str">
            <v>D</v>
          </cell>
          <cell r="H299" t="str">
            <v>A16</v>
          </cell>
          <cell r="I299" t="str">
            <v>9999</v>
          </cell>
          <cell r="J299">
            <v>54</v>
          </cell>
          <cell r="K299">
            <v>166</v>
          </cell>
          <cell r="L299">
            <v>68</v>
          </cell>
          <cell r="M299">
            <v>150</v>
          </cell>
          <cell r="N299">
            <v>53</v>
          </cell>
          <cell r="O299">
            <v>148</v>
          </cell>
          <cell r="P299">
            <v>55</v>
          </cell>
          <cell r="Q299">
            <v>152</v>
          </cell>
          <cell r="V299">
            <v>230</v>
          </cell>
          <cell r="W299">
            <v>616</v>
          </cell>
        </row>
        <row r="300">
          <cell r="A300">
            <v>1864</v>
          </cell>
          <cell r="B300" t="str">
            <v>2007</v>
          </cell>
          <cell r="C300" t="str">
            <v>50</v>
          </cell>
          <cell r="D300" t="str">
            <v>2258</v>
          </cell>
          <cell r="E300" t="str">
            <v>AA</v>
          </cell>
          <cell r="F300" t="str">
            <v>1</v>
          </cell>
          <cell r="G300" t="str">
            <v>D</v>
          </cell>
          <cell r="H300" t="str">
            <v>A16</v>
          </cell>
          <cell r="I300" t="str">
            <v>9999</v>
          </cell>
          <cell r="J300">
            <v>57</v>
          </cell>
          <cell r="K300">
            <v>127</v>
          </cell>
          <cell r="L300">
            <v>63</v>
          </cell>
          <cell r="M300">
            <v>109</v>
          </cell>
          <cell r="N300">
            <v>57</v>
          </cell>
          <cell r="O300">
            <v>129</v>
          </cell>
          <cell r="P300">
            <v>72</v>
          </cell>
          <cell r="Q300">
            <v>130</v>
          </cell>
          <cell r="R300">
            <v>0</v>
          </cell>
          <cell r="S300">
            <v>0</v>
          </cell>
          <cell r="T300">
            <v>0</v>
          </cell>
          <cell r="U300">
            <v>0</v>
          </cell>
          <cell r="V300">
            <v>249</v>
          </cell>
          <cell r="W300">
            <v>495</v>
          </cell>
        </row>
        <row r="301">
          <cell r="A301">
            <v>1869</v>
          </cell>
          <cell r="B301" t="str">
            <v>2007</v>
          </cell>
          <cell r="C301" t="str">
            <v>50</v>
          </cell>
          <cell r="D301" t="str">
            <v>2258</v>
          </cell>
          <cell r="E301" t="str">
            <v>AA</v>
          </cell>
          <cell r="F301" t="str">
            <v>2</v>
          </cell>
          <cell r="G301" t="str">
            <v>D</v>
          </cell>
          <cell r="H301" t="str">
            <v>A16</v>
          </cell>
          <cell r="I301" t="str">
            <v>9999</v>
          </cell>
          <cell r="J301">
            <v>47</v>
          </cell>
          <cell r="K301">
            <v>71</v>
          </cell>
          <cell r="L301">
            <v>55</v>
          </cell>
          <cell r="M301">
            <v>57</v>
          </cell>
          <cell r="N301">
            <v>43</v>
          </cell>
          <cell r="O301">
            <v>65</v>
          </cell>
          <cell r="P301">
            <v>56</v>
          </cell>
          <cell r="Q301">
            <v>72</v>
          </cell>
          <cell r="R301">
            <v>0</v>
          </cell>
          <cell r="S301">
            <v>0</v>
          </cell>
          <cell r="T301">
            <v>0</v>
          </cell>
          <cell r="U301">
            <v>0</v>
          </cell>
          <cell r="V301">
            <v>201</v>
          </cell>
          <cell r="W301">
            <v>265</v>
          </cell>
        </row>
        <row r="302">
          <cell r="A302">
            <v>1992</v>
          </cell>
          <cell r="B302" t="str">
            <v>2007</v>
          </cell>
          <cell r="C302" t="str">
            <v>52</v>
          </cell>
          <cell r="D302" t="str">
            <v>2469</v>
          </cell>
          <cell r="E302" t="str">
            <v>AA</v>
          </cell>
          <cell r="F302" t="str">
            <v>1</v>
          </cell>
          <cell r="G302" t="str">
            <v>D</v>
          </cell>
          <cell r="H302" t="str">
            <v>A16</v>
          </cell>
          <cell r="I302" t="str">
            <v>9999</v>
          </cell>
          <cell r="J302">
            <v>82</v>
          </cell>
          <cell r="K302">
            <v>117</v>
          </cell>
          <cell r="L302">
            <v>84</v>
          </cell>
          <cell r="M302">
            <v>129</v>
          </cell>
          <cell r="N302">
            <v>72</v>
          </cell>
          <cell r="O302">
            <v>129</v>
          </cell>
          <cell r="P302">
            <v>87</v>
          </cell>
          <cell r="Q302">
            <v>113</v>
          </cell>
          <cell r="R302">
            <v>0</v>
          </cell>
          <cell r="S302">
            <v>0</v>
          </cell>
          <cell r="T302">
            <v>0</v>
          </cell>
          <cell r="U302">
            <v>0</v>
          </cell>
          <cell r="V302">
            <v>325</v>
          </cell>
          <cell r="W302">
            <v>488</v>
          </cell>
        </row>
        <row r="303">
          <cell r="A303">
            <v>2096</v>
          </cell>
          <cell r="B303" t="str">
            <v>2007</v>
          </cell>
          <cell r="C303" t="str">
            <v>53</v>
          </cell>
          <cell r="D303" t="str">
            <v>2549</v>
          </cell>
          <cell r="E303" t="str">
            <v>AA</v>
          </cell>
          <cell r="F303" t="str">
            <v>1</v>
          </cell>
          <cell r="G303" t="str">
            <v>D</v>
          </cell>
          <cell r="H303" t="str">
            <v>A16</v>
          </cell>
          <cell r="I303" t="str">
            <v>9999</v>
          </cell>
          <cell r="J303">
            <v>0</v>
          </cell>
          <cell r="K303">
            <v>158</v>
          </cell>
          <cell r="L303">
            <v>0</v>
          </cell>
          <cell r="M303">
            <v>180</v>
          </cell>
          <cell r="N303">
            <v>0</v>
          </cell>
          <cell r="O303">
            <v>161</v>
          </cell>
          <cell r="P303">
            <v>0</v>
          </cell>
          <cell r="Q303">
            <v>0</v>
          </cell>
          <cell r="R303">
            <v>0</v>
          </cell>
          <cell r="S303">
            <v>0</v>
          </cell>
          <cell r="T303">
            <v>0</v>
          </cell>
          <cell r="U303">
            <v>0</v>
          </cell>
          <cell r="V303">
            <v>0</v>
          </cell>
          <cell r="W303">
            <v>499</v>
          </cell>
        </row>
        <row r="304">
          <cell r="A304">
            <v>2295</v>
          </cell>
          <cell r="B304" t="str">
            <v>2007</v>
          </cell>
          <cell r="C304" t="str">
            <v>57</v>
          </cell>
          <cell r="D304" t="str">
            <v>2011</v>
          </cell>
          <cell r="E304" t="str">
            <v>AA</v>
          </cell>
          <cell r="F304" t="str">
            <v>1</v>
          </cell>
          <cell r="G304" t="str">
            <v>D</v>
          </cell>
          <cell r="H304" t="str">
            <v>A17</v>
          </cell>
          <cell r="I304" t="str">
            <v>9999</v>
          </cell>
          <cell r="J304">
            <v>54</v>
          </cell>
          <cell r="K304">
            <v>84</v>
          </cell>
          <cell r="L304">
            <v>50</v>
          </cell>
          <cell r="M304">
            <v>77</v>
          </cell>
          <cell r="N304">
            <v>39</v>
          </cell>
          <cell r="O304">
            <v>85</v>
          </cell>
          <cell r="P304">
            <v>38</v>
          </cell>
          <cell r="Q304">
            <v>91</v>
          </cell>
          <cell r="R304">
            <v>0</v>
          </cell>
          <cell r="S304">
            <v>0</v>
          </cell>
          <cell r="T304">
            <v>0</v>
          </cell>
          <cell r="U304">
            <v>0</v>
          </cell>
          <cell r="V304">
            <v>181</v>
          </cell>
          <cell r="W304">
            <v>337</v>
          </cell>
        </row>
        <row r="305">
          <cell r="A305">
            <v>1726</v>
          </cell>
          <cell r="B305" t="str">
            <v>2007</v>
          </cell>
          <cell r="C305" t="str">
            <v>50</v>
          </cell>
          <cell r="D305" t="str">
            <v>2207</v>
          </cell>
          <cell r="E305" t="str">
            <v>AA</v>
          </cell>
          <cell r="F305" t="str">
            <v>1</v>
          </cell>
          <cell r="G305" t="str">
            <v>D</v>
          </cell>
          <cell r="H305" t="str">
            <v>A18</v>
          </cell>
          <cell r="I305" t="str">
            <v>9999</v>
          </cell>
          <cell r="J305">
            <v>0</v>
          </cell>
          <cell r="K305">
            <v>434</v>
          </cell>
          <cell r="L305">
            <v>0</v>
          </cell>
          <cell r="M305">
            <v>401</v>
          </cell>
          <cell r="N305">
            <v>0</v>
          </cell>
          <cell r="O305">
            <v>404</v>
          </cell>
          <cell r="P305">
            <v>0</v>
          </cell>
          <cell r="Q305">
            <v>419</v>
          </cell>
          <cell r="R305">
            <v>0</v>
          </cell>
          <cell r="S305">
            <v>0</v>
          </cell>
          <cell r="T305">
            <v>0</v>
          </cell>
          <cell r="U305">
            <v>0</v>
          </cell>
          <cell r="V305">
            <v>0</v>
          </cell>
          <cell r="W305">
            <v>1658</v>
          </cell>
        </row>
        <row r="306">
          <cell r="A306">
            <v>2097</v>
          </cell>
          <cell r="B306" t="str">
            <v>2007</v>
          </cell>
          <cell r="C306" t="str">
            <v>53</v>
          </cell>
          <cell r="D306" t="str">
            <v>2549</v>
          </cell>
          <cell r="E306" t="str">
            <v>AA</v>
          </cell>
          <cell r="F306" t="str">
            <v>1</v>
          </cell>
          <cell r="G306" t="str">
            <v>D</v>
          </cell>
          <cell r="H306" t="str">
            <v>A18</v>
          </cell>
          <cell r="I306" t="str">
            <v>9999</v>
          </cell>
          <cell r="J306">
            <v>0</v>
          </cell>
          <cell r="K306">
            <v>177</v>
          </cell>
          <cell r="L306">
            <v>0</v>
          </cell>
          <cell r="M306">
            <v>212</v>
          </cell>
          <cell r="N306">
            <v>0</v>
          </cell>
          <cell r="O306">
            <v>245</v>
          </cell>
          <cell r="P306">
            <v>0</v>
          </cell>
          <cell r="Q306">
            <v>392</v>
          </cell>
          <cell r="R306">
            <v>0</v>
          </cell>
          <cell r="S306">
            <v>0</v>
          </cell>
          <cell r="T306">
            <v>0</v>
          </cell>
          <cell r="U306">
            <v>0</v>
          </cell>
          <cell r="V306">
            <v>0</v>
          </cell>
          <cell r="W306">
            <v>1026</v>
          </cell>
        </row>
        <row r="307">
          <cell r="A307">
            <v>1068</v>
          </cell>
          <cell r="B307" t="str">
            <v>2007</v>
          </cell>
          <cell r="C307" t="str">
            <v>27</v>
          </cell>
          <cell r="D307" t="str">
            <v>2618</v>
          </cell>
          <cell r="E307" t="str">
            <v>AA</v>
          </cell>
          <cell r="F307" t="str">
            <v>1</v>
          </cell>
          <cell r="G307" t="str">
            <v>D</v>
          </cell>
          <cell r="H307" t="str">
            <v>A19</v>
          </cell>
          <cell r="I307" t="str">
            <v>9999</v>
          </cell>
          <cell r="J307">
            <v>411</v>
          </cell>
          <cell r="K307">
            <v>287</v>
          </cell>
          <cell r="L307">
            <v>348</v>
          </cell>
          <cell r="M307">
            <v>271</v>
          </cell>
          <cell r="N307">
            <v>428</v>
          </cell>
          <cell r="O307">
            <v>292</v>
          </cell>
          <cell r="P307">
            <v>424</v>
          </cell>
          <cell r="Q307">
            <v>319</v>
          </cell>
          <cell r="V307">
            <v>1611</v>
          </cell>
          <cell r="W307">
            <v>1169</v>
          </cell>
        </row>
        <row r="308">
          <cell r="A308">
            <v>2241</v>
          </cell>
          <cell r="B308" t="str">
            <v>2007</v>
          </cell>
          <cell r="C308" t="str">
            <v>56</v>
          </cell>
          <cell r="D308" t="str">
            <v>2828</v>
          </cell>
          <cell r="E308" t="str">
            <v>AA</v>
          </cell>
          <cell r="F308" t="str">
            <v>1</v>
          </cell>
          <cell r="G308" t="str">
            <v>D</v>
          </cell>
          <cell r="H308" t="str">
            <v>A20</v>
          </cell>
          <cell r="I308" t="str">
            <v>9999</v>
          </cell>
          <cell r="J308">
            <v>0</v>
          </cell>
          <cell r="K308">
            <v>179</v>
          </cell>
          <cell r="L308">
            <v>0</v>
          </cell>
          <cell r="M308">
            <v>180</v>
          </cell>
          <cell r="N308">
            <v>0</v>
          </cell>
          <cell r="O308">
            <v>224</v>
          </cell>
          <cell r="P308">
            <v>0</v>
          </cell>
          <cell r="Q308">
            <v>0</v>
          </cell>
          <cell r="R308">
            <v>0</v>
          </cell>
          <cell r="S308">
            <v>0</v>
          </cell>
          <cell r="T308">
            <v>0</v>
          </cell>
          <cell r="U308">
            <v>0</v>
          </cell>
          <cell r="V308">
            <v>0</v>
          </cell>
          <cell r="W308">
            <v>583</v>
          </cell>
        </row>
        <row r="309">
          <cell r="A309">
            <v>2348</v>
          </cell>
          <cell r="B309" t="str">
            <v>2007</v>
          </cell>
          <cell r="C309" t="str">
            <v>59</v>
          </cell>
          <cell r="D309" t="str">
            <v>2849</v>
          </cell>
          <cell r="E309" t="str">
            <v>AA</v>
          </cell>
          <cell r="F309" t="str">
            <v>1</v>
          </cell>
          <cell r="G309" t="str">
            <v>D</v>
          </cell>
          <cell r="H309" t="str">
            <v>A20</v>
          </cell>
          <cell r="I309" t="str">
            <v>9999</v>
          </cell>
          <cell r="J309">
            <v>77</v>
          </cell>
          <cell r="K309">
            <v>220</v>
          </cell>
          <cell r="L309">
            <v>78</v>
          </cell>
          <cell r="M309">
            <v>219</v>
          </cell>
          <cell r="N309">
            <v>69</v>
          </cell>
          <cell r="O309">
            <v>239</v>
          </cell>
          <cell r="P309">
            <v>89</v>
          </cell>
          <cell r="Q309">
            <v>258</v>
          </cell>
          <cell r="R309">
            <v>0</v>
          </cell>
          <cell r="S309">
            <v>0</v>
          </cell>
          <cell r="T309">
            <v>0</v>
          </cell>
          <cell r="U309">
            <v>0</v>
          </cell>
          <cell r="V309">
            <v>313</v>
          </cell>
          <cell r="W309">
            <v>936</v>
          </cell>
        </row>
        <row r="310">
          <cell r="A310">
            <v>2408</v>
          </cell>
          <cell r="B310" t="str">
            <v>2007</v>
          </cell>
          <cell r="C310" t="str">
            <v>60</v>
          </cell>
          <cell r="D310" t="str">
            <v>2750</v>
          </cell>
          <cell r="E310" t="str">
            <v>AA</v>
          </cell>
          <cell r="F310" t="str">
            <v>1</v>
          </cell>
          <cell r="G310" t="str">
            <v>D</v>
          </cell>
          <cell r="H310" t="str">
            <v>A20</v>
          </cell>
          <cell r="I310" t="str">
            <v>9999</v>
          </cell>
          <cell r="J310">
            <v>0</v>
          </cell>
          <cell r="K310">
            <v>277</v>
          </cell>
          <cell r="L310">
            <v>0</v>
          </cell>
          <cell r="M310">
            <v>332</v>
          </cell>
          <cell r="N310">
            <v>0</v>
          </cell>
          <cell r="O310">
            <v>357</v>
          </cell>
          <cell r="P310">
            <v>0</v>
          </cell>
          <cell r="Q310">
            <v>389</v>
          </cell>
          <cell r="R310">
            <v>0</v>
          </cell>
          <cell r="S310">
            <v>0</v>
          </cell>
          <cell r="T310">
            <v>0</v>
          </cell>
          <cell r="U310">
            <v>0</v>
          </cell>
          <cell r="V310">
            <v>0</v>
          </cell>
          <cell r="W310">
            <v>1355</v>
          </cell>
        </row>
        <row r="311">
          <cell r="A311">
            <v>1579</v>
          </cell>
          <cell r="B311" t="str">
            <v>2007</v>
          </cell>
          <cell r="C311" t="str">
            <v>46</v>
          </cell>
          <cell r="D311" t="str">
            <v>2946</v>
          </cell>
          <cell r="E311" t="str">
            <v>AA</v>
          </cell>
          <cell r="F311" t="str">
            <v>1</v>
          </cell>
          <cell r="G311" t="str">
            <v>D</v>
          </cell>
          <cell r="H311" t="str">
            <v>A21</v>
          </cell>
          <cell r="I311" t="str">
            <v>9999</v>
          </cell>
          <cell r="J311">
            <v>0</v>
          </cell>
          <cell r="K311">
            <v>70</v>
          </cell>
          <cell r="L311">
            <v>0</v>
          </cell>
          <cell r="M311">
            <v>85</v>
          </cell>
          <cell r="N311">
            <v>0</v>
          </cell>
          <cell r="O311">
            <v>103</v>
          </cell>
          <cell r="P311">
            <v>0</v>
          </cell>
          <cell r="Q311">
            <v>94</v>
          </cell>
          <cell r="R311">
            <v>0</v>
          </cell>
          <cell r="S311">
            <v>0</v>
          </cell>
          <cell r="T311">
            <v>0</v>
          </cell>
          <cell r="U311">
            <v>0</v>
          </cell>
          <cell r="V311">
            <v>0</v>
          </cell>
          <cell r="W311">
            <v>352</v>
          </cell>
        </row>
        <row r="312">
          <cell r="A312">
            <v>1109</v>
          </cell>
          <cell r="B312" t="str">
            <v>2007</v>
          </cell>
          <cell r="C312" t="str">
            <v>28</v>
          </cell>
          <cell r="D312" t="str">
            <v>2668</v>
          </cell>
          <cell r="E312" t="str">
            <v>AA</v>
          </cell>
          <cell r="F312" t="str">
            <v>1</v>
          </cell>
          <cell r="G312" t="str">
            <v>D</v>
          </cell>
          <cell r="H312" t="str">
            <v>A22</v>
          </cell>
          <cell r="I312" t="str">
            <v>9999</v>
          </cell>
          <cell r="J312">
            <v>188</v>
          </cell>
          <cell r="K312">
            <v>135</v>
          </cell>
          <cell r="L312">
            <v>0</v>
          </cell>
          <cell r="M312">
            <v>0</v>
          </cell>
          <cell r="N312">
            <v>0</v>
          </cell>
          <cell r="O312">
            <v>0</v>
          </cell>
          <cell r="P312">
            <v>0</v>
          </cell>
          <cell r="Q312">
            <v>0</v>
          </cell>
          <cell r="R312">
            <v>0</v>
          </cell>
          <cell r="S312">
            <v>0</v>
          </cell>
          <cell r="T312">
            <v>0</v>
          </cell>
          <cell r="U312">
            <v>0</v>
          </cell>
          <cell r="V312">
            <v>188</v>
          </cell>
          <cell r="W312">
            <v>135</v>
          </cell>
        </row>
        <row r="313">
          <cell r="A313">
            <v>1595</v>
          </cell>
          <cell r="B313" t="str">
            <v>2007</v>
          </cell>
          <cell r="C313" t="str">
            <v>47</v>
          </cell>
          <cell r="D313" t="str">
            <v>2953</v>
          </cell>
          <cell r="E313" t="str">
            <v>AA</v>
          </cell>
          <cell r="F313" t="str">
            <v>1</v>
          </cell>
          <cell r="G313" t="str">
            <v>D</v>
          </cell>
          <cell r="H313" t="str">
            <v>A22</v>
          </cell>
          <cell r="I313" t="str">
            <v>9999</v>
          </cell>
          <cell r="J313">
            <v>180</v>
          </cell>
          <cell r="K313">
            <v>400</v>
          </cell>
          <cell r="L313">
            <v>189</v>
          </cell>
          <cell r="M313">
            <v>379</v>
          </cell>
          <cell r="N313">
            <v>171</v>
          </cell>
          <cell r="O313">
            <v>405</v>
          </cell>
          <cell r="P313">
            <v>166</v>
          </cell>
          <cell r="Q313">
            <v>414</v>
          </cell>
          <cell r="R313">
            <v>0</v>
          </cell>
          <cell r="S313">
            <v>0</v>
          </cell>
          <cell r="T313">
            <v>0</v>
          </cell>
          <cell r="U313">
            <v>0</v>
          </cell>
          <cell r="V313">
            <v>706</v>
          </cell>
          <cell r="W313">
            <v>1598</v>
          </cell>
        </row>
        <row r="314">
          <cell r="A314">
            <v>1601</v>
          </cell>
          <cell r="B314" t="str">
            <v>2007</v>
          </cell>
          <cell r="C314" t="str">
            <v>47</v>
          </cell>
          <cell r="D314" t="str">
            <v>2953</v>
          </cell>
          <cell r="E314" t="str">
            <v>AA</v>
          </cell>
          <cell r="F314" t="str">
            <v>2</v>
          </cell>
          <cell r="G314" t="str">
            <v>D</v>
          </cell>
          <cell r="H314" t="str">
            <v>A22</v>
          </cell>
          <cell r="I314" t="str">
            <v>9999</v>
          </cell>
          <cell r="J314">
            <v>3</v>
          </cell>
          <cell r="K314">
            <v>2</v>
          </cell>
          <cell r="L314">
            <v>0</v>
          </cell>
          <cell r="M314">
            <v>1</v>
          </cell>
          <cell r="N314">
            <v>7</v>
          </cell>
          <cell r="O314">
            <v>9</v>
          </cell>
          <cell r="P314">
            <v>11</v>
          </cell>
          <cell r="Q314">
            <v>8</v>
          </cell>
          <cell r="R314">
            <v>0</v>
          </cell>
          <cell r="S314">
            <v>0</v>
          </cell>
          <cell r="T314">
            <v>0</v>
          </cell>
          <cell r="U314">
            <v>0</v>
          </cell>
          <cell r="V314">
            <v>21</v>
          </cell>
          <cell r="W314">
            <v>20</v>
          </cell>
        </row>
        <row r="315">
          <cell r="A315">
            <v>1686</v>
          </cell>
          <cell r="B315" t="str">
            <v>2007</v>
          </cell>
          <cell r="C315" t="str">
            <v>50</v>
          </cell>
          <cell r="D315" t="str">
            <v>2199</v>
          </cell>
          <cell r="E315" t="str">
            <v>AA</v>
          </cell>
          <cell r="F315" t="str">
            <v>1</v>
          </cell>
          <cell r="G315" t="str">
            <v>D</v>
          </cell>
          <cell r="H315" t="str">
            <v>A23</v>
          </cell>
          <cell r="I315" t="str">
            <v>9999</v>
          </cell>
          <cell r="J315">
            <v>104</v>
          </cell>
          <cell r="K315">
            <v>49</v>
          </cell>
          <cell r="L315">
            <v>104</v>
          </cell>
          <cell r="M315">
            <v>42</v>
          </cell>
          <cell r="N315">
            <v>74</v>
          </cell>
          <cell r="O315">
            <v>37</v>
          </cell>
          <cell r="P315">
            <v>109</v>
          </cell>
          <cell r="Q315">
            <v>44</v>
          </cell>
          <cell r="R315">
            <v>0</v>
          </cell>
          <cell r="S315">
            <v>0</v>
          </cell>
          <cell r="T315">
            <v>0</v>
          </cell>
          <cell r="U315">
            <v>0</v>
          </cell>
          <cell r="V315">
            <v>391</v>
          </cell>
          <cell r="W315">
            <v>172</v>
          </cell>
        </row>
        <row r="316">
          <cell r="A316">
            <v>1690</v>
          </cell>
          <cell r="B316" t="str">
            <v>2007</v>
          </cell>
          <cell r="C316" t="str">
            <v>50</v>
          </cell>
          <cell r="D316" t="str">
            <v>2199</v>
          </cell>
          <cell r="E316" t="str">
            <v>AA</v>
          </cell>
          <cell r="F316" t="str">
            <v>2</v>
          </cell>
          <cell r="G316" t="str">
            <v>D</v>
          </cell>
          <cell r="H316" t="str">
            <v>A23</v>
          </cell>
          <cell r="I316" t="str">
            <v>9999</v>
          </cell>
          <cell r="J316">
            <v>51</v>
          </cell>
          <cell r="K316">
            <v>27</v>
          </cell>
          <cell r="L316">
            <v>67</v>
          </cell>
          <cell r="M316">
            <v>17</v>
          </cell>
          <cell r="N316">
            <v>60</v>
          </cell>
          <cell r="O316">
            <v>20</v>
          </cell>
          <cell r="P316">
            <v>79</v>
          </cell>
          <cell r="Q316">
            <v>19</v>
          </cell>
          <cell r="R316">
            <v>0</v>
          </cell>
          <cell r="S316">
            <v>0</v>
          </cell>
          <cell r="T316">
            <v>0</v>
          </cell>
          <cell r="U316">
            <v>0</v>
          </cell>
          <cell r="V316">
            <v>257</v>
          </cell>
          <cell r="W316">
            <v>83</v>
          </cell>
        </row>
        <row r="317">
          <cell r="A317">
            <v>803</v>
          </cell>
          <cell r="B317" t="str">
            <v>2007</v>
          </cell>
          <cell r="C317" t="str">
            <v>23</v>
          </cell>
          <cell r="D317" t="str">
            <v>2464</v>
          </cell>
          <cell r="E317" t="str">
            <v>AA</v>
          </cell>
          <cell r="F317" t="str">
            <v>1</v>
          </cell>
          <cell r="G317" t="str">
            <v>D</v>
          </cell>
          <cell r="H317" t="str">
            <v>A24</v>
          </cell>
          <cell r="I317" t="str">
            <v>9999</v>
          </cell>
          <cell r="J317">
            <v>147</v>
          </cell>
          <cell r="K317">
            <v>207</v>
          </cell>
          <cell r="L317">
            <v>158</v>
          </cell>
          <cell r="M317">
            <v>189</v>
          </cell>
          <cell r="N317">
            <v>157</v>
          </cell>
          <cell r="O317">
            <v>187</v>
          </cell>
          <cell r="P317">
            <v>168</v>
          </cell>
          <cell r="Q317">
            <v>175</v>
          </cell>
          <cell r="V317">
            <v>630</v>
          </cell>
          <cell r="W317">
            <v>758</v>
          </cell>
        </row>
        <row r="318">
          <cell r="A318">
            <v>2158</v>
          </cell>
          <cell r="B318" t="str">
            <v>2007</v>
          </cell>
          <cell r="C318" t="str">
            <v>54</v>
          </cell>
          <cell r="D318" t="str">
            <v>2635</v>
          </cell>
          <cell r="E318" t="str">
            <v>AA</v>
          </cell>
          <cell r="F318" t="str">
            <v>1</v>
          </cell>
          <cell r="G318" t="str">
            <v>D</v>
          </cell>
          <cell r="H318" t="str">
            <v>A25</v>
          </cell>
          <cell r="I318" t="str">
            <v>9999</v>
          </cell>
          <cell r="J318">
            <v>0</v>
          </cell>
          <cell r="K318">
            <v>149</v>
          </cell>
          <cell r="L318">
            <v>0</v>
          </cell>
          <cell r="M318">
            <v>166</v>
          </cell>
          <cell r="N318">
            <v>0</v>
          </cell>
          <cell r="O318">
            <v>164</v>
          </cell>
          <cell r="P318">
            <v>0</v>
          </cell>
          <cell r="Q318">
            <v>150</v>
          </cell>
          <cell r="R318">
            <v>0</v>
          </cell>
          <cell r="S318">
            <v>0</v>
          </cell>
          <cell r="T318">
            <v>0</v>
          </cell>
          <cell r="U318">
            <v>0</v>
          </cell>
          <cell r="V318">
            <v>0</v>
          </cell>
          <cell r="W318">
            <v>629</v>
          </cell>
        </row>
        <row r="319">
          <cell r="A319">
            <v>266</v>
          </cell>
          <cell r="B319" t="str">
            <v>2007</v>
          </cell>
          <cell r="C319" t="str">
            <v>11</v>
          </cell>
          <cell r="D319" t="str">
            <v>2153</v>
          </cell>
          <cell r="E319" t="str">
            <v>AA</v>
          </cell>
          <cell r="F319" t="str">
            <v>1</v>
          </cell>
          <cell r="G319" t="str">
            <v>D</v>
          </cell>
          <cell r="H319" t="str">
            <v>A26</v>
          </cell>
          <cell r="I319" t="str">
            <v>9999</v>
          </cell>
          <cell r="J319">
            <v>42</v>
          </cell>
          <cell r="K319">
            <v>100</v>
          </cell>
          <cell r="L319">
            <v>62</v>
          </cell>
          <cell r="M319">
            <v>75</v>
          </cell>
          <cell r="N319">
            <v>43</v>
          </cell>
          <cell r="O319">
            <v>86</v>
          </cell>
          <cell r="P319">
            <v>44</v>
          </cell>
          <cell r="Q319">
            <v>77</v>
          </cell>
          <cell r="R319">
            <v>0</v>
          </cell>
          <cell r="S319">
            <v>0</v>
          </cell>
          <cell r="T319">
            <v>0</v>
          </cell>
          <cell r="U319">
            <v>0</v>
          </cell>
          <cell r="V319">
            <v>191</v>
          </cell>
          <cell r="W319">
            <v>338</v>
          </cell>
        </row>
        <row r="320">
          <cell r="A320">
            <v>625</v>
          </cell>
          <cell r="B320" t="str">
            <v>2007</v>
          </cell>
          <cell r="C320" t="str">
            <v>14</v>
          </cell>
          <cell r="D320" t="str">
            <v>2365</v>
          </cell>
          <cell r="E320" t="str">
            <v>AA</v>
          </cell>
          <cell r="F320" t="str">
            <v>1</v>
          </cell>
          <cell r="G320" t="str">
            <v>D</v>
          </cell>
          <cell r="H320" t="str">
            <v>A27</v>
          </cell>
          <cell r="I320" t="str">
            <v>9999</v>
          </cell>
          <cell r="J320">
            <v>34</v>
          </cell>
          <cell r="K320">
            <v>19</v>
          </cell>
          <cell r="L320">
            <v>63</v>
          </cell>
          <cell r="M320">
            <v>25</v>
          </cell>
          <cell r="N320">
            <v>67</v>
          </cell>
          <cell r="O320">
            <v>45</v>
          </cell>
          <cell r="P320">
            <v>49</v>
          </cell>
          <cell r="Q320">
            <v>27</v>
          </cell>
          <cell r="R320">
            <v>0</v>
          </cell>
          <cell r="S320">
            <v>0</v>
          </cell>
          <cell r="T320">
            <v>0</v>
          </cell>
          <cell r="U320">
            <v>0</v>
          </cell>
          <cell r="V320">
            <v>213</v>
          </cell>
          <cell r="W320">
            <v>116</v>
          </cell>
        </row>
        <row r="321">
          <cell r="A321">
            <v>429</v>
          </cell>
          <cell r="B321" t="str">
            <v>2007</v>
          </cell>
          <cell r="C321" t="str">
            <v>13</v>
          </cell>
          <cell r="D321" t="str">
            <v>1149</v>
          </cell>
          <cell r="E321" t="str">
            <v>AA</v>
          </cell>
          <cell r="F321" t="str">
            <v>1</v>
          </cell>
          <cell r="G321" t="str">
            <v>D</v>
          </cell>
          <cell r="H321" t="str">
            <v>A28</v>
          </cell>
          <cell r="I321" t="str">
            <v>9999</v>
          </cell>
          <cell r="J321">
            <v>609</v>
          </cell>
          <cell r="K321">
            <v>324</v>
          </cell>
          <cell r="L321">
            <v>692</v>
          </cell>
          <cell r="M321">
            <v>319</v>
          </cell>
          <cell r="N321">
            <v>623</v>
          </cell>
          <cell r="O321">
            <v>308</v>
          </cell>
          <cell r="P321">
            <v>0</v>
          </cell>
          <cell r="Q321">
            <v>0</v>
          </cell>
          <cell r="R321">
            <v>0</v>
          </cell>
          <cell r="S321">
            <v>0</v>
          </cell>
          <cell r="T321">
            <v>0</v>
          </cell>
          <cell r="U321">
            <v>0</v>
          </cell>
          <cell r="V321">
            <v>1924</v>
          </cell>
          <cell r="W321">
            <v>951</v>
          </cell>
        </row>
        <row r="322">
          <cell r="A322">
            <v>759</v>
          </cell>
          <cell r="B322" t="str">
            <v>2007</v>
          </cell>
          <cell r="C322" t="str">
            <v>21</v>
          </cell>
          <cell r="D322" t="str">
            <v>2433</v>
          </cell>
          <cell r="E322" t="str">
            <v>AA</v>
          </cell>
          <cell r="F322" t="str">
            <v>1</v>
          </cell>
          <cell r="G322" t="str">
            <v>D</v>
          </cell>
          <cell r="H322" t="str">
            <v>A29</v>
          </cell>
          <cell r="I322" t="str">
            <v>9999</v>
          </cell>
          <cell r="K322">
            <v>64</v>
          </cell>
          <cell r="M322">
            <v>114</v>
          </cell>
          <cell r="O322">
            <v>51</v>
          </cell>
          <cell r="W322">
            <v>229</v>
          </cell>
        </row>
        <row r="323">
          <cell r="A323">
            <v>225</v>
          </cell>
          <cell r="B323" t="str">
            <v>2007</v>
          </cell>
          <cell r="C323" t="str">
            <v>10</v>
          </cell>
          <cell r="D323" t="str">
            <v>1140</v>
          </cell>
          <cell r="E323" t="str">
            <v>AA</v>
          </cell>
          <cell r="F323" t="str">
            <v>1</v>
          </cell>
          <cell r="G323" t="str">
            <v>D</v>
          </cell>
          <cell r="H323" t="str">
            <v>A30</v>
          </cell>
          <cell r="I323" t="str">
            <v>9999</v>
          </cell>
          <cell r="J323">
            <v>0</v>
          </cell>
          <cell r="K323">
            <v>67</v>
          </cell>
          <cell r="L323">
            <v>0</v>
          </cell>
          <cell r="M323">
            <v>80</v>
          </cell>
          <cell r="N323">
            <v>0</v>
          </cell>
          <cell r="O323">
            <v>84</v>
          </cell>
          <cell r="P323">
            <v>0</v>
          </cell>
          <cell r="Q323">
            <v>0</v>
          </cell>
          <cell r="R323">
            <v>0</v>
          </cell>
          <cell r="S323">
            <v>0</v>
          </cell>
          <cell r="T323">
            <v>0</v>
          </cell>
          <cell r="U323">
            <v>0</v>
          </cell>
          <cell r="V323">
            <v>0</v>
          </cell>
          <cell r="W323">
            <v>231</v>
          </cell>
        </row>
        <row r="324">
          <cell r="A324">
            <v>484</v>
          </cell>
          <cell r="B324" t="str">
            <v>2007</v>
          </cell>
          <cell r="C324" t="str">
            <v>13</v>
          </cell>
          <cell r="D324" t="str">
            <v>2297</v>
          </cell>
          <cell r="E324" t="str">
            <v>AA</v>
          </cell>
          <cell r="F324" t="str">
            <v>1</v>
          </cell>
          <cell r="G324" t="str">
            <v>D</v>
          </cell>
          <cell r="H324" t="str">
            <v>A31</v>
          </cell>
          <cell r="I324" t="str">
            <v>9999</v>
          </cell>
          <cell r="J324">
            <v>113</v>
          </cell>
          <cell r="K324">
            <v>210</v>
          </cell>
          <cell r="L324">
            <v>60</v>
          </cell>
          <cell r="M324">
            <v>164</v>
          </cell>
          <cell r="N324">
            <v>46</v>
          </cell>
          <cell r="O324">
            <v>150</v>
          </cell>
          <cell r="P324">
            <v>0</v>
          </cell>
          <cell r="Q324">
            <v>0</v>
          </cell>
          <cell r="R324">
            <v>0</v>
          </cell>
          <cell r="S324">
            <v>0</v>
          </cell>
          <cell r="T324">
            <v>0</v>
          </cell>
          <cell r="U324">
            <v>0</v>
          </cell>
          <cell r="V324">
            <v>219</v>
          </cell>
          <cell r="W324">
            <v>524</v>
          </cell>
        </row>
        <row r="325">
          <cell r="A325">
            <v>1335</v>
          </cell>
          <cell r="B325" t="str">
            <v>2007</v>
          </cell>
          <cell r="C325" t="str">
            <v>35</v>
          </cell>
          <cell r="D325" t="str">
            <v>2764</v>
          </cell>
          <cell r="E325" t="str">
            <v>AA</v>
          </cell>
          <cell r="F325" t="str">
            <v>1</v>
          </cell>
          <cell r="G325" t="str">
            <v>D</v>
          </cell>
          <cell r="H325" t="str">
            <v>A32</v>
          </cell>
          <cell r="I325" t="str">
            <v>9999</v>
          </cell>
          <cell r="J325">
            <v>26</v>
          </cell>
          <cell r="K325">
            <v>39</v>
          </cell>
          <cell r="L325">
            <v>19</v>
          </cell>
          <cell r="M325">
            <v>54</v>
          </cell>
          <cell r="N325">
            <v>12</v>
          </cell>
          <cell r="O325">
            <v>48</v>
          </cell>
          <cell r="P325">
            <v>0</v>
          </cell>
          <cell r="Q325">
            <v>0</v>
          </cell>
          <cell r="R325">
            <v>0</v>
          </cell>
          <cell r="S325">
            <v>0</v>
          </cell>
          <cell r="T325">
            <v>0</v>
          </cell>
          <cell r="U325">
            <v>0</v>
          </cell>
          <cell r="V325">
            <v>57</v>
          </cell>
          <cell r="W325">
            <v>141</v>
          </cell>
        </row>
        <row r="326">
          <cell r="A326">
            <v>768</v>
          </cell>
          <cell r="B326" t="str">
            <v>2007</v>
          </cell>
          <cell r="C326" t="str">
            <v>21</v>
          </cell>
          <cell r="D326" t="str">
            <v>2436</v>
          </cell>
          <cell r="E326" t="str">
            <v>AA</v>
          </cell>
          <cell r="F326" t="str">
            <v>1</v>
          </cell>
          <cell r="G326" t="str">
            <v>D</v>
          </cell>
          <cell r="H326" t="str">
            <v>A34</v>
          </cell>
          <cell r="I326" t="str">
            <v>9999</v>
          </cell>
          <cell r="J326">
            <v>26</v>
          </cell>
          <cell r="K326">
            <v>34</v>
          </cell>
          <cell r="L326">
            <v>0</v>
          </cell>
          <cell r="M326">
            <v>44</v>
          </cell>
          <cell r="N326">
            <v>0</v>
          </cell>
          <cell r="O326">
            <v>35</v>
          </cell>
          <cell r="P326">
            <v>0</v>
          </cell>
          <cell r="Q326">
            <v>0</v>
          </cell>
          <cell r="R326">
            <v>0</v>
          </cell>
          <cell r="S326">
            <v>0</v>
          </cell>
          <cell r="T326">
            <v>0</v>
          </cell>
          <cell r="U326">
            <v>0</v>
          </cell>
          <cell r="V326">
            <v>26</v>
          </cell>
          <cell r="W326">
            <v>113</v>
          </cell>
        </row>
        <row r="327">
          <cell r="A327">
            <v>1514</v>
          </cell>
          <cell r="B327" t="str">
            <v>2007</v>
          </cell>
          <cell r="C327" t="str">
            <v>43</v>
          </cell>
          <cell r="D327" t="str">
            <v>2905</v>
          </cell>
          <cell r="E327" t="str">
            <v>AA</v>
          </cell>
          <cell r="F327" t="str">
            <v>1</v>
          </cell>
          <cell r="G327" t="str">
            <v>D</v>
          </cell>
          <cell r="H327" t="str">
            <v>A35</v>
          </cell>
          <cell r="I327" t="str">
            <v>9999</v>
          </cell>
          <cell r="J327">
            <v>0</v>
          </cell>
          <cell r="K327">
            <v>48</v>
          </cell>
          <cell r="L327">
            <v>0</v>
          </cell>
          <cell r="M327">
            <v>44</v>
          </cell>
          <cell r="N327">
            <v>0</v>
          </cell>
          <cell r="O327">
            <v>0</v>
          </cell>
          <cell r="P327">
            <v>0</v>
          </cell>
          <cell r="Q327">
            <v>0</v>
          </cell>
          <cell r="R327">
            <v>0</v>
          </cell>
          <cell r="S327">
            <v>0</v>
          </cell>
          <cell r="T327">
            <v>0</v>
          </cell>
          <cell r="U327">
            <v>0</v>
          </cell>
          <cell r="V327">
            <v>0</v>
          </cell>
          <cell r="W327">
            <v>92</v>
          </cell>
        </row>
        <row r="328">
          <cell r="A328">
            <v>319</v>
          </cell>
          <cell r="B328" t="str">
            <v>2007</v>
          </cell>
          <cell r="C328" t="str">
            <v>11</v>
          </cell>
          <cell r="D328" t="str">
            <v>2257</v>
          </cell>
          <cell r="E328" t="str">
            <v>AA</v>
          </cell>
          <cell r="F328" t="str">
            <v>1</v>
          </cell>
          <cell r="G328" t="str">
            <v>D</v>
          </cell>
          <cell r="H328" t="str">
            <v>A36</v>
          </cell>
          <cell r="I328" t="str">
            <v>9999</v>
          </cell>
          <cell r="J328">
            <v>119</v>
          </cell>
          <cell r="K328">
            <v>213</v>
          </cell>
          <cell r="L328">
            <v>117</v>
          </cell>
          <cell r="M328">
            <v>214</v>
          </cell>
          <cell r="N328">
            <v>0</v>
          </cell>
          <cell r="O328">
            <v>0</v>
          </cell>
          <cell r="P328">
            <v>0</v>
          </cell>
          <cell r="Q328">
            <v>0</v>
          </cell>
          <cell r="R328">
            <v>0</v>
          </cell>
          <cell r="S328">
            <v>0</v>
          </cell>
          <cell r="T328">
            <v>0</v>
          </cell>
          <cell r="U328">
            <v>0</v>
          </cell>
          <cell r="V328">
            <v>236</v>
          </cell>
          <cell r="W328">
            <v>427</v>
          </cell>
        </row>
        <row r="329">
          <cell r="A329">
            <v>279</v>
          </cell>
          <cell r="B329" t="str">
            <v>2007</v>
          </cell>
          <cell r="C329" t="str">
            <v>11</v>
          </cell>
          <cell r="D329" t="str">
            <v>2156</v>
          </cell>
          <cell r="E329" t="str">
            <v>AA</v>
          </cell>
          <cell r="F329" t="str">
            <v>1</v>
          </cell>
          <cell r="G329" t="str">
            <v>D</v>
          </cell>
          <cell r="H329" t="str">
            <v>A37</v>
          </cell>
          <cell r="I329" t="str">
            <v>9999</v>
          </cell>
          <cell r="J329">
            <v>48</v>
          </cell>
          <cell r="K329">
            <v>165</v>
          </cell>
          <cell r="L329">
            <v>0</v>
          </cell>
          <cell r="M329">
            <v>0</v>
          </cell>
          <cell r="N329">
            <v>0</v>
          </cell>
          <cell r="O329">
            <v>0</v>
          </cell>
          <cell r="P329">
            <v>0</v>
          </cell>
          <cell r="Q329">
            <v>0</v>
          </cell>
          <cell r="R329">
            <v>0</v>
          </cell>
          <cell r="S329">
            <v>0</v>
          </cell>
          <cell r="T329">
            <v>0</v>
          </cell>
          <cell r="U329">
            <v>0</v>
          </cell>
          <cell r="V329">
            <v>48</v>
          </cell>
          <cell r="W329">
            <v>165</v>
          </cell>
        </row>
        <row r="330">
          <cell r="A330">
            <v>1031</v>
          </cell>
          <cell r="B330" t="str">
            <v>2007</v>
          </cell>
          <cell r="C330" t="str">
            <v>27</v>
          </cell>
          <cell r="D330" t="str">
            <v>2613</v>
          </cell>
          <cell r="E330" t="str">
            <v>AA</v>
          </cell>
          <cell r="F330" t="str">
            <v>1</v>
          </cell>
          <cell r="G330" t="str">
            <v>D</v>
          </cell>
          <cell r="H330" t="str">
            <v>A37</v>
          </cell>
          <cell r="I330" t="str">
            <v>9999</v>
          </cell>
          <cell r="J330">
            <v>169</v>
          </cell>
          <cell r="K330">
            <v>130</v>
          </cell>
          <cell r="L330">
            <v>0</v>
          </cell>
          <cell r="M330">
            <v>0</v>
          </cell>
          <cell r="N330">
            <v>0</v>
          </cell>
          <cell r="O330">
            <v>0</v>
          </cell>
          <cell r="P330">
            <v>0</v>
          </cell>
          <cell r="Q330">
            <v>0</v>
          </cell>
          <cell r="R330">
            <v>0</v>
          </cell>
          <cell r="S330">
            <v>0</v>
          </cell>
          <cell r="T330">
            <v>0</v>
          </cell>
          <cell r="U330">
            <v>0</v>
          </cell>
          <cell r="V330">
            <v>169</v>
          </cell>
          <cell r="W330">
            <v>130</v>
          </cell>
        </row>
        <row r="331">
          <cell r="A331">
            <v>1555</v>
          </cell>
          <cell r="B331" t="str">
            <v>2007</v>
          </cell>
          <cell r="C331" t="str">
            <v>45</v>
          </cell>
          <cell r="D331" t="str">
            <v>2931</v>
          </cell>
          <cell r="E331" t="str">
            <v>AA</v>
          </cell>
          <cell r="F331" t="str">
            <v>1</v>
          </cell>
          <cell r="G331" t="str">
            <v>D</v>
          </cell>
          <cell r="H331" t="str">
            <v>A37</v>
          </cell>
          <cell r="I331" t="str">
            <v>9999</v>
          </cell>
          <cell r="J331">
            <v>27</v>
          </cell>
          <cell r="K331">
            <v>60</v>
          </cell>
          <cell r="L331">
            <v>28</v>
          </cell>
          <cell r="M331">
            <v>47</v>
          </cell>
          <cell r="N331">
            <v>0</v>
          </cell>
          <cell r="O331">
            <v>1</v>
          </cell>
          <cell r="P331">
            <v>0</v>
          </cell>
          <cell r="Q331">
            <v>0</v>
          </cell>
          <cell r="R331">
            <v>0</v>
          </cell>
          <cell r="S331">
            <v>0</v>
          </cell>
          <cell r="T331">
            <v>0</v>
          </cell>
          <cell r="U331">
            <v>0</v>
          </cell>
          <cell r="V331">
            <v>55</v>
          </cell>
          <cell r="W331">
            <v>108</v>
          </cell>
        </row>
        <row r="332">
          <cell r="A332">
            <v>155</v>
          </cell>
          <cell r="B332" t="str">
            <v>2007</v>
          </cell>
          <cell r="C332" t="str">
            <v>08</v>
          </cell>
          <cell r="D332" t="str">
            <v>0408</v>
          </cell>
          <cell r="E332" t="str">
            <v>AA</v>
          </cell>
          <cell r="F332" t="str">
            <v>1</v>
          </cell>
          <cell r="G332" t="str">
            <v>D</v>
          </cell>
          <cell r="H332" t="str">
            <v>A38</v>
          </cell>
          <cell r="I332" t="str">
            <v>9999</v>
          </cell>
          <cell r="J332">
            <v>95</v>
          </cell>
          <cell r="K332">
            <v>172</v>
          </cell>
          <cell r="L332">
            <v>0</v>
          </cell>
          <cell r="M332">
            <v>0</v>
          </cell>
          <cell r="N332">
            <v>0</v>
          </cell>
          <cell r="O332">
            <v>0</v>
          </cell>
          <cell r="P332">
            <v>0</v>
          </cell>
          <cell r="Q332">
            <v>0</v>
          </cell>
          <cell r="R332">
            <v>0</v>
          </cell>
          <cell r="S332">
            <v>0</v>
          </cell>
          <cell r="T332">
            <v>0</v>
          </cell>
          <cell r="U332">
            <v>0</v>
          </cell>
          <cell r="V332">
            <v>95</v>
          </cell>
          <cell r="W332">
            <v>172</v>
          </cell>
        </row>
        <row r="333">
          <cell r="A333">
            <v>1895</v>
          </cell>
          <cell r="B333" t="str">
            <v>2007</v>
          </cell>
          <cell r="C333" t="str">
            <v>50</v>
          </cell>
          <cell r="D333" t="str">
            <v>2346</v>
          </cell>
          <cell r="E333" t="str">
            <v>AA</v>
          </cell>
          <cell r="F333" t="str">
            <v>1</v>
          </cell>
          <cell r="G333" t="str">
            <v>D</v>
          </cell>
          <cell r="H333" t="str">
            <v>A39</v>
          </cell>
          <cell r="I333" t="str">
            <v>9999</v>
          </cell>
          <cell r="J333">
            <v>59</v>
          </cell>
          <cell r="K333">
            <v>55</v>
          </cell>
          <cell r="L333">
            <v>0</v>
          </cell>
          <cell r="M333">
            <v>0</v>
          </cell>
          <cell r="N333">
            <v>0</v>
          </cell>
          <cell r="O333">
            <v>0</v>
          </cell>
          <cell r="P333">
            <v>0</v>
          </cell>
          <cell r="Q333">
            <v>0</v>
          </cell>
          <cell r="R333">
            <v>0</v>
          </cell>
          <cell r="S333">
            <v>0</v>
          </cell>
          <cell r="T333">
            <v>0</v>
          </cell>
          <cell r="U333">
            <v>0</v>
          </cell>
          <cell r="V333">
            <v>59</v>
          </cell>
          <cell r="W333">
            <v>55</v>
          </cell>
        </row>
        <row r="334">
          <cell r="A334">
            <v>1873</v>
          </cell>
          <cell r="B334" t="str">
            <v>2007</v>
          </cell>
          <cell r="C334" t="str">
            <v>50</v>
          </cell>
          <cell r="D334" t="str">
            <v>2259</v>
          </cell>
          <cell r="E334" t="str">
            <v>AA</v>
          </cell>
          <cell r="F334" t="str">
            <v>1</v>
          </cell>
          <cell r="G334" t="str">
            <v>D</v>
          </cell>
          <cell r="H334" t="str">
            <v>A40</v>
          </cell>
          <cell r="I334" t="str">
            <v>9999</v>
          </cell>
          <cell r="J334">
            <v>423</v>
          </cell>
          <cell r="K334">
            <v>504</v>
          </cell>
          <cell r="L334">
            <v>0</v>
          </cell>
          <cell r="M334">
            <v>0</v>
          </cell>
          <cell r="N334">
            <v>0</v>
          </cell>
          <cell r="O334">
            <v>0</v>
          </cell>
          <cell r="P334">
            <v>0</v>
          </cell>
          <cell r="Q334">
            <v>0</v>
          </cell>
          <cell r="R334">
            <v>0</v>
          </cell>
          <cell r="S334">
            <v>0</v>
          </cell>
          <cell r="T334">
            <v>0</v>
          </cell>
          <cell r="U334">
            <v>0</v>
          </cell>
          <cell r="V334">
            <v>423</v>
          </cell>
          <cell r="W334">
            <v>504</v>
          </cell>
        </row>
        <row r="335">
          <cell r="A335">
            <v>539</v>
          </cell>
          <cell r="B335" t="str">
            <v>2007</v>
          </cell>
          <cell r="C335" t="str">
            <v>13</v>
          </cell>
          <cell r="D335" t="str">
            <v>2314</v>
          </cell>
          <cell r="E335" t="str">
            <v>AA</v>
          </cell>
          <cell r="F335" t="str">
            <v>1</v>
          </cell>
          <cell r="G335" t="str">
            <v>D</v>
          </cell>
          <cell r="H335" t="str">
            <v>A41</v>
          </cell>
          <cell r="I335" t="str">
            <v>9999</v>
          </cell>
          <cell r="J335">
            <v>123</v>
          </cell>
          <cell r="K335">
            <v>71</v>
          </cell>
          <cell r="L335">
            <v>0</v>
          </cell>
          <cell r="M335">
            <v>0</v>
          </cell>
          <cell r="N335">
            <v>0</v>
          </cell>
          <cell r="O335">
            <v>0</v>
          </cell>
          <cell r="P335">
            <v>0</v>
          </cell>
          <cell r="Q335">
            <v>0</v>
          </cell>
          <cell r="R335">
            <v>0</v>
          </cell>
          <cell r="S335">
            <v>0</v>
          </cell>
          <cell r="T335">
            <v>0</v>
          </cell>
          <cell r="U335">
            <v>0</v>
          </cell>
          <cell r="V335">
            <v>123</v>
          </cell>
          <cell r="W335">
            <v>71</v>
          </cell>
        </row>
        <row r="336">
          <cell r="A336">
            <v>56</v>
          </cell>
          <cell r="B336" t="str">
            <v>2007</v>
          </cell>
          <cell r="C336" t="str">
            <v>02</v>
          </cell>
          <cell r="D336" t="str">
            <v>2039</v>
          </cell>
          <cell r="E336" t="str">
            <v>AA</v>
          </cell>
          <cell r="F336" t="str">
            <v>1</v>
          </cell>
          <cell r="G336" t="str">
            <v>D</v>
          </cell>
          <cell r="H336" t="str">
            <v>C01</v>
          </cell>
          <cell r="I336" t="str">
            <v>9999</v>
          </cell>
          <cell r="J336">
            <v>99</v>
          </cell>
          <cell r="K336">
            <v>21</v>
          </cell>
          <cell r="L336">
            <v>117</v>
          </cell>
          <cell r="M336">
            <v>38</v>
          </cell>
          <cell r="N336">
            <v>186</v>
          </cell>
          <cell r="O336">
            <v>47</v>
          </cell>
          <cell r="P336">
            <v>196</v>
          </cell>
          <cell r="Q336">
            <v>65</v>
          </cell>
          <cell r="R336">
            <v>0</v>
          </cell>
          <cell r="S336">
            <v>0</v>
          </cell>
          <cell r="T336">
            <v>0</v>
          </cell>
          <cell r="U336">
            <v>0</v>
          </cell>
          <cell r="V336">
            <v>598</v>
          </cell>
          <cell r="W336">
            <v>171</v>
          </cell>
        </row>
        <row r="337">
          <cell r="A337">
            <v>177</v>
          </cell>
          <cell r="B337" t="str">
            <v>2007</v>
          </cell>
          <cell r="C337" t="str">
            <v>08</v>
          </cell>
          <cell r="D337" t="str">
            <v>2114</v>
          </cell>
          <cell r="E337" t="str">
            <v>AA</v>
          </cell>
          <cell r="F337" t="str">
            <v>1</v>
          </cell>
          <cell r="G337" t="str">
            <v>D</v>
          </cell>
          <cell r="H337" t="str">
            <v>C01</v>
          </cell>
          <cell r="I337" t="str">
            <v>9999</v>
          </cell>
          <cell r="J337">
            <v>207</v>
          </cell>
          <cell r="K337">
            <v>90</v>
          </cell>
          <cell r="L337">
            <v>239</v>
          </cell>
          <cell r="M337">
            <v>110</v>
          </cell>
          <cell r="N337">
            <v>217</v>
          </cell>
          <cell r="O337">
            <v>111</v>
          </cell>
          <cell r="P337">
            <v>219</v>
          </cell>
          <cell r="Q337">
            <v>123</v>
          </cell>
          <cell r="R337">
            <v>0</v>
          </cell>
          <cell r="S337">
            <v>0</v>
          </cell>
          <cell r="T337">
            <v>0</v>
          </cell>
          <cell r="U337">
            <v>0</v>
          </cell>
          <cell r="V337">
            <v>882</v>
          </cell>
          <cell r="W337">
            <v>434</v>
          </cell>
        </row>
        <row r="338">
          <cell r="A338">
            <v>385</v>
          </cell>
          <cell r="B338" t="str">
            <v>2007</v>
          </cell>
          <cell r="C338" t="str">
            <v>12</v>
          </cell>
          <cell r="D338" t="str">
            <v>2189</v>
          </cell>
          <cell r="E338" t="str">
            <v>AA</v>
          </cell>
          <cell r="F338" t="str">
            <v>1</v>
          </cell>
          <cell r="G338" t="str">
            <v>D</v>
          </cell>
          <cell r="H338" t="str">
            <v>C01</v>
          </cell>
          <cell r="I338" t="str">
            <v>9999</v>
          </cell>
          <cell r="J338">
            <v>235</v>
          </cell>
          <cell r="K338">
            <v>97</v>
          </cell>
          <cell r="L338">
            <v>206</v>
          </cell>
          <cell r="M338">
            <v>88</v>
          </cell>
          <cell r="N338">
            <v>333</v>
          </cell>
          <cell r="O338">
            <v>127</v>
          </cell>
          <cell r="P338">
            <v>364</v>
          </cell>
          <cell r="Q338">
            <v>118</v>
          </cell>
          <cell r="R338">
            <v>0</v>
          </cell>
          <cell r="S338">
            <v>0</v>
          </cell>
          <cell r="T338">
            <v>0</v>
          </cell>
          <cell r="U338">
            <v>0</v>
          </cell>
          <cell r="V338">
            <v>1138</v>
          </cell>
          <cell r="W338">
            <v>430</v>
          </cell>
        </row>
        <row r="339">
          <cell r="A339">
            <v>415</v>
          </cell>
          <cell r="B339" t="str">
            <v>2007</v>
          </cell>
          <cell r="C339" t="str">
            <v>13</v>
          </cell>
          <cell r="D339" t="str">
            <v>0220</v>
          </cell>
          <cell r="E339" t="str">
            <v>AA</v>
          </cell>
          <cell r="F339" t="str">
            <v>1</v>
          </cell>
          <cell r="G339" t="str">
            <v>D</v>
          </cell>
          <cell r="H339" t="str">
            <v>C01</v>
          </cell>
          <cell r="I339" t="str">
            <v>9999</v>
          </cell>
          <cell r="J339">
            <v>137</v>
          </cell>
          <cell r="K339">
            <v>111</v>
          </cell>
          <cell r="L339">
            <v>153</v>
          </cell>
          <cell r="M339">
            <v>105</v>
          </cell>
          <cell r="N339">
            <v>153</v>
          </cell>
          <cell r="O339">
            <v>90</v>
          </cell>
          <cell r="P339">
            <v>195</v>
          </cell>
          <cell r="Q339">
            <v>131</v>
          </cell>
          <cell r="R339">
            <v>0</v>
          </cell>
          <cell r="S339">
            <v>0</v>
          </cell>
          <cell r="T339">
            <v>0</v>
          </cell>
          <cell r="U339">
            <v>0</v>
          </cell>
          <cell r="V339">
            <v>638</v>
          </cell>
          <cell r="W339">
            <v>437</v>
          </cell>
        </row>
        <row r="340">
          <cell r="A340">
            <v>471</v>
          </cell>
          <cell r="B340" t="str">
            <v>2007</v>
          </cell>
          <cell r="C340" t="str">
            <v>13</v>
          </cell>
          <cell r="D340" t="str">
            <v>2249</v>
          </cell>
          <cell r="E340" t="str">
            <v>AA</v>
          </cell>
          <cell r="F340" t="str">
            <v>1</v>
          </cell>
          <cell r="G340" t="str">
            <v>D</v>
          </cell>
          <cell r="H340" t="str">
            <v>C01</v>
          </cell>
          <cell r="I340" t="str">
            <v>9999</v>
          </cell>
          <cell r="J340">
            <v>595</v>
          </cell>
          <cell r="K340">
            <v>316</v>
          </cell>
          <cell r="L340">
            <v>497</v>
          </cell>
          <cell r="M340">
            <v>318</v>
          </cell>
          <cell r="N340">
            <v>535</v>
          </cell>
          <cell r="O340">
            <v>292</v>
          </cell>
          <cell r="P340">
            <v>498</v>
          </cell>
          <cell r="Q340">
            <v>306</v>
          </cell>
          <cell r="R340">
            <v>0</v>
          </cell>
          <cell r="S340">
            <v>0</v>
          </cell>
          <cell r="T340">
            <v>0</v>
          </cell>
          <cell r="U340">
            <v>0</v>
          </cell>
          <cell r="V340">
            <v>2125</v>
          </cell>
          <cell r="W340">
            <v>1232</v>
          </cell>
        </row>
        <row r="341">
          <cell r="A341">
            <v>817</v>
          </cell>
          <cell r="B341" t="str">
            <v>2007</v>
          </cell>
          <cell r="C341" t="str">
            <v>23</v>
          </cell>
          <cell r="D341" t="str">
            <v>2469</v>
          </cell>
          <cell r="E341" t="str">
            <v>AA</v>
          </cell>
          <cell r="F341" t="str">
            <v>1</v>
          </cell>
          <cell r="G341" t="str">
            <v>D</v>
          </cell>
          <cell r="H341" t="str">
            <v>C01</v>
          </cell>
          <cell r="I341" t="str">
            <v>9999</v>
          </cell>
          <cell r="J341">
            <v>2</v>
          </cell>
          <cell r="K341">
            <v>0</v>
          </cell>
          <cell r="L341">
            <v>237</v>
          </cell>
          <cell r="M341">
            <v>129</v>
          </cell>
          <cell r="N341">
            <v>226</v>
          </cell>
          <cell r="O341">
            <v>143</v>
          </cell>
          <cell r="P341">
            <v>204</v>
          </cell>
          <cell r="Q341">
            <v>158</v>
          </cell>
          <cell r="R341">
            <v>0</v>
          </cell>
          <cell r="S341">
            <v>0</v>
          </cell>
          <cell r="T341">
            <v>0</v>
          </cell>
          <cell r="U341">
            <v>0</v>
          </cell>
          <cell r="V341">
            <v>669</v>
          </cell>
          <cell r="W341">
            <v>430</v>
          </cell>
        </row>
        <row r="342">
          <cell r="A342">
            <v>932</v>
          </cell>
          <cell r="B342" t="str">
            <v>2007</v>
          </cell>
          <cell r="C342" t="str">
            <v>25</v>
          </cell>
          <cell r="D342" t="str">
            <v>2553</v>
          </cell>
          <cell r="E342" t="str">
            <v>AA</v>
          </cell>
          <cell r="F342" t="str">
            <v>1</v>
          </cell>
          <cell r="G342" t="str">
            <v>D</v>
          </cell>
          <cell r="H342" t="str">
            <v>C01</v>
          </cell>
          <cell r="I342" t="str">
            <v>9999</v>
          </cell>
          <cell r="J342">
            <v>278</v>
          </cell>
          <cell r="K342">
            <v>349</v>
          </cell>
          <cell r="L342">
            <v>300</v>
          </cell>
          <cell r="M342">
            <v>303</v>
          </cell>
          <cell r="N342">
            <v>348</v>
          </cell>
          <cell r="O342">
            <v>377</v>
          </cell>
          <cell r="P342">
            <v>300</v>
          </cell>
          <cell r="Q342">
            <v>356</v>
          </cell>
          <cell r="R342">
            <v>0</v>
          </cell>
          <cell r="S342">
            <v>0</v>
          </cell>
          <cell r="T342">
            <v>0</v>
          </cell>
          <cell r="U342">
            <v>0</v>
          </cell>
          <cell r="V342">
            <v>1226</v>
          </cell>
          <cell r="W342">
            <v>1385</v>
          </cell>
        </row>
        <row r="343">
          <cell r="A343">
            <v>936</v>
          </cell>
          <cell r="B343" t="str">
            <v>2007</v>
          </cell>
          <cell r="C343" t="str">
            <v>26</v>
          </cell>
          <cell r="D343" t="str">
            <v>2547</v>
          </cell>
          <cell r="E343" t="str">
            <v>AA</v>
          </cell>
          <cell r="F343" t="str">
            <v>1</v>
          </cell>
          <cell r="G343" t="str">
            <v>D</v>
          </cell>
          <cell r="H343" t="str">
            <v>C01</v>
          </cell>
          <cell r="I343" t="str">
            <v>9999</v>
          </cell>
          <cell r="J343">
            <v>204</v>
          </cell>
          <cell r="K343">
            <v>225</v>
          </cell>
          <cell r="L343">
            <v>203</v>
          </cell>
          <cell r="M343">
            <v>257</v>
          </cell>
          <cell r="N343">
            <v>0</v>
          </cell>
          <cell r="O343">
            <v>0</v>
          </cell>
          <cell r="P343">
            <v>0</v>
          </cell>
          <cell r="Q343">
            <v>0</v>
          </cell>
          <cell r="R343">
            <v>0</v>
          </cell>
          <cell r="S343">
            <v>0</v>
          </cell>
          <cell r="T343">
            <v>0</v>
          </cell>
          <cell r="U343">
            <v>0</v>
          </cell>
          <cell r="V343">
            <v>407</v>
          </cell>
          <cell r="W343">
            <v>482</v>
          </cell>
        </row>
        <row r="344">
          <cell r="A344">
            <v>985</v>
          </cell>
          <cell r="B344" t="str">
            <v>2007</v>
          </cell>
          <cell r="C344" t="str">
            <v>27</v>
          </cell>
          <cell r="D344" t="str">
            <v>2581</v>
          </cell>
          <cell r="E344" t="str">
            <v>AA</v>
          </cell>
          <cell r="F344" t="str">
            <v>1</v>
          </cell>
          <cell r="G344" t="str">
            <v>D</v>
          </cell>
          <cell r="H344" t="str">
            <v>C01</v>
          </cell>
          <cell r="I344" t="str">
            <v>9999</v>
          </cell>
          <cell r="J344">
            <v>201</v>
          </cell>
          <cell r="K344">
            <v>185</v>
          </cell>
          <cell r="L344">
            <v>211</v>
          </cell>
          <cell r="M344">
            <v>187</v>
          </cell>
          <cell r="N344">
            <v>242</v>
          </cell>
          <cell r="O344">
            <v>213</v>
          </cell>
          <cell r="P344">
            <v>273</v>
          </cell>
          <cell r="Q344">
            <v>249</v>
          </cell>
          <cell r="R344">
            <v>0</v>
          </cell>
          <cell r="S344">
            <v>0</v>
          </cell>
          <cell r="T344">
            <v>0</v>
          </cell>
          <cell r="U344">
            <v>0</v>
          </cell>
          <cell r="V344">
            <v>927</v>
          </cell>
          <cell r="W344">
            <v>834</v>
          </cell>
        </row>
        <row r="345">
          <cell r="A345">
            <v>1032</v>
          </cell>
          <cell r="B345" t="str">
            <v>2007</v>
          </cell>
          <cell r="C345" t="str">
            <v>27</v>
          </cell>
          <cell r="D345" t="str">
            <v>2613</v>
          </cell>
          <cell r="E345" t="str">
            <v>AA</v>
          </cell>
          <cell r="F345" t="str">
            <v>1</v>
          </cell>
          <cell r="G345" t="str">
            <v>D</v>
          </cell>
          <cell r="H345" t="str">
            <v>C01</v>
          </cell>
          <cell r="I345" t="str">
            <v>9999</v>
          </cell>
          <cell r="J345">
            <v>85</v>
          </cell>
          <cell r="K345">
            <v>94</v>
          </cell>
          <cell r="L345">
            <v>72</v>
          </cell>
          <cell r="M345">
            <v>100</v>
          </cell>
          <cell r="N345">
            <v>0</v>
          </cell>
          <cell r="O345">
            <v>0</v>
          </cell>
          <cell r="P345">
            <v>0</v>
          </cell>
          <cell r="Q345">
            <v>0</v>
          </cell>
          <cell r="R345">
            <v>0</v>
          </cell>
          <cell r="S345">
            <v>0</v>
          </cell>
          <cell r="T345">
            <v>0</v>
          </cell>
          <cell r="U345">
            <v>0</v>
          </cell>
          <cell r="V345">
            <v>157</v>
          </cell>
          <cell r="W345">
            <v>194</v>
          </cell>
        </row>
        <row r="346">
          <cell r="A346">
            <v>1037</v>
          </cell>
          <cell r="B346" t="str">
            <v>2007</v>
          </cell>
          <cell r="C346" t="str">
            <v>27</v>
          </cell>
          <cell r="D346" t="str">
            <v>2614</v>
          </cell>
          <cell r="E346" t="str">
            <v>AA</v>
          </cell>
          <cell r="F346" t="str">
            <v>1</v>
          </cell>
          <cell r="G346" t="str">
            <v>D</v>
          </cell>
          <cell r="H346" t="str">
            <v>C01</v>
          </cell>
          <cell r="I346" t="str">
            <v>9999</v>
          </cell>
          <cell r="J346">
            <v>396</v>
          </cell>
          <cell r="K346">
            <v>486</v>
          </cell>
          <cell r="L346">
            <v>357</v>
          </cell>
          <cell r="M346">
            <v>570</v>
          </cell>
          <cell r="N346">
            <v>349</v>
          </cell>
          <cell r="O346">
            <v>485</v>
          </cell>
          <cell r="P346">
            <v>515</v>
          </cell>
          <cell r="Q346">
            <v>553</v>
          </cell>
          <cell r="R346">
            <v>0</v>
          </cell>
          <cell r="S346">
            <v>0</v>
          </cell>
          <cell r="T346">
            <v>0</v>
          </cell>
          <cell r="U346">
            <v>0</v>
          </cell>
          <cell r="V346">
            <v>1617</v>
          </cell>
          <cell r="W346">
            <v>2094</v>
          </cell>
        </row>
        <row r="347">
          <cell r="A347">
            <v>1048</v>
          </cell>
          <cell r="B347" t="str">
            <v>2007</v>
          </cell>
          <cell r="C347" t="str">
            <v>27</v>
          </cell>
          <cell r="D347" t="str">
            <v>2614</v>
          </cell>
          <cell r="E347" t="str">
            <v>AA</v>
          </cell>
          <cell r="F347" t="str">
            <v>2</v>
          </cell>
          <cell r="G347" t="str">
            <v>D</v>
          </cell>
          <cell r="H347" t="str">
            <v>C01</v>
          </cell>
          <cell r="I347" t="str">
            <v>9999</v>
          </cell>
          <cell r="J347">
            <v>0</v>
          </cell>
          <cell r="K347">
            <v>0</v>
          </cell>
          <cell r="L347">
            <v>0</v>
          </cell>
          <cell r="M347">
            <v>0</v>
          </cell>
          <cell r="N347">
            <v>0</v>
          </cell>
          <cell r="O347">
            <v>0</v>
          </cell>
          <cell r="P347">
            <v>6</v>
          </cell>
          <cell r="Q347">
            <v>5</v>
          </cell>
          <cell r="R347">
            <v>0</v>
          </cell>
          <cell r="S347">
            <v>0</v>
          </cell>
          <cell r="T347">
            <v>0</v>
          </cell>
          <cell r="U347">
            <v>0</v>
          </cell>
          <cell r="V347">
            <v>6</v>
          </cell>
          <cell r="W347">
            <v>5</v>
          </cell>
        </row>
        <row r="348">
          <cell r="A348">
            <v>1115</v>
          </cell>
          <cell r="B348" t="str">
            <v>2007</v>
          </cell>
          <cell r="C348" t="str">
            <v>28</v>
          </cell>
          <cell r="D348" t="str">
            <v>2669</v>
          </cell>
          <cell r="E348" t="str">
            <v>AA</v>
          </cell>
          <cell r="F348" t="str">
            <v>1</v>
          </cell>
          <cell r="G348" t="str">
            <v>D</v>
          </cell>
          <cell r="H348" t="str">
            <v>C01</v>
          </cell>
          <cell r="I348" t="str">
            <v>9999</v>
          </cell>
          <cell r="J348">
            <v>338</v>
          </cell>
          <cell r="K348">
            <v>483</v>
          </cell>
          <cell r="L348">
            <v>244</v>
          </cell>
          <cell r="M348">
            <v>343</v>
          </cell>
          <cell r="N348">
            <v>284</v>
          </cell>
          <cell r="O348">
            <v>360</v>
          </cell>
          <cell r="P348">
            <v>378</v>
          </cell>
          <cell r="Q348">
            <v>407</v>
          </cell>
          <cell r="R348">
            <v>0</v>
          </cell>
          <cell r="S348">
            <v>0</v>
          </cell>
          <cell r="T348">
            <v>0</v>
          </cell>
          <cell r="U348">
            <v>0</v>
          </cell>
          <cell r="V348">
            <v>1244</v>
          </cell>
          <cell r="W348">
            <v>1593</v>
          </cell>
        </row>
        <row r="349">
          <cell r="A349">
            <v>1180</v>
          </cell>
          <cell r="B349" t="str">
            <v>2007</v>
          </cell>
          <cell r="C349" t="str">
            <v>29</v>
          </cell>
          <cell r="D349" t="str">
            <v>2692</v>
          </cell>
          <cell r="E349" t="str">
            <v>AA</v>
          </cell>
          <cell r="F349" t="str">
            <v>1</v>
          </cell>
          <cell r="G349" t="str">
            <v>D</v>
          </cell>
          <cell r="H349" t="str">
            <v>C01</v>
          </cell>
          <cell r="I349" t="str">
            <v>9999</v>
          </cell>
          <cell r="J349">
            <v>148</v>
          </cell>
          <cell r="K349">
            <v>66</v>
          </cell>
          <cell r="L349">
            <v>101</v>
          </cell>
          <cell r="M349">
            <v>51</v>
          </cell>
          <cell r="N349">
            <v>152</v>
          </cell>
          <cell r="O349">
            <v>53</v>
          </cell>
          <cell r="P349">
            <v>177</v>
          </cell>
          <cell r="Q349">
            <v>61</v>
          </cell>
          <cell r="R349">
            <v>0</v>
          </cell>
          <cell r="S349">
            <v>0</v>
          </cell>
          <cell r="T349">
            <v>0</v>
          </cell>
          <cell r="U349">
            <v>0</v>
          </cell>
          <cell r="V349">
            <v>578</v>
          </cell>
          <cell r="W349">
            <v>231</v>
          </cell>
        </row>
        <row r="350">
          <cell r="A350">
            <v>1237</v>
          </cell>
          <cell r="B350" t="str">
            <v>2007</v>
          </cell>
          <cell r="C350" t="str">
            <v>33</v>
          </cell>
          <cell r="D350" t="str">
            <v>2725</v>
          </cell>
          <cell r="E350" t="str">
            <v>AA</v>
          </cell>
          <cell r="F350" t="str">
            <v>1</v>
          </cell>
          <cell r="G350" t="str">
            <v>D</v>
          </cell>
          <cell r="H350" t="str">
            <v>C01</v>
          </cell>
          <cell r="I350" t="str">
            <v>9999</v>
          </cell>
          <cell r="J350">
            <v>137</v>
          </cell>
          <cell r="K350">
            <v>33</v>
          </cell>
          <cell r="L350">
            <v>156</v>
          </cell>
          <cell r="M350">
            <v>63</v>
          </cell>
          <cell r="N350">
            <v>194</v>
          </cell>
          <cell r="O350">
            <v>43</v>
          </cell>
          <cell r="P350">
            <v>151</v>
          </cell>
          <cell r="Q350">
            <v>38</v>
          </cell>
          <cell r="R350">
            <v>0</v>
          </cell>
          <cell r="S350">
            <v>0</v>
          </cell>
          <cell r="T350">
            <v>0</v>
          </cell>
          <cell r="U350">
            <v>0</v>
          </cell>
          <cell r="V350">
            <v>638</v>
          </cell>
          <cell r="W350">
            <v>177</v>
          </cell>
        </row>
        <row r="351">
          <cell r="A351">
            <v>1391</v>
          </cell>
          <cell r="B351" t="str">
            <v>2007</v>
          </cell>
          <cell r="C351" t="str">
            <v>37</v>
          </cell>
          <cell r="D351" t="str">
            <v>2790</v>
          </cell>
          <cell r="E351" t="str">
            <v>AA</v>
          </cell>
          <cell r="F351" t="str">
            <v>1</v>
          </cell>
          <cell r="G351" t="str">
            <v>D</v>
          </cell>
          <cell r="H351" t="str">
            <v>C01</v>
          </cell>
          <cell r="I351" t="str">
            <v>9999</v>
          </cell>
          <cell r="J351">
            <v>80</v>
          </cell>
          <cell r="K351">
            <v>25</v>
          </cell>
          <cell r="L351">
            <v>104</v>
          </cell>
          <cell r="M351">
            <v>26</v>
          </cell>
          <cell r="N351">
            <v>74</v>
          </cell>
          <cell r="O351">
            <v>27</v>
          </cell>
          <cell r="P351">
            <v>145</v>
          </cell>
          <cell r="Q351">
            <v>30</v>
          </cell>
          <cell r="R351">
            <v>0</v>
          </cell>
          <cell r="S351">
            <v>0</v>
          </cell>
          <cell r="T351">
            <v>0</v>
          </cell>
          <cell r="U351">
            <v>0</v>
          </cell>
          <cell r="V351">
            <v>403</v>
          </cell>
          <cell r="W351">
            <v>108</v>
          </cell>
        </row>
        <row r="352">
          <cell r="A352">
            <v>1572</v>
          </cell>
          <cell r="B352" t="str">
            <v>2007</v>
          </cell>
          <cell r="C352" t="str">
            <v>46</v>
          </cell>
          <cell r="D352" t="str">
            <v>2942</v>
          </cell>
          <cell r="E352" t="str">
            <v>AA</v>
          </cell>
          <cell r="F352" t="str">
            <v>1</v>
          </cell>
          <cell r="G352" t="str">
            <v>D</v>
          </cell>
          <cell r="H352" t="str">
            <v>C01</v>
          </cell>
          <cell r="I352" t="str">
            <v>9999</v>
          </cell>
          <cell r="J352">
            <v>0</v>
          </cell>
          <cell r="K352">
            <v>0</v>
          </cell>
          <cell r="L352">
            <v>0</v>
          </cell>
          <cell r="M352">
            <v>0</v>
          </cell>
          <cell r="N352">
            <v>0</v>
          </cell>
          <cell r="O352">
            <v>0</v>
          </cell>
          <cell r="P352">
            <v>1</v>
          </cell>
          <cell r="Q352">
            <v>0</v>
          </cell>
          <cell r="R352">
            <v>0</v>
          </cell>
          <cell r="S352">
            <v>0</v>
          </cell>
          <cell r="T352">
            <v>0</v>
          </cell>
          <cell r="U352">
            <v>0</v>
          </cell>
          <cell r="V352">
            <v>1</v>
          </cell>
          <cell r="W352">
            <v>0</v>
          </cell>
        </row>
        <row r="353">
          <cell r="A353">
            <v>1645</v>
          </cell>
          <cell r="B353" t="str">
            <v>2007</v>
          </cell>
          <cell r="C353" t="str">
            <v>50</v>
          </cell>
          <cell r="D353" t="str">
            <v>2165</v>
          </cell>
          <cell r="E353" t="str">
            <v>AA</v>
          </cell>
          <cell r="F353" t="str">
            <v>1</v>
          </cell>
          <cell r="G353" t="str">
            <v>D</v>
          </cell>
          <cell r="H353" t="str">
            <v>C01</v>
          </cell>
          <cell r="I353" t="str">
            <v>9999</v>
          </cell>
          <cell r="J353">
            <v>156</v>
          </cell>
          <cell r="K353">
            <v>210</v>
          </cell>
          <cell r="L353">
            <v>154</v>
          </cell>
          <cell r="M353">
            <v>185</v>
          </cell>
          <cell r="N353">
            <v>96</v>
          </cell>
          <cell r="O353">
            <v>134</v>
          </cell>
          <cell r="P353">
            <v>144</v>
          </cell>
          <cell r="Q353">
            <v>152</v>
          </cell>
          <cell r="R353">
            <v>0</v>
          </cell>
          <cell r="S353">
            <v>0</v>
          </cell>
          <cell r="T353">
            <v>0</v>
          </cell>
          <cell r="U353">
            <v>0</v>
          </cell>
          <cell r="V353">
            <v>550</v>
          </cell>
          <cell r="W353">
            <v>681</v>
          </cell>
        </row>
        <row r="354">
          <cell r="A354">
            <v>1784</v>
          </cell>
          <cell r="B354" t="str">
            <v>2007</v>
          </cell>
          <cell r="C354" t="str">
            <v>50</v>
          </cell>
          <cell r="D354" t="str">
            <v>2237</v>
          </cell>
          <cell r="E354" t="str">
            <v>AA</v>
          </cell>
          <cell r="F354" t="str">
            <v>1</v>
          </cell>
          <cell r="G354" t="str">
            <v>D</v>
          </cell>
          <cell r="H354" t="str">
            <v>C01</v>
          </cell>
          <cell r="I354" t="str">
            <v>9999</v>
          </cell>
          <cell r="J354">
            <v>287</v>
          </cell>
          <cell r="K354">
            <v>406</v>
          </cell>
          <cell r="L354">
            <v>274</v>
          </cell>
          <cell r="M354">
            <v>400</v>
          </cell>
          <cell r="N354">
            <v>213</v>
          </cell>
          <cell r="O354">
            <v>321</v>
          </cell>
          <cell r="P354">
            <v>368</v>
          </cell>
          <cell r="Q354">
            <v>426</v>
          </cell>
          <cell r="R354">
            <v>0</v>
          </cell>
          <cell r="S354">
            <v>0</v>
          </cell>
          <cell r="T354">
            <v>0</v>
          </cell>
          <cell r="U354">
            <v>0</v>
          </cell>
          <cell r="V354">
            <v>1142</v>
          </cell>
          <cell r="W354">
            <v>1553</v>
          </cell>
        </row>
        <row r="355">
          <cell r="A355">
            <v>1789</v>
          </cell>
          <cell r="B355" t="str">
            <v>2007</v>
          </cell>
          <cell r="C355" t="str">
            <v>50</v>
          </cell>
          <cell r="D355" t="str">
            <v>2237</v>
          </cell>
          <cell r="E355" t="str">
            <v>AA</v>
          </cell>
          <cell r="F355" t="str">
            <v>2</v>
          </cell>
          <cell r="G355" t="str">
            <v>D</v>
          </cell>
          <cell r="H355" t="str">
            <v>C01</v>
          </cell>
          <cell r="I355" t="str">
            <v>9999</v>
          </cell>
          <cell r="J355">
            <v>119</v>
          </cell>
          <cell r="K355">
            <v>80</v>
          </cell>
          <cell r="L355">
            <v>116</v>
          </cell>
          <cell r="M355">
            <v>85</v>
          </cell>
          <cell r="N355">
            <v>148</v>
          </cell>
          <cell r="O355">
            <v>106</v>
          </cell>
          <cell r="P355">
            <v>176</v>
          </cell>
          <cell r="Q355">
            <v>118</v>
          </cell>
          <cell r="R355">
            <v>0</v>
          </cell>
          <cell r="S355">
            <v>0</v>
          </cell>
          <cell r="T355">
            <v>0</v>
          </cell>
          <cell r="U355">
            <v>0</v>
          </cell>
          <cell r="V355">
            <v>559</v>
          </cell>
          <cell r="W355">
            <v>389</v>
          </cell>
        </row>
        <row r="356">
          <cell r="A356">
            <v>1824</v>
          </cell>
          <cell r="B356" t="str">
            <v>2007</v>
          </cell>
          <cell r="C356" t="str">
            <v>50</v>
          </cell>
          <cell r="D356" t="str">
            <v>2249</v>
          </cell>
          <cell r="E356" t="str">
            <v>AA</v>
          </cell>
          <cell r="F356" t="str">
            <v>2</v>
          </cell>
          <cell r="G356" t="str">
            <v>D</v>
          </cell>
          <cell r="H356" t="str">
            <v>C01</v>
          </cell>
          <cell r="I356" t="str">
            <v>9999</v>
          </cell>
          <cell r="J356">
            <v>0</v>
          </cell>
          <cell r="K356">
            <v>0</v>
          </cell>
          <cell r="L356">
            <v>0</v>
          </cell>
          <cell r="M356">
            <v>0</v>
          </cell>
          <cell r="N356">
            <v>1</v>
          </cell>
          <cell r="O356">
            <v>2</v>
          </cell>
          <cell r="P356">
            <v>13</v>
          </cell>
          <cell r="Q356">
            <v>8</v>
          </cell>
          <cell r="R356">
            <v>0</v>
          </cell>
          <cell r="S356">
            <v>0</v>
          </cell>
          <cell r="T356">
            <v>0</v>
          </cell>
          <cell r="U356">
            <v>0</v>
          </cell>
          <cell r="V356">
            <v>14</v>
          </cell>
          <cell r="W356">
            <v>10</v>
          </cell>
        </row>
        <row r="357">
          <cell r="A357">
            <v>1832</v>
          </cell>
          <cell r="B357" t="str">
            <v>2007</v>
          </cell>
          <cell r="C357" t="str">
            <v>50</v>
          </cell>
          <cell r="D357" t="str">
            <v>2251</v>
          </cell>
          <cell r="E357" t="str">
            <v>AA</v>
          </cell>
          <cell r="F357" t="str">
            <v>1</v>
          </cell>
          <cell r="G357" t="str">
            <v>D</v>
          </cell>
          <cell r="H357" t="str">
            <v>C01</v>
          </cell>
          <cell r="I357" t="str">
            <v>9999</v>
          </cell>
          <cell r="J357">
            <v>102</v>
          </cell>
          <cell r="K357">
            <v>154</v>
          </cell>
          <cell r="L357">
            <v>96</v>
          </cell>
          <cell r="M357">
            <v>154</v>
          </cell>
          <cell r="N357">
            <v>100</v>
          </cell>
          <cell r="O357">
            <v>139</v>
          </cell>
          <cell r="P357">
            <v>101</v>
          </cell>
          <cell r="Q357">
            <v>144</v>
          </cell>
          <cell r="R357">
            <v>0</v>
          </cell>
          <cell r="S357">
            <v>0</v>
          </cell>
          <cell r="T357">
            <v>0</v>
          </cell>
          <cell r="U357">
            <v>0</v>
          </cell>
          <cell r="V357">
            <v>399</v>
          </cell>
          <cell r="W357">
            <v>591</v>
          </cell>
        </row>
        <row r="358">
          <cell r="A358">
            <v>1849</v>
          </cell>
          <cell r="B358" t="str">
            <v>2007</v>
          </cell>
          <cell r="C358" t="str">
            <v>50</v>
          </cell>
          <cell r="D358" t="str">
            <v>2255</v>
          </cell>
          <cell r="E358" t="str">
            <v>AA</v>
          </cell>
          <cell r="F358" t="str">
            <v>1</v>
          </cell>
          <cell r="G358" t="str">
            <v>D</v>
          </cell>
          <cell r="H358" t="str">
            <v>C01</v>
          </cell>
          <cell r="I358" t="str">
            <v>9999</v>
          </cell>
          <cell r="N358">
            <v>189</v>
          </cell>
          <cell r="O358">
            <v>340</v>
          </cell>
          <cell r="P358">
            <v>146</v>
          </cell>
          <cell r="Q358">
            <v>260</v>
          </cell>
          <cell r="V358">
            <v>335</v>
          </cell>
          <cell r="W358">
            <v>600</v>
          </cell>
        </row>
        <row r="359">
          <cell r="A359">
            <v>1853</v>
          </cell>
          <cell r="B359" t="str">
            <v>2007</v>
          </cell>
          <cell r="C359" t="str">
            <v>50</v>
          </cell>
          <cell r="D359" t="str">
            <v>2255</v>
          </cell>
          <cell r="E359" t="str">
            <v>AA</v>
          </cell>
          <cell r="F359" t="str">
            <v>2</v>
          </cell>
          <cell r="G359" t="str">
            <v>D</v>
          </cell>
          <cell r="H359" t="str">
            <v>C01</v>
          </cell>
          <cell r="I359" t="str">
            <v>9999</v>
          </cell>
          <cell r="P359">
            <v>47</v>
          </cell>
          <cell r="Q359">
            <v>35</v>
          </cell>
          <cell r="V359">
            <v>47</v>
          </cell>
          <cell r="W359">
            <v>35</v>
          </cell>
        </row>
        <row r="360">
          <cell r="A360">
            <v>1857</v>
          </cell>
          <cell r="B360" t="str">
            <v>2007</v>
          </cell>
          <cell r="C360" t="str">
            <v>50</v>
          </cell>
          <cell r="D360" t="str">
            <v>2257</v>
          </cell>
          <cell r="E360" t="str">
            <v>AA</v>
          </cell>
          <cell r="F360" t="str">
            <v>1</v>
          </cell>
          <cell r="G360" t="str">
            <v>D</v>
          </cell>
          <cell r="H360" t="str">
            <v>C01</v>
          </cell>
          <cell r="I360" t="str">
            <v>9999</v>
          </cell>
          <cell r="J360">
            <v>207</v>
          </cell>
          <cell r="K360">
            <v>264</v>
          </cell>
          <cell r="L360">
            <v>212</v>
          </cell>
          <cell r="M360">
            <v>276</v>
          </cell>
          <cell r="N360">
            <v>245</v>
          </cell>
          <cell r="O360">
            <v>291</v>
          </cell>
          <cell r="P360">
            <v>286</v>
          </cell>
          <cell r="Q360">
            <v>283</v>
          </cell>
          <cell r="R360">
            <v>0</v>
          </cell>
          <cell r="S360">
            <v>0</v>
          </cell>
          <cell r="T360">
            <v>0</v>
          </cell>
          <cell r="U360">
            <v>0</v>
          </cell>
          <cell r="V360">
            <v>950</v>
          </cell>
          <cell r="W360">
            <v>1114</v>
          </cell>
        </row>
        <row r="361">
          <cell r="A361">
            <v>1922</v>
          </cell>
          <cell r="B361" t="str">
            <v>2007</v>
          </cell>
          <cell r="C361" t="str">
            <v>51</v>
          </cell>
          <cell r="D361" t="str">
            <v>2255</v>
          </cell>
          <cell r="E361" t="str">
            <v>AA</v>
          </cell>
          <cell r="F361" t="str">
            <v>1</v>
          </cell>
          <cell r="G361" t="str">
            <v>D</v>
          </cell>
          <cell r="H361" t="str">
            <v>C01</v>
          </cell>
          <cell r="I361" t="str">
            <v>9999</v>
          </cell>
          <cell r="J361">
            <v>194</v>
          </cell>
          <cell r="K361">
            <v>315</v>
          </cell>
          <cell r="L361">
            <v>192</v>
          </cell>
          <cell r="M361">
            <v>342</v>
          </cell>
          <cell r="V361">
            <v>386</v>
          </cell>
          <cell r="W361">
            <v>657</v>
          </cell>
        </row>
        <row r="362">
          <cell r="A362">
            <v>2085</v>
          </cell>
          <cell r="B362" t="str">
            <v>2007</v>
          </cell>
          <cell r="C362" t="str">
            <v>53</v>
          </cell>
          <cell r="D362" t="str">
            <v>2547</v>
          </cell>
          <cell r="E362" t="str">
            <v>AA</v>
          </cell>
          <cell r="F362" t="str">
            <v>1</v>
          </cell>
          <cell r="G362" t="str">
            <v>D</v>
          </cell>
          <cell r="H362" t="str">
            <v>C01</v>
          </cell>
          <cell r="I362" t="str">
            <v>9999</v>
          </cell>
          <cell r="J362">
            <v>0</v>
          </cell>
          <cell r="K362">
            <v>0</v>
          </cell>
          <cell r="L362">
            <v>0</v>
          </cell>
          <cell r="M362">
            <v>0</v>
          </cell>
          <cell r="N362">
            <v>243</v>
          </cell>
          <cell r="O362">
            <v>266</v>
          </cell>
          <cell r="P362">
            <v>0</v>
          </cell>
          <cell r="Q362">
            <v>0</v>
          </cell>
          <cell r="R362">
            <v>0</v>
          </cell>
          <cell r="S362">
            <v>0</v>
          </cell>
          <cell r="T362">
            <v>0</v>
          </cell>
          <cell r="U362">
            <v>0</v>
          </cell>
          <cell r="V362">
            <v>243</v>
          </cell>
          <cell r="W362">
            <v>266</v>
          </cell>
        </row>
        <row r="363">
          <cell r="A363">
            <v>2102</v>
          </cell>
          <cell r="B363" t="str">
            <v>2007</v>
          </cell>
          <cell r="C363" t="str">
            <v>53</v>
          </cell>
          <cell r="D363" t="str">
            <v>2551</v>
          </cell>
          <cell r="E363" t="str">
            <v>AA</v>
          </cell>
          <cell r="F363" t="str">
            <v>1</v>
          </cell>
          <cell r="G363" t="str">
            <v>D</v>
          </cell>
          <cell r="H363" t="str">
            <v>C01</v>
          </cell>
          <cell r="I363" t="str">
            <v>9999</v>
          </cell>
          <cell r="J363">
            <v>212</v>
          </cell>
          <cell r="K363">
            <v>167</v>
          </cell>
          <cell r="L363">
            <v>238</v>
          </cell>
          <cell r="M363">
            <v>159</v>
          </cell>
          <cell r="N363">
            <v>221</v>
          </cell>
          <cell r="O363">
            <v>151</v>
          </cell>
          <cell r="P363">
            <v>280</v>
          </cell>
          <cell r="Q363">
            <v>166</v>
          </cell>
          <cell r="R363">
            <v>0</v>
          </cell>
          <cell r="S363">
            <v>0</v>
          </cell>
          <cell r="T363">
            <v>0</v>
          </cell>
          <cell r="U363">
            <v>0</v>
          </cell>
          <cell r="V363">
            <v>951</v>
          </cell>
          <cell r="W363">
            <v>643</v>
          </cell>
        </row>
        <row r="364">
          <cell r="A364">
            <v>2300</v>
          </cell>
          <cell r="B364" t="str">
            <v>2007</v>
          </cell>
          <cell r="C364" t="str">
            <v>57</v>
          </cell>
          <cell r="D364" t="str">
            <v>2016</v>
          </cell>
          <cell r="E364" t="str">
            <v>AA</v>
          </cell>
          <cell r="F364" t="str">
            <v>1</v>
          </cell>
          <cell r="G364" t="str">
            <v>D</v>
          </cell>
          <cell r="H364" t="str">
            <v>C01</v>
          </cell>
          <cell r="I364" t="str">
            <v>9999</v>
          </cell>
          <cell r="J364">
            <v>0</v>
          </cell>
          <cell r="K364">
            <v>0</v>
          </cell>
          <cell r="L364">
            <v>2</v>
          </cell>
          <cell r="M364">
            <v>0</v>
          </cell>
          <cell r="N364">
            <v>64</v>
          </cell>
          <cell r="O364">
            <v>27</v>
          </cell>
          <cell r="P364">
            <v>74</v>
          </cell>
          <cell r="Q364">
            <v>30</v>
          </cell>
          <cell r="R364">
            <v>0</v>
          </cell>
          <cell r="S364">
            <v>0</v>
          </cell>
          <cell r="T364">
            <v>0</v>
          </cell>
          <cell r="U364">
            <v>0</v>
          </cell>
          <cell r="V364">
            <v>140</v>
          </cell>
          <cell r="W364">
            <v>57</v>
          </cell>
        </row>
        <row r="365">
          <cell r="A365">
            <v>2457</v>
          </cell>
          <cell r="B365" t="str">
            <v>2007</v>
          </cell>
          <cell r="C365" t="str">
            <v>62</v>
          </cell>
          <cell r="D365" t="str">
            <v>2171</v>
          </cell>
          <cell r="E365" t="str">
            <v>AA</v>
          </cell>
          <cell r="F365" t="str">
            <v>1</v>
          </cell>
          <cell r="G365" t="str">
            <v>D</v>
          </cell>
          <cell r="H365" t="str">
            <v>C01</v>
          </cell>
          <cell r="I365" t="str">
            <v>9999</v>
          </cell>
          <cell r="J365">
            <v>0</v>
          </cell>
          <cell r="K365">
            <v>0</v>
          </cell>
          <cell r="L365">
            <v>0</v>
          </cell>
          <cell r="M365">
            <v>0</v>
          </cell>
          <cell r="N365">
            <v>0</v>
          </cell>
          <cell r="O365">
            <v>0</v>
          </cell>
          <cell r="P365">
            <v>344</v>
          </cell>
          <cell r="Q365">
            <v>464</v>
          </cell>
          <cell r="R365">
            <v>0</v>
          </cell>
          <cell r="S365">
            <v>0</v>
          </cell>
          <cell r="T365">
            <v>0</v>
          </cell>
          <cell r="U365">
            <v>0</v>
          </cell>
          <cell r="V365">
            <v>344</v>
          </cell>
          <cell r="W365">
            <v>464</v>
          </cell>
        </row>
        <row r="366">
          <cell r="A366">
            <v>545</v>
          </cell>
          <cell r="B366" t="str">
            <v>2007</v>
          </cell>
          <cell r="C366" t="str">
            <v>13</v>
          </cell>
          <cell r="D366" t="str">
            <v>2315</v>
          </cell>
          <cell r="E366" t="str">
            <v>AA</v>
          </cell>
          <cell r="F366" t="str">
            <v>1</v>
          </cell>
          <cell r="G366" t="str">
            <v>D</v>
          </cell>
          <cell r="H366" t="str">
            <v>C02</v>
          </cell>
          <cell r="I366" t="str">
            <v>9999</v>
          </cell>
          <cell r="J366">
            <v>0</v>
          </cell>
          <cell r="K366">
            <v>0</v>
          </cell>
          <cell r="L366">
            <v>0</v>
          </cell>
          <cell r="M366">
            <v>0</v>
          </cell>
          <cell r="N366">
            <v>0</v>
          </cell>
          <cell r="O366">
            <v>0</v>
          </cell>
          <cell r="P366">
            <v>2</v>
          </cell>
          <cell r="Q366">
            <v>1</v>
          </cell>
          <cell r="R366">
            <v>0</v>
          </cell>
          <cell r="S366">
            <v>0</v>
          </cell>
          <cell r="T366">
            <v>0</v>
          </cell>
          <cell r="U366">
            <v>0</v>
          </cell>
          <cell r="V366">
            <v>2</v>
          </cell>
          <cell r="W366">
            <v>1</v>
          </cell>
        </row>
        <row r="367">
          <cell r="A367">
            <v>1884</v>
          </cell>
          <cell r="B367" t="str">
            <v>2007</v>
          </cell>
          <cell r="C367" t="str">
            <v>50</v>
          </cell>
          <cell r="D367" t="str">
            <v>2259</v>
          </cell>
          <cell r="E367" t="str">
            <v>AA</v>
          </cell>
          <cell r="F367" t="str">
            <v>2</v>
          </cell>
          <cell r="G367" t="str">
            <v>D</v>
          </cell>
          <cell r="H367" t="str">
            <v>C02</v>
          </cell>
          <cell r="I367" t="str">
            <v>9999</v>
          </cell>
          <cell r="J367">
            <v>598</v>
          </cell>
          <cell r="K367">
            <v>229</v>
          </cell>
          <cell r="L367">
            <v>501</v>
          </cell>
          <cell r="M367">
            <v>204</v>
          </cell>
          <cell r="N367">
            <v>546</v>
          </cell>
          <cell r="O367">
            <v>192</v>
          </cell>
          <cell r="P367">
            <v>801</v>
          </cell>
          <cell r="Q367">
            <v>201</v>
          </cell>
          <cell r="R367">
            <v>0</v>
          </cell>
          <cell r="S367">
            <v>0</v>
          </cell>
          <cell r="T367">
            <v>0</v>
          </cell>
          <cell r="U367">
            <v>0</v>
          </cell>
          <cell r="V367">
            <v>2446</v>
          </cell>
          <cell r="W367">
            <v>826</v>
          </cell>
        </row>
        <row r="368">
          <cell r="A368">
            <v>185</v>
          </cell>
          <cell r="B368" t="str">
            <v>2007</v>
          </cell>
          <cell r="C368" t="str">
            <v>08</v>
          </cell>
          <cell r="D368" t="str">
            <v>2116</v>
          </cell>
          <cell r="E368" t="str">
            <v>AA</v>
          </cell>
          <cell r="F368" t="str">
            <v>1</v>
          </cell>
          <cell r="G368" t="str">
            <v>D</v>
          </cell>
          <cell r="H368" t="str">
            <v>C03</v>
          </cell>
          <cell r="I368" t="str">
            <v>9999</v>
          </cell>
          <cell r="J368">
            <v>113</v>
          </cell>
          <cell r="K368">
            <v>28</v>
          </cell>
          <cell r="L368">
            <v>124</v>
          </cell>
          <cell r="M368">
            <v>39</v>
          </cell>
          <cell r="N368">
            <v>140</v>
          </cell>
          <cell r="O368">
            <v>43</v>
          </cell>
          <cell r="P368">
            <v>131</v>
          </cell>
          <cell r="Q368">
            <v>48</v>
          </cell>
          <cell r="R368">
            <v>0</v>
          </cell>
          <cell r="S368">
            <v>0</v>
          </cell>
          <cell r="T368">
            <v>0</v>
          </cell>
          <cell r="U368">
            <v>0</v>
          </cell>
          <cell r="V368">
            <v>508</v>
          </cell>
          <cell r="W368">
            <v>158</v>
          </cell>
        </row>
        <row r="369">
          <cell r="A369">
            <v>731</v>
          </cell>
          <cell r="B369" t="str">
            <v>2007</v>
          </cell>
          <cell r="C369" t="str">
            <v>20</v>
          </cell>
          <cell r="D369" t="str">
            <v>2417</v>
          </cell>
          <cell r="E369" t="str">
            <v>AA</v>
          </cell>
          <cell r="F369" t="str">
            <v>1</v>
          </cell>
          <cell r="G369" t="str">
            <v>D</v>
          </cell>
          <cell r="H369" t="str">
            <v>C03</v>
          </cell>
          <cell r="I369" t="str">
            <v>9999</v>
          </cell>
          <cell r="J369">
            <v>0</v>
          </cell>
          <cell r="K369">
            <v>0</v>
          </cell>
          <cell r="L369">
            <v>146</v>
          </cell>
          <cell r="M369">
            <v>21</v>
          </cell>
          <cell r="N369">
            <v>130</v>
          </cell>
          <cell r="O369">
            <v>29</v>
          </cell>
          <cell r="P369">
            <v>169</v>
          </cell>
          <cell r="Q369">
            <v>33</v>
          </cell>
          <cell r="R369">
            <v>0</v>
          </cell>
          <cell r="S369">
            <v>0</v>
          </cell>
          <cell r="T369">
            <v>0</v>
          </cell>
          <cell r="U369">
            <v>0</v>
          </cell>
          <cell r="V369">
            <v>445</v>
          </cell>
          <cell r="W369">
            <v>83</v>
          </cell>
        </row>
        <row r="370">
          <cell r="A370">
            <v>2107</v>
          </cell>
          <cell r="B370" t="str">
            <v>2007</v>
          </cell>
          <cell r="C370" t="str">
            <v>53</v>
          </cell>
          <cell r="D370" t="str">
            <v>2552</v>
          </cell>
          <cell r="E370" t="str">
            <v>AA</v>
          </cell>
          <cell r="F370" t="str">
            <v>1</v>
          </cell>
          <cell r="G370" t="str">
            <v>D</v>
          </cell>
          <cell r="H370" t="str">
            <v>C03</v>
          </cell>
          <cell r="I370" t="str">
            <v>9999</v>
          </cell>
          <cell r="J370">
            <v>494</v>
          </cell>
          <cell r="K370">
            <v>580</v>
          </cell>
          <cell r="L370">
            <v>557</v>
          </cell>
          <cell r="M370">
            <v>617</v>
          </cell>
          <cell r="N370">
            <v>464</v>
          </cell>
          <cell r="O370">
            <v>609</v>
          </cell>
          <cell r="P370">
            <v>604</v>
          </cell>
          <cell r="Q370">
            <v>613</v>
          </cell>
          <cell r="R370">
            <v>0</v>
          </cell>
          <cell r="S370">
            <v>0</v>
          </cell>
          <cell r="T370">
            <v>0</v>
          </cell>
          <cell r="U370">
            <v>0</v>
          </cell>
          <cell r="V370">
            <v>2119</v>
          </cell>
          <cell r="W370">
            <v>2419</v>
          </cell>
        </row>
        <row r="371">
          <cell r="A371">
            <v>2521</v>
          </cell>
          <cell r="B371" t="str">
            <v>2007</v>
          </cell>
          <cell r="C371" t="str">
            <v>65</v>
          </cell>
          <cell r="D371" t="str">
            <v>2630</v>
          </cell>
          <cell r="E371" t="str">
            <v>AA</v>
          </cell>
          <cell r="F371" t="str">
            <v>1</v>
          </cell>
          <cell r="G371" t="str">
            <v>D</v>
          </cell>
          <cell r="H371" t="str">
            <v>C03</v>
          </cell>
          <cell r="I371" t="str">
            <v>9999</v>
          </cell>
          <cell r="J371">
            <v>104</v>
          </cell>
          <cell r="K371">
            <v>51</v>
          </cell>
          <cell r="L371">
            <v>107</v>
          </cell>
          <cell r="M371">
            <v>41</v>
          </cell>
          <cell r="N371">
            <v>119</v>
          </cell>
          <cell r="O371">
            <v>59</v>
          </cell>
          <cell r="P371">
            <v>135</v>
          </cell>
          <cell r="Q371">
            <v>47</v>
          </cell>
          <cell r="R371">
            <v>0</v>
          </cell>
          <cell r="S371">
            <v>0</v>
          </cell>
          <cell r="T371">
            <v>0</v>
          </cell>
          <cell r="U371">
            <v>0</v>
          </cell>
          <cell r="V371">
            <v>465</v>
          </cell>
          <cell r="W371">
            <v>198</v>
          </cell>
        </row>
        <row r="372">
          <cell r="A372">
            <v>32</v>
          </cell>
          <cell r="B372" t="str">
            <v>2007</v>
          </cell>
          <cell r="C372" t="str">
            <v>01</v>
          </cell>
          <cell r="D372" t="str">
            <v>2014</v>
          </cell>
          <cell r="E372" t="str">
            <v>AA</v>
          </cell>
          <cell r="F372" t="str">
            <v>1</v>
          </cell>
          <cell r="G372" t="str">
            <v>D</v>
          </cell>
          <cell r="H372" t="str">
            <v>C04</v>
          </cell>
          <cell r="I372" t="str">
            <v>9999</v>
          </cell>
          <cell r="J372">
            <v>82</v>
          </cell>
          <cell r="K372">
            <v>42</v>
          </cell>
          <cell r="L372">
            <v>80</v>
          </cell>
          <cell r="M372">
            <v>37</v>
          </cell>
          <cell r="N372">
            <v>116</v>
          </cell>
          <cell r="O372">
            <v>29</v>
          </cell>
          <cell r="P372">
            <v>60</v>
          </cell>
          <cell r="Q372">
            <v>13</v>
          </cell>
          <cell r="R372">
            <v>0</v>
          </cell>
          <cell r="S372">
            <v>0</v>
          </cell>
          <cell r="T372">
            <v>0</v>
          </cell>
          <cell r="U372">
            <v>0</v>
          </cell>
          <cell r="V372">
            <v>338</v>
          </cell>
          <cell r="W372">
            <v>121</v>
          </cell>
        </row>
        <row r="373">
          <cell r="A373">
            <v>65</v>
          </cell>
          <cell r="B373" t="str">
            <v>2007</v>
          </cell>
          <cell r="C373" t="str">
            <v>02</v>
          </cell>
          <cell r="D373" t="str">
            <v>2041</v>
          </cell>
          <cell r="E373" t="str">
            <v>AA</v>
          </cell>
          <cell r="F373" t="str">
            <v>1</v>
          </cell>
          <cell r="G373" t="str">
            <v>D</v>
          </cell>
          <cell r="H373" t="str">
            <v>C04</v>
          </cell>
          <cell r="I373" t="str">
            <v>9999</v>
          </cell>
          <cell r="J373">
            <v>31</v>
          </cell>
          <cell r="K373">
            <v>36</v>
          </cell>
          <cell r="L373">
            <v>34</v>
          </cell>
          <cell r="M373">
            <v>36</v>
          </cell>
          <cell r="N373">
            <v>56</v>
          </cell>
          <cell r="O373">
            <v>43</v>
          </cell>
          <cell r="P373">
            <v>43</v>
          </cell>
          <cell r="Q373">
            <v>53</v>
          </cell>
          <cell r="R373">
            <v>0</v>
          </cell>
          <cell r="S373">
            <v>0</v>
          </cell>
          <cell r="T373">
            <v>0</v>
          </cell>
          <cell r="U373">
            <v>0</v>
          </cell>
          <cell r="V373">
            <v>164</v>
          </cell>
          <cell r="W373">
            <v>168</v>
          </cell>
        </row>
        <row r="374">
          <cell r="A374">
            <v>80</v>
          </cell>
          <cell r="B374" t="str">
            <v>2007</v>
          </cell>
          <cell r="C374" t="str">
            <v>03</v>
          </cell>
          <cell r="D374" t="str">
            <v>1114</v>
          </cell>
          <cell r="E374" t="str">
            <v>AA</v>
          </cell>
          <cell r="F374" t="str">
            <v>1</v>
          </cell>
          <cell r="G374" t="str">
            <v>D</v>
          </cell>
          <cell r="H374" t="str">
            <v>C04</v>
          </cell>
          <cell r="I374" t="str">
            <v>9999</v>
          </cell>
          <cell r="J374">
            <v>16</v>
          </cell>
          <cell r="K374">
            <v>80</v>
          </cell>
          <cell r="L374">
            <v>22</v>
          </cell>
          <cell r="M374">
            <v>76</v>
          </cell>
          <cell r="N374">
            <v>11</v>
          </cell>
          <cell r="O374">
            <v>95</v>
          </cell>
          <cell r="P374">
            <v>19</v>
          </cell>
          <cell r="Q374">
            <v>88</v>
          </cell>
          <cell r="R374">
            <v>0</v>
          </cell>
          <cell r="S374">
            <v>0</v>
          </cell>
          <cell r="T374">
            <v>0</v>
          </cell>
          <cell r="U374">
            <v>0</v>
          </cell>
          <cell r="V374">
            <v>68</v>
          </cell>
          <cell r="W374">
            <v>339</v>
          </cell>
        </row>
        <row r="375">
          <cell r="A375">
            <v>231</v>
          </cell>
          <cell r="B375" t="str">
            <v>2007</v>
          </cell>
          <cell r="C375" t="str">
            <v>10</v>
          </cell>
          <cell r="D375" t="str">
            <v>2132</v>
          </cell>
          <cell r="E375" t="str">
            <v>AA</v>
          </cell>
          <cell r="F375" t="str">
            <v>1</v>
          </cell>
          <cell r="G375" t="str">
            <v>D</v>
          </cell>
          <cell r="H375" t="str">
            <v>C04</v>
          </cell>
          <cell r="I375" t="str">
            <v>9999</v>
          </cell>
          <cell r="J375">
            <v>39</v>
          </cell>
          <cell r="K375">
            <v>98</v>
          </cell>
          <cell r="L375">
            <v>49</v>
          </cell>
          <cell r="M375">
            <v>100</v>
          </cell>
          <cell r="N375">
            <v>53</v>
          </cell>
          <cell r="O375">
            <v>95</v>
          </cell>
          <cell r="P375">
            <v>72</v>
          </cell>
          <cell r="Q375">
            <v>71</v>
          </cell>
          <cell r="R375">
            <v>0</v>
          </cell>
          <cell r="S375">
            <v>0</v>
          </cell>
          <cell r="T375">
            <v>0</v>
          </cell>
          <cell r="U375">
            <v>0</v>
          </cell>
          <cell r="V375">
            <v>213</v>
          </cell>
          <cell r="W375">
            <v>364</v>
          </cell>
        </row>
        <row r="376">
          <cell r="A376">
            <v>242</v>
          </cell>
          <cell r="B376" t="str">
            <v>2007</v>
          </cell>
          <cell r="C376" t="str">
            <v>10</v>
          </cell>
          <cell r="D376" t="str">
            <v>2144</v>
          </cell>
          <cell r="E376" t="str">
            <v>AA</v>
          </cell>
          <cell r="F376" t="str">
            <v>1</v>
          </cell>
          <cell r="G376" t="str">
            <v>D</v>
          </cell>
          <cell r="H376" t="str">
            <v>C04</v>
          </cell>
          <cell r="I376" t="str">
            <v>9999</v>
          </cell>
          <cell r="J376">
            <v>146</v>
          </cell>
          <cell r="K376">
            <v>218</v>
          </cell>
          <cell r="L376">
            <v>113</v>
          </cell>
          <cell r="M376">
            <v>184</v>
          </cell>
          <cell r="N376">
            <v>114</v>
          </cell>
          <cell r="O376">
            <v>226</v>
          </cell>
          <cell r="P376">
            <v>139</v>
          </cell>
          <cell r="Q376">
            <v>209</v>
          </cell>
          <cell r="R376">
            <v>0</v>
          </cell>
          <cell r="S376">
            <v>0</v>
          </cell>
          <cell r="T376">
            <v>0</v>
          </cell>
          <cell r="U376">
            <v>0</v>
          </cell>
          <cell r="V376">
            <v>512</v>
          </cell>
          <cell r="W376">
            <v>837</v>
          </cell>
        </row>
        <row r="377">
          <cell r="A377">
            <v>323</v>
          </cell>
          <cell r="B377" t="str">
            <v>2007</v>
          </cell>
          <cell r="C377" t="str">
            <v>11</v>
          </cell>
          <cell r="D377" t="str">
            <v>2258</v>
          </cell>
          <cell r="E377" t="str">
            <v>AA</v>
          </cell>
          <cell r="F377" t="str">
            <v>1</v>
          </cell>
          <cell r="G377" t="str">
            <v>D</v>
          </cell>
          <cell r="H377" t="str">
            <v>C04</v>
          </cell>
          <cell r="I377" t="str">
            <v>9999</v>
          </cell>
          <cell r="J377">
            <v>138</v>
          </cell>
          <cell r="K377">
            <v>172</v>
          </cell>
          <cell r="L377">
            <v>140</v>
          </cell>
          <cell r="M377">
            <v>173</v>
          </cell>
          <cell r="N377">
            <v>143</v>
          </cell>
          <cell r="O377">
            <v>189</v>
          </cell>
          <cell r="P377">
            <v>196</v>
          </cell>
          <cell r="Q377">
            <v>257</v>
          </cell>
          <cell r="R377">
            <v>0</v>
          </cell>
          <cell r="S377">
            <v>0</v>
          </cell>
          <cell r="T377">
            <v>0</v>
          </cell>
          <cell r="U377">
            <v>0</v>
          </cell>
          <cell r="V377">
            <v>617</v>
          </cell>
          <cell r="W377">
            <v>791</v>
          </cell>
        </row>
        <row r="378">
          <cell r="A378">
            <v>468</v>
          </cell>
          <cell r="B378" t="str">
            <v>2007</v>
          </cell>
          <cell r="C378" t="str">
            <v>13</v>
          </cell>
          <cell r="D378" t="str">
            <v>2243</v>
          </cell>
          <cell r="E378" t="str">
            <v>AA</v>
          </cell>
          <cell r="F378" t="str">
            <v>1</v>
          </cell>
          <cell r="G378" t="str">
            <v>D</v>
          </cell>
          <cell r="H378" t="str">
            <v>C04</v>
          </cell>
          <cell r="I378" t="str">
            <v>9999</v>
          </cell>
          <cell r="J378">
            <v>63</v>
          </cell>
          <cell r="K378">
            <v>137</v>
          </cell>
          <cell r="L378">
            <v>69</v>
          </cell>
          <cell r="M378">
            <v>132</v>
          </cell>
          <cell r="N378">
            <v>80</v>
          </cell>
          <cell r="O378">
            <v>167</v>
          </cell>
          <cell r="P378">
            <v>89</v>
          </cell>
          <cell r="Q378">
            <v>169</v>
          </cell>
          <cell r="R378">
            <v>0</v>
          </cell>
          <cell r="S378">
            <v>0</v>
          </cell>
          <cell r="T378">
            <v>0</v>
          </cell>
          <cell r="U378">
            <v>0</v>
          </cell>
          <cell r="V378">
            <v>301</v>
          </cell>
          <cell r="W378">
            <v>605</v>
          </cell>
        </row>
        <row r="379">
          <cell r="A379">
            <v>684</v>
          </cell>
          <cell r="B379" t="str">
            <v>2007</v>
          </cell>
          <cell r="C379" t="str">
            <v>17</v>
          </cell>
          <cell r="D379" t="str">
            <v>2391</v>
          </cell>
          <cell r="E379" t="str">
            <v>AA</v>
          </cell>
          <cell r="F379" t="str">
            <v>1</v>
          </cell>
          <cell r="G379" t="str">
            <v>D</v>
          </cell>
          <cell r="H379" t="str">
            <v>C04</v>
          </cell>
          <cell r="I379" t="str">
            <v>9999</v>
          </cell>
          <cell r="J379">
            <v>93</v>
          </cell>
          <cell r="K379">
            <v>133</v>
          </cell>
          <cell r="L379">
            <v>91</v>
          </cell>
          <cell r="M379">
            <v>106</v>
          </cell>
          <cell r="N379">
            <v>96</v>
          </cell>
          <cell r="O379">
            <v>107</v>
          </cell>
          <cell r="P379">
            <v>105</v>
          </cell>
          <cell r="Q379">
            <v>115</v>
          </cell>
          <cell r="R379">
            <v>0</v>
          </cell>
          <cell r="S379">
            <v>0</v>
          </cell>
          <cell r="T379">
            <v>0</v>
          </cell>
          <cell r="U379">
            <v>0</v>
          </cell>
          <cell r="V379">
            <v>385</v>
          </cell>
          <cell r="W379">
            <v>461</v>
          </cell>
        </row>
        <row r="380">
          <cell r="A380">
            <v>732</v>
          </cell>
          <cell r="B380" t="str">
            <v>2007</v>
          </cell>
          <cell r="C380" t="str">
            <v>20</v>
          </cell>
          <cell r="D380" t="str">
            <v>2417</v>
          </cell>
          <cell r="E380" t="str">
            <v>AA</v>
          </cell>
          <cell r="F380" t="str">
            <v>1</v>
          </cell>
          <cell r="G380" t="str">
            <v>D</v>
          </cell>
          <cell r="H380" t="str">
            <v>C04</v>
          </cell>
          <cell r="I380" t="str">
            <v>9999</v>
          </cell>
          <cell r="J380">
            <v>99</v>
          </cell>
          <cell r="K380">
            <v>94</v>
          </cell>
          <cell r="L380">
            <v>109</v>
          </cell>
          <cell r="M380">
            <v>100</v>
          </cell>
          <cell r="N380">
            <v>130</v>
          </cell>
          <cell r="O380">
            <v>122</v>
          </cell>
          <cell r="P380">
            <v>173</v>
          </cell>
          <cell r="Q380">
            <v>128</v>
          </cell>
          <cell r="R380">
            <v>0</v>
          </cell>
          <cell r="S380">
            <v>0</v>
          </cell>
          <cell r="T380">
            <v>0</v>
          </cell>
          <cell r="U380">
            <v>0</v>
          </cell>
          <cell r="V380">
            <v>511</v>
          </cell>
          <cell r="W380">
            <v>444</v>
          </cell>
        </row>
        <row r="381">
          <cell r="A381">
            <v>778</v>
          </cell>
          <cell r="B381" t="str">
            <v>2007</v>
          </cell>
          <cell r="C381" t="str">
            <v>22</v>
          </cell>
          <cell r="D381" t="str">
            <v>2449</v>
          </cell>
          <cell r="E381" t="str">
            <v>AA</v>
          </cell>
          <cell r="F381" t="str">
            <v>1</v>
          </cell>
          <cell r="G381" t="str">
            <v>D</v>
          </cell>
          <cell r="H381" t="str">
            <v>C04</v>
          </cell>
          <cell r="I381" t="str">
            <v>9999</v>
          </cell>
          <cell r="J381">
            <v>78</v>
          </cell>
          <cell r="K381">
            <v>92</v>
          </cell>
          <cell r="L381">
            <v>71</v>
          </cell>
          <cell r="M381">
            <v>100</v>
          </cell>
          <cell r="N381">
            <v>88</v>
          </cell>
          <cell r="O381">
            <v>118</v>
          </cell>
          <cell r="P381">
            <v>56</v>
          </cell>
          <cell r="Q381">
            <v>80</v>
          </cell>
          <cell r="R381">
            <v>0</v>
          </cell>
          <cell r="S381">
            <v>0</v>
          </cell>
          <cell r="T381">
            <v>0</v>
          </cell>
          <cell r="U381">
            <v>0</v>
          </cell>
          <cell r="V381">
            <v>293</v>
          </cell>
          <cell r="W381">
            <v>390</v>
          </cell>
        </row>
        <row r="382">
          <cell r="A382">
            <v>832</v>
          </cell>
          <cell r="B382" t="str">
            <v>2007</v>
          </cell>
          <cell r="C382" t="str">
            <v>23</v>
          </cell>
          <cell r="D382" t="str">
            <v>2475</v>
          </cell>
          <cell r="E382" t="str">
            <v>AA</v>
          </cell>
          <cell r="F382" t="str">
            <v>1</v>
          </cell>
          <cell r="G382" t="str">
            <v>D</v>
          </cell>
          <cell r="H382" t="str">
            <v>C04</v>
          </cell>
          <cell r="I382" t="str">
            <v>9999</v>
          </cell>
          <cell r="J382">
            <v>242</v>
          </cell>
          <cell r="K382">
            <v>334</v>
          </cell>
          <cell r="L382">
            <v>226</v>
          </cell>
          <cell r="M382">
            <v>335</v>
          </cell>
          <cell r="N382">
            <v>284</v>
          </cell>
          <cell r="O382">
            <v>385</v>
          </cell>
          <cell r="P382">
            <v>257</v>
          </cell>
          <cell r="Q382">
            <v>390</v>
          </cell>
          <cell r="R382">
            <v>0</v>
          </cell>
          <cell r="S382">
            <v>0</v>
          </cell>
          <cell r="T382">
            <v>0</v>
          </cell>
          <cell r="U382">
            <v>0</v>
          </cell>
          <cell r="V382">
            <v>1009</v>
          </cell>
          <cell r="W382">
            <v>1444</v>
          </cell>
        </row>
        <row r="383">
          <cell r="A383">
            <v>836</v>
          </cell>
          <cell r="B383" t="str">
            <v>2007</v>
          </cell>
          <cell r="C383" t="str">
            <v>23</v>
          </cell>
          <cell r="D383" t="str">
            <v>2475</v>
          </cell>
          <cell r="E383" t="str">
            <v>AA</v>
          </cell>
          <cell r="F383" t="str">
            <v>2</v>
          </cell>
          <cell r="G383" t="str">
            <v>D</v>
          </cell>
          <cell r="H383" t="str">
            <v>C04</v>
          </cell>
          <cell r="I383" t="str">
            <v>9999</v>
          </cell>
          <cell r="J383">
            <v>77</v>
          </cell>
          <cell r="K383">
            <v>79</v>
          </cell>
          <cell r="L383">
            <v>92</v>
          </cell>
          <cell r="M383">
            <v>112</v>
          </cell>
          <cell r="N383">
            <v>121</v>
          </cell>
          <cell r="O383">
            <v>100</v>
          </cell>
          <cell r="P383">
            <v>105</v>
          </cell>
          <cell r="Q383">
            <v>119</v>
          </cell>
          <cell r="R383">
            <v>0</v>
          </cell>
          <cell r="S383">
            <v>0</v>
          </cell>
          <cell r="T383">
            <v>0</v>
          </cell>
          <cell r="U383">
            <v>0</v>
          </cell>
          <cell r="V383">
            <v>395</v>
          </cell>
          <cell r="W383">
            <v>410</v>
          </cell>
        </row>
        <row r="384">
          <cell r="A384">
            <v>891</v>
          </cell>
          <cell r="B384" t="str">
            <v>2007</v>
          </cell>
          <cell r="C384" t="str">
            <v>23</v>
          </cell>
          <cell r="D384" t="str">
            <v>2500</v>
          </cell>
          <cell r="E384" t="str">
            <v>AA</v>
          </cell>
          <cell r="F384" t="str">
            <v>1</v>
          </cell>
          <cell r="G384" t="str">
            <v>D</v>
          </cell>
          <cell r="H384" t="str">
            <v>C04</v>
          </cell>
          <cell r="I384" t="str">
            <v>9999</v>
          </cell>
          <cell r="J384">
            <v>28</v>
          </cell>
          <cell r="K384">
            <v>17</v>
          </cell>
          <cell r="L384">
            <v>29</v>
          </cell>
          <cell r="M384">
            <v>29</v>
          </cell>
          <cell r="N384">
            <v>46</v>
          </cell>
          <cell r="O384">
            <v>30</v>
          </cell>
          <cell r="P384">
            <v>34</v>
          </cell>
          <cell r="Q384">
            <v>26</v>
          </cell>
          <cell r="R384">
            <v>0</v>
          </cell>
          <cell r="S384">
            <v>0</v>
          </cell>
          <cell r="T384">
            <v>0</v>
          </cell>
          <cell r="U384">
            <v>0</v>
          </cell>
          <cell r="V384">
            <v>137</v>
          </cell>
          <cell r="W384">
            <v>102</v>
          </cell>
        </row>
        <row r="385">
          <cell r="A385">
            <v>907</v>
          </cell>
          <cell r="B385" t="str">
            <v>2007</v>
          </cell>
          <cell r="C385" t="str">
            <v>24</v>
          </cell>
          <cell r="D385" t="str">
            <v>2517</v>
          </cell>
          <cell r="E385" t="str">
            <v>AA</v>
          </cell>
          <cell r="F385" t="str">
            <v>1</v>
          </cell>
          <cell r="G385" t="str">
            <v>D</v>
          </cell>
          <cell r="H385" t="str">
            <v>C04</v>
          </cell>
          <cell r="I385" t="str">
            <v>9999</v>
          </cell>
          <cell r="J385">
            <v>87</v>
          </cell>
          <cell r="K385">
            <v>73</v>
          </cell>
          <cell r="L385">
            <v>154</v>
          </cell>
          <cell r="M385">
            <v>84</v>
          </cell>
          <cell r="N385">
            <v>144</v>
          </cell>
          <cell r="O385">
            <v>73</v>
          </cell>
          <cell r="P385">
            <v>138</v>
          </cell>
          <cell r="Q385">
            <v>98</v>
          </cell>
          <cell r="R385">
            <v>0</v>
          </cell>
          <cell r="S385">
            <v>0</v>
          </cell>
          <cell r="T385">
            <v>0</v>
          </cell>
          <cell r="U385">
            <v>0</v>
          </cell>
          <cell r="V385">
            <v>523</v>
          </cell>
          <cell r="W385">
            <v>328</v>
          </cell>
        </row>
        <row r="386">
          <cell r="A386">
            <v>1085</v>
          </cell>
          <cell r="B386" t="str">
            <v>2007</v>
          </cell>
          <cell r="C386" t="str">
            <v>27</v>
          </cell>
          <cell r="D386" t="str">
            <v>2625</v>
          </cell>
          <cell r="E386" t="str">
            <v>AA</v>
          </cell>
          <cell r="F386" t="str">
            <v>1</v>
          </cell>
          <cell r="G386" t="str">
            <v>D</v>
          </cell>
          <cell r="H386" t="str">
            <v>C04</v>
          </cell>
          <cell r="I386" t="str">
            <v>9999</v>
          </cell>
          <cell r="J386">
            <v>207</v>
          </cell>
          <cell r="K386">
            <v>228</v>
          </cell>
          <cell r="L386">
            <v>209</v>
          </cell>
          <cell r="M386">
            <v>227</v>
          </cell>
          <cell r="N386">
            <v>236</v>
          </cell>
          <cell r="O386">
            <v>262</v>
          </cell>
          <cell r="P386">
            <v>264</v>
          </cell>
          <cell r="Q386">
            <v>252</v>
          </cell>
          <cell r="R386">
            <v>0</v>
          </cell>
          <cell r="S386">
            <v>0</v>
          </cell>
          <cell r="T386">
            <v>0</v>
          </cell>
          <cell r="U386">
            <v>0</v>
          </cell>
          <cell r="V386">
            <v>916</v>
          </cell>
          <cell r="W386">
            <v>969</v>
          </cell>
        </row>
        <row r="387">
          <cell r="A387">
            <v>1147</v>
          </cell>
          <cell r="B387" t="str">
            <v>2007</v>
          </cell>
          <cell r="C387" t="str">
            <v>28</v>
          </cell>
          <cell r="D387" t="str">
            <v>2680</v>
          </cell>
          <cell r="E387" t="str">
            <v>AA</v>
          </cell>
          <cell r="F387" t="str">
            <v>1</v>
          </cell>
          <cell r="G387" t="str">
            <v>D</v>
          </cell>
          <cell r="H387" t="str">
            <v>C04</v>
          </cell>
          <cell r="I387" t="str">
            <v>9999</v>
          </cell>
          <cell r="J387">
            <v>121</v>
          </cell>
          <cell r="K387">
            <v>156</v>
          </cell>
          <cell r="L387">
            <v>119</v>
          </cell>
          <cell r="M387">
            <v>147</v>
          </cell>
          <cell r="N387">
            <v>155</v>
          </cell>
          <cell r="O387">
            <v>197</v>
          </cell>
          <cell r="P387">
            <v>136</v>
          </cell>
          <cell r="Q387">
            <v>148</v>
          </cell>
          <cell r="R387">
            <v>0</v>
          </cell>
          <cell r="S387">
            <v>0</v>
          </cell>
          <cell r="T387">
            <v>0</v>
          </cell>
          <cell r="U387">
            <v>0</v>
          </cell>
          <cell r="V387">
            <v>531</v>
          </cell>
          <cell r="W387">
            <v>648</v>
          </cell>
        </row>
        <row r="388">
          <cell r="A388">
            <v>1153</v>
          </cell>
          <cell r="B388" t="str">
            <v>2007</v>
          </cell>
          <cell r="C388" t="str">
            <v>28</v>
          </cell>
          <cell r="D388" t="str">
            <v>2683</v>
          </cell>
          <cell r="E388" t="str">
            <v>AA</v>
          </cell>
          <cell r="F388" t="str">
            <v>1</v>
          </cell>
          <cell r="G388" t="str">
            <v>D</v>
          </cell>
          <cell r="H388" t="str">
            <v>C04</v>
          </cell>
          <cell r="I388" t="str">
            <v>9999</v>
          </cell>
          <cell r="J388">
            <v>237</v>
          </cell>
          <cell r="K388">
            <v>150</v>
          </cell>
          <cell r="L388">
            <v>339</v>
          </cell>
          <cell r="M388">
            <v>173</v>
          </cell>
          <cell r="N388">
            <v>445</v>
          </cell>
          <cell r="O388">
            <v>208</v>
          </cell>
          <cell r="P388">
            <v>479</v>
          </cell>
          <cell r="Q388">
            <v>178</v>
          </cell>
          <cell r="R388">
            <v>0</v>
          </cell>
          <cell r="S388">
            <v>0</v>
          </cell>
          <cell r="T388">
            <v>0</v>
          </cell>
          <cell r="U388">
            <v>0</v>
          </cell>
          <cell r="V388">
            <v>1500</v>
          </cell>
          <cell r="W388">
            <v>709</v>
          </cell>
        </row>
        <row r="389">
          <cell r="A389">
            <v>1238</v>
          </cell>
          <cell r="B389" t="str">
            <v>2007</v>
          </cell>
          <cell r="C389" t="str">
            <v>33</v>
          </cell>
          <cell r="D389" t="str">
            <v>2725</v>
          </cell>
          <cell r="E389" t="str">
            <v>AA</v>
          </cell>
          <cell r="F389" t="str">
            <v>1</v>
          </cell>
          <cell r="G389" t="str">
            <v>D</v>
          </cell>
          <cell r="H389" t="str">
            <v>C04</v>
          </cell>
          <cell r="I389" t="str">
            <v>9999</v>
          </cell>
          <cell r="J389">
            <v>144</v>
          </cell>
          <cell r="K389">
            <v>86</v>
          </cell>
          <cell r="L389">
            <v>243</v>
          </cell>
          <cell r="M389">
            <v>104</v>
          </cell>
          <cell r="N389">
            <v>270</v>
          </cell>
          <cell r="O389">
            <v>127</v>
          </cell>
          <cell r="P389">
            <v>330</v>
          </cell>
          <cell r="Q389">
            <v>167</v>
          </cell>
          <cell r="R389">
            <v>0</v>
          </cell>
          <cell r="S389">
            <v>0</v>
          </cell>
          <cell r="T389">
            <v>0</v>
          </cell>
          <cell r="U389">
            <v>0</v>
          </cell>
          <cell r="V389">
            <v>987</v>
          </cell>
          <cell r="W389">
            <v>484</v>
          </cell>
        </row>
        <row r="390">
          <cell r="A390">
            <v>1329</v>
          </cell>
          <cell r="B390" t="str">
            <v>2007</v>
          </cell>
          <cell r="C390" t="str">
            <v>35</v>
          </cell>
          <cell r="D390" t="str">
            <v>1292</v>
          </cell>
          <cell r="E390" t="str">
            <v>AA</v>
          </cell>
          <cell r="F390" t="str">
            <v>1</v>
          </cell>
          <cell r="G390" t="str">
            <v>D</v>
          </cell>
          <cell r="H390" t="str">
            <v>C04</v>
          </cell>
          <cell r="I390" t="str">
            <v>9999</v>
          </cell>
          <cell r="J390">
            <v>22</v>
          </cell>
          <cell r="K390">
            <v>80</v>
          </cell>
          <cell r="L390">
            <v>17</v>
          </cell>
          <cell r="M390">
            <v>71</v>
          </cell>
          <cell r="N390">
            <v>25</v>
          </cell>
          <cell r="O390">
            <v>63</v>
          </cell>
          <cell r="P390">
            <v>25</v>
          </cell>
          <cell r="Q390">
            <v>78</v>
          </cell>
          <cell r="R390">
            <v>0</v>
          </cell>
          <cell r="S390">
            <v>0</v>
          </cell>
          <cell r="T390">
            <v>0</v>
          </cell>
          <cell r="U390">
            <v>0</v>
          </cell>
          <cell r="V390">
            <v>89</v>
          </cell>
          <cell r="W390">
            <v>292</v>
          </cell>
        </row>
        <row r="391">
          <cell r="A391">
            <v>1392</v>
          </cell>
          <cell r="B391" t="str">
            <v>2007</v>
          </cell>
          <cell r="C391" t="str">
            <v>37</v>
          </cell>
          <cell r="D391" t="str">
            <v>2790</v>
          </cell>
          <cell r="E391" t="str">
            <v>AA</v>
          </cell>
          <cell r="F391" t="str">
            <v>1</v>
          </cell>
          <cell r="G391" t="str">
            <v>D</v>
          </cell>
          <cell r="H391" t="str">
            <v>C04</v>
          </cell>
          <cell r="I391" t="str">
            <v>9999</v>
          </cell>
          <cell r="J391">
            <v>56</v>
          </cell>
          <cell r="K391">
            <v>74</v>
          </cell>
          <cell r="L391">
            <v>80</v>
          </cell>
          <cell r="M391">
            <v>88</v>
          </cell>
          <cell r="N391">
            <v>65</v>
          </cell>
          <cell r="O391">
            <v>64</v>
          </cell>
          <cell r="P391">
            <v>55</v>
          </cell>
          <cell r="Q391">
            <v>75</v>
          </cell>
          <cell r="R391">
            <v>0</v>
          </cell>
          <cell r="S391">
            <v>0</v>
          </cell>
          <cell r="T391">
            <v>0</v>
          </cell>
          <cell r="U391">
            <v>0</v>
          </cell>
          <cell r="V391">
            <v>256</v>
          </cell>
          <cell r="W391">
            <v>301</v>
          </cell>
        </row>
        <row r="392">
          <cell r="A392">
            <v>1410</v>
          </cell>
          <cell r="B392" t="str">
            <v>2007</v>
          </cell>
          <cell r="C392" t="str">
            <v>38</v>
          </cell>
          <cell r="D392" t="str">
            <v>2804</v>
          </cell>
          <cell r="E392" t="str">
            <v>AA</v>
          </cell>
          <cell r="F392" t="str">
            <v>1</v>
          </cell>
          <cell r="G392" t="str">
            <v>D</v>
          </cell>
          <cell r="H392" t="str">
            <v>C04</v>
          </cell>
          <cell r="I392" t="str">
            <v>9999</v>
          </cell>
          <cell r="J392">
            <v>113</v>
          </cell>
          <cell r="K392">
            <v>68</v>
          </cell>
          <cell r="L392">
            <v>117</v>
          </cell>
          <cell r="M392">
            <v>105</v>
          </cell>
          <cell r="N392">
            <v>119</v>
          </cell>
          <cell r="O392">
            <v>92</v>
          </cell>
          <cell r="P392">
            <v>151</v>
          </cell>
          <cell r="Q392">
            <v>91</v>
          </cell>
          <cell r="R392">
            <v>0</v>
          </cell>
          <cell r="S392">
            <v>0</v>
          </cell>
          <cell r="T392">
            <v>0</v>
          </cell>
          <cell r="U392">
            <v>0</v>
          </cell>
          <cell r="V392">
            <v>500</v>
          </cell>
          <cell r="W392">
            <v>356</v>
          </cell>
        </row>
        <row r="393">
          <cell r="A393">
            <v>1421</v>
          </cell>
          <cell r="B393" t="str">
            <v>2007</v>
          </cell>
          <cell r="C393" t="str">
            <v>39</v>
          </cell>
          <cell r="D393" t="str">
            <v>1308</v>
          </cell>
          <cell r="E393" t="str">
            <v>AA</v>
          </cell>
          <cell r="F393" t="str">
            <v>1</v>
          </cell>
          <cell r="G393" t="str">
            <v>D</v>
          </cell>
          <cell r="H393" t="str">
            <v>C04</v>
          </cell>
          <cell r="I393" t="str">
            <v>9999</v>
          </cell>
          <cell r="J393">
            <v>0</v>
          </cell>
          <cell r="K393">
            <v>34</v>
          </cell>
          <cell r="L393">
            <v>0</v>
          </cell>
          <cell r="M393">
            <v>33</v>
          </cell>
          <cell r="N393">
            <v>0</v>
          </cell>
          <cell r="O393">
            <v>37</v>
          </cell>
          <cell r="P393">
            <v>0</v>
          </cell>
          <cell r="Q393">
            <v>43</v>
          </cell>
          <cell r="R393">
            <v>0</v>
          </cell>
          <cell r="S393">
            <v>0</v>
          </cell>
          <cell r="T393">
            <v>0</v>
          </cell>
          <cell r="U393">
            <v>0</v>
          </cell>
          <cell r="V393">
            <v>0</v>
          </cell>
          <cell r="W393">
            <v>147</v>
          </cell>
        </row>
        <row r="394">
          <cell r="A394">
            <v>1508</v>
          </cell>
          <cell r="B394" t="str">
            <v>2007</v>
          </cell>
          <cell r="C394" t="str">
            <v>43</v>
          </cell>
          <cell r="D394" t="str">
            <v>2904</v>
          </cell>
          <cell r="E394" t="str">
            <v>AA</v>
          </cell>
          <cell r="F394" t="str">
            <v>1</v>
          </cell>
          <cell r="G394" t="str">
            <v>D</v>
          </cell>
          <cell r="H394" t="str">
            <v>C04</v>
          </cell>
          <cell r="I394" t="str">
            <v>9999</v>
          </cell>
          <cell r="J394">
            <v>123</v>
          </cell>
          <cell r="K394">
            <v>212</v>
          </cell>
          <cell r="L394">
            <v>118</v>
          </cell>
          <cell r="M394">
            <v>210</v>
          </cell>
          <cell r="N394">
            <v>126</v>
          </cell>
          <cell r="O394">
            <v>217</v>
          </cell>
          <cell r="P394">
            <v>175</v>
          </cell>
          <cell r="Q394">
            <v>208</v>
          </cell>
          <cell r="R394">
            <v>0</v>
          </cell>
          <cell r="S394">
            <v>0</v>
          </cell>
          <cell r="T394">
            <v>0</v>
          </cell>
          <cell r="U394">
            <v>0</v>
          </cell>
          <cell r="V394">
            <v>542</v>
          </cell>
          <cell r="W394">
            <v>847</v>
          </cell>
        </row>
        <row r="395">
          <cell r="A395">
            <v>1511</v>
          </cell>
          <cell r="B395" t="str">
            <v>2007</v>
          </cell>
          <cell r="C395" t="str">
            <v>43</v>
          </cell>
          <cell r="D395" t="str">
            <v>2904</v>
          </cell>
          <cell r="E395" t="str">
            <v>AA</v>
          </cell>
          <cell r="F395" t="str">
            <v>2</v>
          </cell>
          <cell r="G395" t="str">
            <v>D</v>
          </cell>
          <cell r="H395" t="str">
            <v>C04</v>
          </cell>
          <cell r="I395" t="str">
            <v>9999</v>
          </cell>
          <cell r="J395">
            <v>52</v>
          </cell>
          <cell r="K395">
            <v>26</v>
          </cell>
          <cell r="L395">
            <v>30</v>
          </cell>
          <cell r="M395">
            <v>27</v>
          </cell>
          <cell r="N395">
            <v>40</v>
          </cell>
          <cell r="O395">
            <v>39</v>
          </cell>
          <cell r="P395">
            <v>59</v>
          </cell>
          <cell r="Q395">
            <v>45</v>
          </cell>
          <cell r="R395">
            <v>0</v>
          </cell>
          <cell r="S395">
            <v>0</v>
          </cell>
          <cell r="T395">
            <v>0</v>
          </cell>
          <cell r="U395">
            <v>0</v>
          </cell>
          <cell r="V395">
            <v>181</v>
          </cell>
          <cell r="W395">
            <v>137</v>
          </cell>
        </row>
        <row r="396">
          <cell r="A396">
            <v>1556</v>
          </cell>
          <cell r="B396" t="str">
            <v>2007</v>
          </cell>
          <cell r="C396" t="str">
            <v>45</v>
          </cell>
          <cell r="D396" t="str">
            <v>2932</v>
          </cell>
          <cell r="E396" t="str">
            <v>AA</v>
          </cell>
          <cell r="F396" t="str">
            <v>1</v>
          </cell>
          <cell r="G396" t="str">
            <v>D</v>
          </cell>
          <cell r="H396" t="str">
            <v>C04</v>
          </cell>
          <cell r="I396" t="str">
            <v>9999</v>
          </cell>
          <cell r="J396">
            <v>99</v>
          </cell>
          <cell r="K396">
            <v>71</v>
          </cell>
          <cell r="L396">
            <v>122</v>
          </cell>
          <cell r="M396">
            <v>70</v>
          </cell>
          <cell r="N396">
            <v>172</v>
          </cell>
          <cell r="O396">
            <v>87</v>
          </cell>
          <cell r="P396">
            <v>174</v>
          </cell>
          <cell r="Q396">
            <v>92</v>
          </cell>
          <cell r="R396">
            <v>0</v>
          </cell>
          <cell r="S396">
            <v>0</v>
          </cell>
          <cell r="T396">
            <v>0</v>
          </cell>
          <cell r="U396">
            <v>0</v>
          </cell>
          <cell r="V396">
            <v>567</v>
          </cell>
          <cell r="W396">
            <v>320</v>
          </cell>
        </row>
        <row r="397">
          <cell r="A397">
            <v>1999</v>
          </cell>
          <cell r="B397" t="str">
            <v>2007</v>
          </cell>
          <cell r="C397" t="str">
            <v>52</v>
          </cell>
          <cell r="D397" t="str">
            <v>2470</v>
          </cell>
          <cell r="E397" t="str">
            <v>AA</v>
          </cell>
          <cell r="F397" t="str">
            <v>1</v>
          </cell>
          <cell r="G397" t="str">
            <v>D</v>
          </cell>
          <cell r="H397" t="str">
            <v>C04</v>
          </cell>
          <cell r="I397" t="str">
            <v>9999</v>
          </cell>
          <cell r="J397">
            <v>87</v>
          </cell>
          <cell r="K397">
            <v>89</v>
          </cell>
          <cell r="L397">
            <v>98</v>
          </cell>
          <cell r="M397">
            <v>117</v>
          </cell>
          <cell r="N397">
            <v>89</v>
          </cell>
          <cell r="O397">
            <v>127</v>
          </cell>
          <cell r="P397">
            <v>75</v>
          </cell>
          <cell r="Q397">
            <v>121</v>
          </cell>
          <cell r="V397">
            <v>349</v>
          </cell>
          <cell r="W397">
            <v>454</v>
          </cell>
        </row>
        <row r="398">
          <cell r="A398">
            <v>2100</v>
          </cell>
          <cell r="B398" t="str">
            <v>2007</v>
          </cell>
          <cell r="C398" t="str">
            <v>53</v>
          </cell>
          <cell r="D398" t="str">
            <v>2550</v>
          </cell>
          <cell r="E398" t="str">
            <v>AA</v>
          </cell>
          <cell r="F398" t="str">
            <v>1</v>
          </cell>
          <cell r="G398" t="str">
            <v>D</v>
          </cell>
          <cell r="H398" t="str">
            <v>C04</v>
          </cell>
          <cell r="I398" t="str">
            <v>9999</v>
          </cell>
          <cell r="J398">
            <v>157</v>
          </cell>
          <cell r="K398">
            <v>116</v>
          </cell>
          <cell r="L398">
            <v>146</v>
          </cell>
          <cell r="M398">
            <v>83</v>
          </cell>
          <cell r="N398">
            <v>159</v>
          </cell>
          <cell r="O398">
            <v>138</v>
          </cell>
          <cell r="P398">
            <v>211</v>
          </cell>
          <cell r="Q398">
            <v>156</v>
          </cell>
          <cell r="R398">
            <v>0</v>
          </cell>
          <cell r="S398">
            <v>0</v>
          </cell>
          <cell r="T398">
            <v>0</v>
          </cell>
          <cell r="U398">
            <v>0</v>
          </cell>
          <cell r="V398">
            <v>673</v>
          </cell>
          <cell r="W398">
            <v>493</v>
          </cell>
        </row>
        <row r="399">
          <cell r="A399">
            <v>2103</v>
          </cell>
          <cell r="B399" t="str">
            <v>2007</v>
          </cell>
          <cell r="C399" t="str">
            <v>53</v>
          </cell>
          <cell r="D399" t="str">
            <v>2551</v>
          </cell>
          <cell r="E399" t="str">
            <v>AA</v>
          </cell>
          <cell r="F399" t="str">
            <v>1</v>
          </cell>
          <cell r="G399" t="str">
            <v>D</v>
          </cell>
          <cell r="H399" t="str">
            <v>C04</v>
          </cell>
          <cell r="I399" t="str">
            <v>9999</v>
          </cell>
          <cell r="J399">
            <v>105</v>
          </cell>
          <cell r="K399">
            <v>196</v>
          </cell>
          <cell r="L399">
            <v>114</v>
          </cell>
          <cell r="M399">
            <v>209</v>
          </cell>
          <cell r="N399">
            <v>96</v>
          </cell>
          <cell r="O399">
            <v>232</v>
          </cell>
          <cell r="P399">
            <v>83</v>
          </cell>
          <cell r="Q399">
            <v>232</v>
          </cell>
          <cell r="R399">
            <v>0</v>
          </cell>
          <cell r="S399">
            <v>0</v>
          </cell>
          <cell r="T399">
            <v>0</v>
          </cell>
          <cell r="U399">
            <v>0</v>
          </cell>
          <cell r="V399">
            <v>398</v>
          </cell>
          <cell r="W399">
            <v>869</v>
          </cell>
        </row>
        <row r="400">
          <cell r="A400">
            <v>2283</v>
          </cell>
          <cell r="B400" t="str">
            <v>2007</v>
          </cell>
          <cell r="C400" t="str">
            <v>57</v>
          </cell>
          <cell r="D400" t="str">
            <v>2005</v>
          </cell>
          <cell r="E400" t="str">
            <v>AA</v>
          </cell>
          <cell r="F400" t="str">
            <v>1</v>
          </cell>
          <cell r="G400" t="str">
            <v>D</v>
          </cell>
          <cell r="H400" t="str">
            <v>C04</v>
          </cell>
          <cell r="I400" t="str">
            <v>9999</v>
          </cell>
          <cell r="J400">
            <v>89</v>
          </cell>
          <cell r="K400">
            <v>168</v>
          </cell>
          <cell r="L400">
            <v>90</v>
          </cell>
          <cell r="M400">
            <v>195</v>
          </cell>
          <cell r="N400">
            <v>83</v>
          </cell>
          <cell r="O400">
            <v>177</v>
          </cell>
          <cell r="P400">
            <v>99</v>
          </cell>
          <cell r="Q400">
            <v>205</v>
          </cell>
          <cell r="R400">
            <v>0</v>
          </cell>
          <cell r="S400">
            <v>0</v>
          </cell>
          <cell r="T400">
            <v>0</v>
          </cell>
          <cell r="U400">
            <v>0</v>
          </cell>
          <cell r="V400">
            <v>361</v>
          </cell>
          <cell r="W400">
            <v>745</v>
          </cell>
        </row>
        <row r="401">
          <cell r="A401">
            <v>2504</v>
          </cell>
          <cell r="B401" t="str">
            <v>2007</v>
          </cell>
          <cell r="C401" t="str">
            <v>65</v>
          </cell>
          <cell r="D401" t="str">
            <v>1240</v>
          </cell>
          <cell r="E401" t="str">
            <v>AA</v>
          </cell>
          <cell r="F401" t="str">
            <v>1</v>
          </cell>
          <cell r="G401" t="str">
            <v>D</v>
          </cell>
          <cell r="H401" t="str">
            <v>C04</v>
          </cell>
          <cell r="I401" t="str">
            <v>9999</v>
          </cell>
          <cell r="N401">
            <v>1</v>
          </cell>
          <cell r="O401">
            <v>1</v>
          </cell>
          <cell r="P401">
            <v>25</v>
          </cell>
          <cell r="Q401">
            <v>61</v>
          </cell>
          <cell r="V401">
            <v>26</v>
          </cell>
          <cell r="W401">
            <v>62</v>
          </cell>
        </row>
        <row r="402">
          <cell r="A402">
            <v>2533</v>
          </cell>
          <cell r="B402" t="str">
            <v>2007</v>
          </cell>
          <cell r="C402" t="str">
            <v>66</v>
          </cell>
          <cell r="D402" t="str">
            <v>2455</v>
          </cell>
          <cell r="E402" t="str">
            <v>AA</v>
          </cell>
          <cell r="F402" t="str">
            <v>1</v>
          </cell>
          <cell r="G402" t="str">
            <v>D</v>
          </cell>
          <cell r="H402" t="str">
            <v>C04</v>
          </cell>
          <cell r="I402" t="str">
            <v>9999</v>
          </cell>
          <cell r="J402">
            <v>29</v>
          </cell>
          <cell r="K402">
            <v>52</v>
          </cell>
          <cell r="L402">
            <v>31</v>
          </cell>
          <cell r="M402">
            <v>60</v>
          </cell>
          <cell r="N402">
            <v>45</v>
          </cell>
          <cell r="O402">
            <v>60</v>
          </cell>
          <cell r="P402">
            <v>56</v>
          </cell>
          <cell r="Q402">
            <v>70</v>
          </cell>
          <cell r="R402">
            <v>0</v>
          </cell>
          <cell r="S402">
            <v>0</v>
          </cell>
          <cell r="T402">
            <v>0</v>
          </cell>
          <cell r="U402">
            <v>0</v>
          </cell>
          <cell r="V402">
            <v>161</v>
          </cell>
          <cell r="W402">
            <v>242</v>
          </cell>
        </row>
        <row r="403">
          <cell r="A403">
            <v>2553</v>
          </cell>
          <cell r="B403" t="str">
            <v>2007</v>
          </cell>
          <cell r="C403" t="str">
            <v>67</v>
          </cell>
          <cell r="D403" t="str">
            <v>2368</v>
          </cell>
          <cell r="E403" t="str">
            <v>AA</v>
          </cell>
          <cell r="F403" t="str">
            <v>1</v>
          </cell>
          <cell r="G403" t="str">
            <v>D</v>
          </cell>
          <cell r="H403" t="str">
            <v>C04</v>
          </cell>
          <cell r="I403" t="str">
            <v>9999</v>
          </cell>
          <cell r="J403">
            <v>62</v>
          </cell>
          <cell r="K403">
            <v>82</v>
          </cell>
          <cell r="L403">
            <v>60</v>
          </cell>
          <cell r="M403">
            <v>78</v>
          </cell>
          <cell r="N403">
            <v>53</v>
          </cell>
          <cell r="O403">
            <v>73</v>
          </cell>
          <cell r="P403">
            <v>58</v>
          </cell>
          <cell r="Q403">
            <v>72</v>
          </cell>
          <cell r="R403">
            <v>0</v>
          </cell>
          <cell r="S403">
            <v>0</v>
          </cell>
          <cell r="T403">
            <v>0</v>
          </cell>
          <cell r="U403">
            <v>0</v>
          </cell>
          <cell r="V403">
            <v>233</v>
          </cell>
          <cell r="W403">
            <v>305</v>
          </cell>
        </row>
        <row r="404">
          <cell r="A404">
            <v>15</v>
          </cell>
          <cell r="B404" t="str">
            <v>2007</v>
          </cell>
          <cell r="C404" t="str">
            <v>01</v>
          </cell>
          <cell r="D404" t="str">
            <v>2002</v>
          </cell>
          <cell r="E404" t="str">
            <v>AA</v>
          </cell>
          <cell r="F404" t="str">
            <v>1</v>
          </cell>
          <cell r="G404" t="str">
            <v>D</v>
          </cell>
          <cell r="H404" t="str">
            <v>C05</v>
          </cell>
          <cell r="I404" t="str">
            <v>9999</v>
          </cell>
          <cell r="J404">
            <v>202</v>
          </cell>
          <cell r="K404">
            <v>30</v>
          </cell>
          <cell r="L404">
            <v>178</v>
          </cell>
          <cell r="M404">
            <v>39</v>
          </cell>
          <cell r="N404">
            <v>191</v>
          </cell>
          <cell r="O404">
            <v>31</v>
          </cell>
          <cell r="P404">
            <v>215</v>
          </cell>
          <cell r="Q404">
            <v>41</v>
          </cell>
          <cell r="R404">
            <v>0</v>
          </cell>
          <cell r="S404">
            <v>0</v>
          </cell>
          <cell r="T404">
            <v>0</v>
          </cell>
          <cell r="U404">
            <v>0</v>
          </cell>
          <cell r="V404">
            <v>786</v>
          </cell>
          <cell r="W404">
            <v>141</v>
          </cell>
        </row>
        <row r="405">
          <cell r="A405">
            <v>105</v>
          </cell>
          <cell r="B405" t="str">
            <v>2007</v>
          </cell>
          <cell r="C405" t="str">
            <v>05</v>
          </cell>
          <cell r="D405" t="str">
            <v>2080</v>
          </cell>
          <cell r="E405" t="str">
            <v>AA</v>
          </cell>
          <cell r="F405" t="str">
            <v>1</v>
          </cell>
          <cell r="G405" t="str">
            <v>D</v>
          </cell>
          <cell r="H405" t="str">
            <v>C05</v>
          </cell>
          <cell r="I405" t="str">
            <v>9999</v>
          </cell>
          <cell r="J405">
            <v>117</v>
          </cell>
          <cell r="K405">
            <v>18</v>
          </cell>
          <cell r="L405">
            <v>136</v>
          </cell>
          <cell r="M405">
            <v>27</v>
          </cell>
          <cell r="N405">
            <v>186</v>
          </cell>
          <cell r="O405">
            <v>33</v>
          </cell>
          <cell r="P405">
            <v>205</v>
          </cell>
          <cell r="Q405">
            <v>22</v>
          </cell>
          <cell r="R405">
            <v>0</v>
          </cell>
          <cell r="S405">
            <v>0</v>
          </cell>
          <cell r="T405">
            <v>0</v>
          </cell>
          <cell r="U405">
            <v>0</v>
          </cell>
          <cell r="V405">
            <v>644</v>
          </cell>
          <cell r="W405">
            <v>100</v>
          </cell>
        </row>
        <row r="406">
          <cell r="A406">
            <v>178</v>
          </cell>
          <cell r="B406" t="str">
            <v>2007</v>
          </cell>
          <cell r="C406" t="str">
            <v>08</v>
          </cell>
          <cell r="D406" t="str">
            <v>2114</v>
          </cell>
          <cell r="E406" t="str">
            <v>AA</v>
          </cell>
          <cell r="F406" t="str">
            <v>1</v>
          </cell>
          <cell r="G406" t="str">
            <v>D</v>
          </cell>
          <cell r="H406" t="str">
            <v>C05</v>
          </cell>
          <cell r="I406" t="str">
            <v>9999</v>
          </cell>
          <cell r="J406">
            <v>177</v>
          </cell>
          <cell r="K406">
            <v>25</v>
          </cell>
          <cell r="L406">
            <v>213</v>
          </cell>
          <cell r="M406">
            <v>30</v>
          </cell>
          <cell r="N406">
            <v>247</v>
          </cell>
          <cell r="O406">
            <v>26</v>
          </cell>
          <cell r="P406">
            <v>278</v>
          </cell>
          <cell r="Q406">
            <v>37</v>
          </cell>
          <cell r="R406">
            <v>0</v>
          </cell>
          <cell r="S406">
            <v>0</v>
          </cell>
          <cell r="T406">
            <v>0</v>
          </cell>
          <cell r="U406">
            <v>0</v>
          </cell>
          <cell r="V406">
            <v>915</v>
          </cell>
          <cell r="W406">
            <v>118</v>
          </cell>
        </row>
        <row r="407">
          <cell r="A407">
            <v>195</v>
          </cell>
          <cell r="B407" t="str">
            <v>2007</v>
          </cell>
          <cell r="C407" t="str">
            <v>09</v>
          </cell>
          <cell r="D407" t="str">
            <v>2130</v>
          </cell>
          <cell r="E407" t="str">
            <v>AA</v>
          </cell>
          <cell r="F407" t="str">
            <v>1</v>
          </cell>
          <cell r="G407" t="str">
            <v>D</v>
          </cell>
          <cell r="H407" t="str">
            <v>C05</v>
          </cell>
          <cell r="I407" t="str">
            <v>9999</v>
          </cell>
          <cell r="J407">
            <v>181</v>
          </cell>
          <cell r="K407">
            <v>90</v>
          </cell>
          <cell r="L407">
            <v>181</v>
          </cell>
          <cell r="M407">
            <v>94</v>
          </cell>
          <cell r="N407">
            <v>174</v>
          </cell>
          <cell r="O407">
            <v>97</v>
          </cell>
          <cell r="P407">
            <v>272</v>
          </cell>
          <cell r="Q407">
            <v>111</v>
          </cell>
          <cell r="R407">
            <v>0</v>
          </cell>
          <cell r="S407">
            <v>0</v>
          </cell>
          <cell r="T407">
            <v>0</v>
          </cell>
          <cell r="U407">
            <v>0</v>
          </cell>
          <cell r="V407">
            <v>808</v>
          </cell>
          <cell r="W407">
            <v>392</v>
          </cell>
        </row>
        <row r="408">
          <cell r="A408">
            <v>239</v>
          </cell>
          <cell r="B408" t="str">
            <v>2007</v>
          </cell>
          <cell r="C408" t="str">
            <v>10</v>
          </cell>
          <cell r="D408" t="str">
            <v>2142</v>
          </cell>
          <cell r="E408" t="str">
            <v>AA</v>
          </cell>
          <cell r="F408" t="str">
            <v>1</v>
          </cell>
          <cell r="G408" t="str">
            <v>D</v>
          </cell>
          <cell r="H408" t="str">
            <v>C05</v>
          </cell>
          <cell r="I408" t="str">
            <v>9999</v>
          </cell>
          <cell r="J408">
            <v>64</v>
          </cell>
          <cell r="K408">
            <v>15</v>
          </cell>
          <cell r="L408">
            <v>64</v>
          </cell>
          <cell r="M408">
            <v>12</v>
          </cell>
          <cell r="N408">
            <v>86</v>
          </cell>
          <cell r="O408">
            <v>6</v>
          </cell>
          <cell r="P408">
            <v>106</v>
          </cell>
          <cell r="Q408">
            <v>16</v>
          </cell>
          <cell r="R408">
            <v>0</v>
          </cell>
          <cell r="S408">
            <v>0</v>
          </cell>
          <cell r="T408">
            <v>0</v>
          </cell>
          <cell r="U408">
            <v>0</v>
          </cell>
          <cell r="V408">
            <v>320</v>
          </cell>
          <cell r="W408">
            <v>49</v>
          </cell>
        </row>
        <row r="409">
          <cell r="A409">
            <v>262</v>
          </cell>
          <cell r="B409" t="str">
            <v>2007</v>
          </cell>
          <cell r="C409" t="str">
            <v>11</v>
          </cell>
          <cell r="D409" t="str">
            <v>2151</v>
          </cell>
          <cell r="E409" t="str">
            <v>AA</v>
          </cell>
          <cell r="F409" t="str">
            <v>1</v>
          </cell>
          <cell r="G409" t="str">
            <v>D</v>
          </cell>
          <cell r="H409" t="str">
            <v>C05</v>
          </cell>
          <cell r="I409" t="str">
            <v>9999</v>
          </cell>
          <cell r="J409">
            <v>213</v>
          </cell>
          <cell r="K409">
            <v>59</v>
          </cell>
          <cell r="L409">
            <v>242</v>
          </cell>
          <cell r="M409">
            <v>25</v>
          </cell>
          <cell r="N409">
            <v>244</v>
          </cell>
          <cell r="O409">
            <v>23</v>
          </cell>
          <cell r="P409">
            <v>287</v>
          </cell>
          <cell r="Q409">
            <v>43</v>
          </cell>
          <cell r="R409">
            <v>0</v>
          </cell>
          <cell r="S409">
            <v>0</v>
          </cell>
          <cell r="T409">
            <v>0</v>
          </cell>
          <cell r="U409">
            <v>0</v>
          </cell>
          <cell r="V409">
            <v>986</v>
          </cell>
          <cell r="W409">
            <v>150</v>
          </cell>
        </row>
        <row r="410">
          <cell r="A410">
            <v>263</v>
          </cell>
          <cell r="B410" t="str">
            <v>2007</v>
          </cell>
          <cell r="C410" t="str">
            <v>11</v>
          </cell>
          <cell r="D410" t="str">
            <v>2151</v>
          </cell>
          <cell r="E410" t="str">
            <v>AA</v>
          </cell>
          <cell r="F410" t="str">
            <v>2</v>
          </cell>
          <cell r="G410" t="str">
            <v>D</v>
          </cell>
          <cell r="H410" t="str">
            <v>C05</v>
          </cell>
          <cell r="I410" t="str">
            <v>9999</v>
          </cell>
          <cell r="J410">
            <v>0</v>
          </cell>
          <cell r="K410">
            <v>0</v>
          </cell>
          <cell r="L410">
            <v>20</v>
          </cell>
          <cell r="M410">
            <v>6</v>
          </cell>
          <cell r="N410">
            <v>25</v>
          </cell>
          <cell r="O410">
            <v>2</v>
          </cell>
          <cell r="P410">
            <v>26</v>
          </cell>
          <cell r="Q410">
            <v>6</v>
          </cell>
          <cell r="R410">
            <v>0</v>
          </cell>
          <cell r="S410">
            <v>0</v>
          </cell>
          <cell r="T410">
            <v>0</v>
          </cell>
          <cell r="U410">
            <v>0</v>
          </cell>
          <cell r="V410">
            <v>71</v>
          </cell>
          <cell r="W410">
            <v>14</v>
          </cell>
        </row>
        <row r="411">
          <cell r="A411">
            <v>280</v>
          </cell>
          <cell r="B411" t="str">
            <v>2007</v>
          </cell>
          <cell r="C411" t="str">
            <v>11</v>
          </cell>
          <cell r="D411" t="str">
            <v>2156</v>
          </cell>
          <cell r="E411" t="str">
            <v>AA</v>
          </cell>
          <cell r="F411" t="str">
            <v>1</v>
          </cell>
          <cell r="G411" t="str">
            <v>D</v>
          </cell>
          <cell r="H411" t="str">
            <v>C05</v>
          </cell>
          <cell r="I411" t="str">
            <v>9999</v>
          </cell>
          <cell r="J411">
            <v>290</v>
          </cell>
          <cell r="K411">
            <v>180</v>
          </cell>
          <cell r="L411">
            <v>288</v>
          </cell>
          <cell r="M411">
            <v>158</v>
          </cell>
          <cell r="N411">
            <v>246</v>
          </cell>
          <cell r="O411">
            <v>158</v>
          </cell>
          <cell r="P411">
            <v>326</v>
          </cell>
          <cell r="Q411">
            <v>195</v>
          </cell>
          <cell r="R411">
            <v>0</v>
          </cell>
          <cell r="S411">
            <v>0</v>
          </cell>
          <cell r="T411">
            <v>0</v>
          </cell>
          <cell r="U411">
            <v>0</v>
          </cell>
          <cell r="V411">
            <v>1150</v>
          </cell>
          <cell r="W411">
            <v>691</v>
          </cell>
        </row>
        <row r="412">
          <cell r="A412">
            <v>292</v>
          </cell>
          <cell r="B412" t="str">
            <v>2007</v>
          </cell>
          <cell r="C412" t="str">
            <v>11</v>
          </cell>
          <cell r="D412" t="str">
            <v>2162</v>
          </cell>
          <cell r="E412" t="str">
            <v>AA</v>
          </cell>
          <cell r="F412" t="str">
            <v>1</v>
          </cell>
          <cell r="G412" t="str">
            <v>D</v>
          </cell>
          <cell r="H412" t="str">
            <v>C05</v>
          </cell>
          <cell r="I412" t="str">
            <v>9999</v>
          </cell>
          <cell r="J412">
            <v>265</v>
          </cell>
          <cell r="K412">
            <v>60</v>
          </cell>
          <cell r="L412">
            <v>260</v>
          </cell>
          <cell r="M412">
            <v>60</v>
          </cell>
          <cell r="N412">
            <v>276</v>
          </cell>
          <cell r="O412">
            <v>67</v>
          </cell>
          <cell r="P412">
            <v>301</v>
          </cell>
          <cell r="Q412">
            <v>66</v>
          </cell>
          <cell r="R412">
            <v>0</v>
          </cell>
          <cell r="S412">
            <v>0</v>
          </cell>
          <cell r="T412">
            <v>0</v>
          </cell>
          <cell r="U412">
            <v>0</v>
          </cell>
          <cell r="V412">
            <v>1102</v>
          </cell>
          <cell r="W412">
            <v>253</v>
          </cell>
        </row>
        <row r="413">
          <cell r="A413">
            <v>306</v>
          </cell>
          <cell r="B413" t="str">
            <v>2007</v>
          </cell>
          <cell r="C413" t="str">
            <v>11</v>
          </cell>
          <cell r="D413" t="str">
            <v>2219</v>
          </cell>
          <cell r="E413" t="str">
            <v>AA</v>
          </cell>
          <cell r="F413" t="str">
            <v>1</v>
          </cell>
          <cell r="G413" t="str">
            <v>D</v>
          </cell>
          <cell r="H413" t="str">
            <v>C05</v>
          </cell>
          <cell r="I413" t="str">
            <v>9999</v>
          </cell>
          <cell r="J413">
            <v>427</v>
          </cell>
          <cell r="K413">
            <v>80</v>
          </cell>
          <cell r="L413">
            <v>421</v>
          </cell>
          <cell r="M413">
            <v>87</v>
          </cell>
          <cell r="N413">
            <v>0</v>
          </cell>
          <cell r="O413">
            <v>0</v>
          </cell>
          <cell r="P413">
            <v>0</v>
          </cell>
          <cell r="Q413">
            <v>0</v>
          </cell>
          <cell r="R413">
            <v>0</v>
          </cell>
          <cell r="S413">
            <v>0</v>
          </cell>
          <cell r="T413">
            <v>0</v>
          </cell>
          <cell r="U413">
            <v>0</v>
          </cell>
          <cell r="V413">
            <v>848</v>
          </cell>
          <cell r="W413">
            <v>167</v>
          </cell>
        </row>
        <row r="414">
          <cell r="A414">
            <v>324</v>
          </cell>
          <cell r="B414" t="str">
            <v>2007</v>
          </cell>
          <cell r="C414" t="str">
            <v>11</v>
          </cell>
          <cell r="D414" t="str">
            <v>2258</v>
          </cell>
          <cell r="E414" t="str">
            <v>AA</v>
          </cell>
          <cell r="F414" t="str">
            <v>1</v>
          </cell>
          <cell r="G414" t="str">
            <v>D</v>
          </cell>
          <cell r="H414" t="str">
            <v>C05</v>
          </cell>
          <cell r="I414" t="str">
            <v>9999</v>
          </cell>
          <cell r="J414">
            <v>260</v>
          </cell>
          <cell r="K414">
            <v>85</v>
          </cell>
          <cell r="L414">
            <v>261</v>
          </cell>
          <cell r="M414">
            <v>57</v>
          </cell>
          <cell r="N414">
            <v>282</v>
          </cell>
          <cell r="O414">
            <v>61</v>
          </cell>
          <cell r="P414">
            <v>305</v>
          </cell>
          <cell r="Q414">
            <v>53</v>
          </cell>
          <cell r="R414">
            <v>0</v>
          </cell>
          <cell r="S414">
            <v>0</v>
          </cell>
          <cell r="T414">
            <v>0</v>
          </cell>
          <cell r="U414">
            <v>0</v>
          </cell>
          <cell r="V414">
            <v>1108</v>
          </cell>
          <cell r="W414">
            <v>256</v>
          </cell>
        </row>
        <row r="415">
          <cell r="A415">
            <v>345</v>
          </cell>
          <cell r="B415" t="str">
            <v>2007</v>
          </cell>
          <cell r="C415" t="str">
            <v>12</v>
          </cell>
          <cell r="D415" t="str">
            <v>2168</v>
          </cell>
          <cell r="E415" t="str">
            <v>AA</v>
          </cell>
          <cell r="F415" t="str">
            <v>1</v>
          </cell>
          <cell r="G415" t="str">
            <v>D</v>
          </cell>
          <cell r="H415" t="str">
            <v>C05</v>
          </cell>
          <cell r="I415" t="str">
            <v>9999</v>
          </cell>
          <cell r="J415">
            <v>167</v>
          </cell>
          <cell r="K415">
            <v>26</v>
          </cell>
          <cell r="L415">
            <v>102</v>
          </cell>
          <cell r="M415">
            <v>35</v>
          </cell>
          <cell r="N415">
            <v>105</v>
          </cell>
          <cell r="O415">
            <v>30</v>
          </cell>
          <cell r="P415">
            <v>131</v>
          </cell>
          <cell r="Q415">
            <v>28</v>
          </cell>
          <cell r="R415">
            <v>0</v>
          </cell>
          <cell r="S415">
            <v>0</v>
          </cell>
          <cell r="T415">
            <v>0</v>
          </cell>
          <cell r="U415">
            <v>0</v>
          </cell>
          <cell r="V415">
            <v>505</v>
          </cell>
          <cell r="W415">
            <v>119</v>
          </cell>
        </row>
        <row r="416">
          <cell r="A416">
            <v>346</v>
          </cell>
          <cell r="B416" t="str">
            <v>2007</v>
          </cell>
          <cell r="C416" t="str">
            <v>12</v>
          </cell>
          <cell r="D416" t="str">
            <v>2168</v>
          </cell>
          <cell r="E416" t="str">
            <v>AA</v>
          </cell>
          <cell r="F416" t="str">
            <v>2</v>
          </cell>
          <cell r="G416" t="str">
            <v>D</v>
          </cell>
          <cell r="H416" t="str">
            <v>C05</v>
          </cell>
          <cell r="I416" t="str">
            <v>9999</v>
          </cell>
          <cell r="J416">
            <v>14</v>
          </cell>
          <cell r="K416">
            <v>1</v>
          </cell>
          <cell r="L416">
            <v>13</v>
          </cell>
          <cell r="M416">
            <v>6</v>
          </cell>
          <cell r="N416">
            <v>8</v>
          </cell>
          <cell r="O416">
            <v>0</v>
          </cell>
          <cell r="P416">
            <v>15</v>
          </cell>
          <cell r="Q416">
            <v>0</v>
          </cell>
          <cell r="R416">
            <v>0</v>
          </cell>
          <cell r="S416">
            <v>0</v>
          </cell>
          <cell r="T416">
            <v>0</v>
          </cell>
          <cell r="U416">
            <v>0</v>
          </cell>
          <cell r="V416">
            <v>50</v>
          </cell>
          <cell r="W416">
            <v>7</v>
          </cell>
        </row>
        <row r="417">
          <cell r="A417">
            <v>364</v>
          </cell>
          <cell r="B417" t="str">
            <v>2007</v>
          </cell>
          <cell r="C417" t="str">
            <v>12</v>
          </cell>
          <cell r="D417" t="str">
            <v>2175</v>
          </cell>
          <cell r="E417" t="str">
            <v>AA</v>
          </cell>
          <cell r="F417" t="str">
            <v>1</v>
          </cell>
          <cell r="G417" t="str">
            <v>D</v>
          </cell>
          <cell r="H417" t="str">
            <v>C05</v>
          </cell>
          <cell r="I417" t="str">
            <v>9999</v>
          </cell>
          <cell r="J417">
            <v>364</v>
          </cell>
          <cell r="K417">
            <v>44</v>
          </cell>
          <cell r="L417">
            <v>313</v>
          </cell>
          <cell r="M417">
            <v>51</v>
          </cell>
          <cell r="N417">
            <v>271</v>
          </cell>
          <cell r="O417">
            <v>55</v>
          </cell>
          <cell r="P417">
            <v>320</v>
          </cell>
          <cell r="Q417">
            <v>48</v>
          </cell>
          <cell r="R417">
            <v>0</v>
          </cell>
          <cell r="S417">
            <v>0</v>
          </cell>
          <cell r="T417">
            <v>0</v>
          </cell>
          <cell r="U417">
            <v>0</v>
          </cell>
          <cell r="V417">
            <v>1268</v>
          </cell>
          <cell r="W417">
            <v>198</v>
          </cell>
        </row>
        <row r="418">
          <cell r="A418">
            <v>416</v>
          </cell>
          <cell r="B418" t="str">
            <v>2007</v>
          </cell>
          <cell r="C418" t="str">
            <v>13</v>
          </cell>
          <cell r="D418" t="str">
            <v>0220</v>
          </cell>
          <cell r="E418" t="str">
            <v>AA</v>
          </cell>
          <cell r="F418" t="str">
            <v>1</v>
          </cell>
          <cell r="G418" t="str">
            <v>D</v>
          </cell>
          <cell r="H418" t="str">
            <v>C05</v>
          </cell>
          <cell r="I418" t="str">
            <v>9999</v>
          </cell>
          <cell r="J418">
            <v>114</v>
          </cell>
          <cell r="K418">
            <v>71</v>
          </cell>
          <cell r="L418">
            <v>142</v>
          </cell>
          <cell r="M418">
            <v>60</v>
          </cell>
          <cell r="N418">
            <v>119</v>
          </cell>
          <cell r="O418">
            <v>64</v>
          </cell>
          <cell r="P418">
            <v>153</v>
          </cell>
          <cell r="Q418">
            <v>108</v>
          </cell>
          <cell r="R418">
            <v>0</v>
          </cell>
          <cell r="S418">
            <v>0</v>
          </cell>
          <cell r="T418">
            <v>0</v>
          </cell>
          <cell r="U418">
            <v>0</v>
          </cell>
          <cell r="V418">
            <v>528</v>
          </cell>
          <cell r="W418">
            <v>303</v>
          </cell>
        </row>
        <row r="419">
          <cell r="A419">
            <v>420</v>
          </cell>
          <cell r="B419" t="str">
            <v>2007</v>
          </cell>
          <cell r="C419" t="str">
            <v>13</v>
          </cell>
          <cell r="D419" t="str">
            <v>1148</v>
          </cell>
          <cell r="E419" t="str">
            <v>AA</v>
          </cell>
          <cell r="F419" t="str">
            <v>1</v>
          </cell>
          <cell r="G419" t="str">
            <v>D</v>
          </cell>
          <cell r="H419" t="str">
            <v>C05</v>
          </cell>
          <cell r="I419" t="str">
            <v>9999</v>
          </cell>
          <cell r="J419">
            <v>0</v>
          </cell>
          <cell r="K419">
            <v>0</v>
          </cell>
          <cell r="L419">
            <v>2</v>
          </cell>
          <cell r="M419">
            <v>1</v>
          </cell>
          <cell r="N419">
            <v>5</v>
          </cell>
          <cell r="O419">
            <v>6</v>
          </cell>
          <cell r="P419">
            <v>124</v>
          </cell>
          <cell r="Q419">
            <v>92</v>
          </cell>
          <cell r="R419">
            <v>0</v>
          </cell>
          <cell r="S419">
            <v>0</v>
          </cell>
          <cell r="T419">
            <v>0</v>
          </cell>
          <cell r="U419">
            <v>0</v>
          </cell>
          <cell r="V419">
            <v>131</v>
          </cell>
          <cell r="W419">
            <v>99</v>
          </cell>
        </row>
        <row r="420">
          <cell r="A420">
            <v>425</v>
          </cell>
          <cell r="B420" t="str">
            <v>2007</v>
          </cell>
          <cell r="C420" t="str">
            <v>13</v>
          </cell>
          <cell r="D420" t="str">
            <v>1148</v>
          </cell>
          <cell r="E420" t="str">
            <v>AA</v>
          </cell>
          <cell r="F420" t="str">
            <v>3</v>
          </cell>
          <cell r="G420" t="str">
            <v>D</v>
          </cell>
          <cell r="H420" t="str">
            <v>C05</v>
          </cell>
          <cell r="I420" t="str">
            <v>9999</v>
          </cell>
          <cell r="J420">
            <v>0</v>
          </cell>
          <cell r="K420">
            <v>0</v>
          </cell>
          <cell r="L420">
            <v>4</v>
          </cell>
          <cell r="M420">
            <v>0</v>
          </cell>
          <cell r="N420">
            <v>0</v>
          </cell>
          <cell r="O420">
            <v>0</v>
          </cell>
          <cell r="P420">
            <v>1</v>
          </cell>
          <cell r="Q420">
            <v>0</v>
          </cell>
          <cell r="R420">
            <v>19</v>
          </cell>
          <cell r="S420">
            <v>10</v>
          </cell>
          <cell r="T420">
            <v>0</v>
          </cell>
          <cell r="U420">
            <v>0</v>
          </cell>
          <cell r="V420">
            <v>24</v>
          </cell>
          <cell r="W420">
            <v>10</v>
          </cell>
        </row>
        <row r="421">
          <cell r="A421">
            <v>439</v>
          </cell>
          <cell r="B421" t="str">
            <v>2007</v>
          </cell>
          <cell r="C421" t="str">
            <v>13</v>
          </cell>
          <cell r="D421" t="str">
            <v>2200</v>
          </cell>
          <cell r="E421" t="str">
            <v>AA</v>
          </cell>
          <cell r="F421" t="str">
            <v>1</v>
          </cell>
          <cell r="G421" t="str">
            <v>D</v>
          </cell>
          <cell r="H421" t="str">
            <v>C05</v>
          </cell>
          <cell r="I421" t="str">
            <v>9999</v>
          </cell>
          <cell r="J421">
            <v>205</v>
          </cell>
          <cell r="K421">
            <v>48</v>
          </cell>
          <cell r="L421">
            <v>191</v>
          </cell>
          <cell r="M421">
            <v>58</v>
          </cell>
          <cell r="N421">
            <v>0</v>
          </cell>
          <cell r="O421">
            <v>0</v>
          </cell>
          <cell r="P421">
            <v>0</v>
          </cell>
          <cell r="Q421">
            <v>0</v>
          </cell>
          <cell r="R421">
            <v>0</v>
          </cell>
          <cell r="S421">
            <v>0</v>
          </cell>
          <cell r="T421">
            <v>0</v>
          </cell>
          <cell r="U421">
            <v>0</v>
          </cell>
          <cell r="V421">
            <v>396</v>
          </cell>
          <cell r="W421">
            <v>106</v>
          </cell>
        </row>
        <row r="422">
          <cell r="A422">
            <v>456</v>
          </cell>
          <cell r="B422" t="str">
            <v>2007</v>
          </cell>
          <cell r="C422" t="str">
            <v>13</v>
          </cell>
          <cell r="D422" t="str">
            <v>2223</v>
          </cell>
          <cell r="E422" t="str">
            <v>AA</v>
          </cell>
          <cell r="F422" t="str">
            <v>1</v>
          </cell>
          <cell r="G422" t="str">
            <v>D</v>
          </cell>
          <cell r="H422" t="str">
            <v>C05</v>
          </cell>
          <cell r="I422" t="str">
            <v>9999</v>
          </cell>
          <cell r="J422">
            <v>1039</v>
          </cell>
          <cell r="K422">
            <v>556</v>
          </cell>
          <cell r="L422">
            <v>873</v>
          </cell>
          <cell r="M422">
            <v>483</v>
          </cell>
          <cell r="N422">
            <v>886</v>
          </cell>
          <cell r="O422">
            <v>538</v>
          </cell>
          <cell r="P422">
            <v>1149</v>
          </cell>
          <cell r="Q422">
            <v>576</v>
          </cell>
          <cell r="V422">
            <v>3947</v>
          </cell>
          <cell r="W422">
            <v>2153</v>
          </cell>
        </row>
        <row r="423">
          <cell r="A423">
            <v>479</v>
          </cell>
          <cell r="B423" t="str">
            <v>2007</v>
          </cell>
          <cell r="C423" t="str">
            <v>13</v>
          </cell>
          <cell r="D423" t="str">
            <v>2296</v>
          </cell>
          <cell r="E423" t="str">
            <v>AA</v>
          </cell>
          <cell r="F423" t="str">
            <v>1</v>
          </cell>
          <cell r="G423" t="str">
            <v>D</v>
          </cell>
          <cell r="H423" t="str">
            <v>C05</v>
          </cell>
          <cell r="I423" t="str">
            <v>9999</v>
          </cell>
          <cell r="J423">
            <v>301</v>
          </cell>
          <cell r="K423">
            <v>130</v>
          </cell>
          <cell r="L423">
            <v>308</v>
          </cell>
          <cell r="M423">
            <v>122</v>
          </cell>
          <cell r="N423">
            <v>244</v>
          </cell>
          <cell r="O423">
            <v>142</v>
          </cell>
          <cell r="P423">
            <v>302</v>
          </cell>
          <cell r="Q423">
            <v>144</v>
          </cell>
          <cell r="R423">
            <v>0</v>
          </cell>
          <cell r="S423">
            <v>0</v>
          </cell>
          <cell r="T423">
            <v>0</v>
          </cell>
          <cell r="U423">
            <v>0</v>
          </cell>
          <cell r="V423">
            <v>1155</v>
          </cell>
          <cell r="W423">
            <v>538</v>
          </cell>
        </row>
        <row r="424">
          <cell r="A424">
            <v>495</v>
          </cell>
          <cell r="B424" t="str">
            <v>2007</v>
          </cell>
          <cell r="C424" t="str">
            <v>13</v>
          </cell>
          <cell r="D424" t="str">
            <v>2301</v>
          </cell>
          <cell r="E424" t="str">
            <v>AA</v>
          </cell>
          <cell r="F424" t="str">
            <v>1</v>
          </cell>
          <cell r="G424" t="str">
            <v>D</v>
          </cell>
          <cell r="H424" t="str">
            <v>C05</v>
          </cell>
          <cell r="I424" t="str">
            <v>9999</v>
          </cell>
          <cell r="J424">
            <v>256</v>
          </cell>
          <cell r="K424">
            <v>170</v>
          </cell>
          <cell r="L424">
            <v>345</v>
          </cell>
          <cell r="M424">
            <v>201</v>
          </cell>
          <cell r="N424">
            <v>259</v>
          </cell>
          <cell r="O424">
            <v>196</v>
          </cell>
          <cell r="P424">
            <v>330</v>
          </cell>
          <cell r="Q424">
            <v>216</v>
          </cell>
          <cell r="R424">
            <v>0</v>
          </cell>
          <cell r="S424">
            <v>0</v>
          </cell>
          <cell r="T424">
            <v>0</v>
          </cell>
          <cell r="U424">
            <v>0</v>
          </cell>
          <cell r="V424">
            <v>1190</v>
          </cell>
          <cell r="W424">
            <v>783</v>
          </cell>
        </row>
        <row r="425">
          <cell r="A425">
            <v>509</v>
          </cell>
          <cell r="B425" t="str">
            <v>2007</v>
          </cell>
          <cell r="C425" t="str">
            <v>13</v>
          </cell>
          <cell r="D425" t="str">
            <v>2304</v>
          </cell>
          <cell r="E425" t="str">
            <v>AA</v>
          </cell>
          <cell r="F425" t="str">
            <v>1</v>
          </cell>
          <cell r="G425" t="str">
            <v>D</v>
          </cell>
          <cell r="H425" t="str">
            <v>C05</v>
          </cell>
          <cell r="I425" t="str">
            <v>9999</v>
          </cell>
          <cell r="J425">
            <v>701</v>
          </cell>
          <cell r="K425">
            <v>121</v>
          </cell>
          <cell r="L425">
            <v>774</v>
          </cell>
          <cell r="M425">
            <v>121</v>
          </cell>
          <cell r="N425">
            <v>771</v>
          </cell>
          <cell r="O425">
            <v>139</v>
          </cell>
          <cell r="P425">
            <v>732</v>
          </cell>
          <cell r="Q425">
            <v>134</v>
          </cell>
          <cell r="R425">
            <v>0</v>
          </cell>
          <cell r="S425">
            <v>0</v>
          </cell>
          <cell r="T425">
            <v>0</v>
          </cell>
          <cell r="U425">
            <v>0</v>
          </cell>
          <cell r="V425">
            <v>2978</v>
          </cell>
          <cell r="W425">
            <v>515</v>
          </cell>
        </row>
        <row r="426">
          <cell r="A426">
            <v>550</v>
          </cell>
          <cell r="B426" t="str">
            <v>2007</v>
          </cell>
          <cell r="C426" t="str">
            <v>13</v>
          </cell>
          <cell r="D426" t="str">
            <v>2316</v>
          </cell>
          <cell r="E426" t="str">
            <v>AA</v>
          </cell>
          <cell r="F426" t="str">
            <v>1</v>
          </cell>
          <cell r="G426" t="str">
            <v>D</v>
          </cell>
          <cell r="H426" t="str">
            <v>C05</v>
          </cell>
          <cell r="I426" t="str">
            <v>9999</v>
          </cell>
          <cell r="J426">
            <v>200</v>
          </cell>
          <cell r="K426">
            <v>135</v>
          </cell>
          <cell r="L426">
            <v>175</v>
          </cell>
          <cell r="M426">
            <v>133</v>
          </cell>
          <cell r="N426">
            <v>184</v>
          </cell>
          <cell r="O426">
            <v>154</v>
          </cell>
          <cell r="P426">
            <v>234</v>
          </cell>
          <cell r="Q426">
            <v>165</v>
          </cell>
          <cell r="R426">
            <v>0</v>
          </cell>
          <cell r="S426">
            <v>0</v>
          </cell>
          <cell r="T426">
            <v>0</v>
          </cell>
          <cell r="U426">
            <v>0</v>
          </cell>
          <cell r="V426">
            <v>793</v>
          </cell>
          <cell r="W426">
            <v>587</v>
          </cell>
        </row>
        <row r="427">
          <cell r="A427">
            <v>555</v>
          </cell>
          <cell r="B427" t="str">
            <v>2007</v>
          </cell>
          <cell r="C427" t="str">
            <v>13</v>
          </cell>
          <cell r="D427" t="str">
            <v>2317</v>
          </cell>
          <cell r="E427" t="str">
            <v>AA</v>
          </cell>
          <cell r="F427" t="str">
            <v>1</v>
          </cell>
          <cell r="G427" t="str">
            <v>D</v>
          </cell>
          <cell r="H427" t="str">
            <v>C05</v>
          </cell>
          <cell r="I427" t="str">
            <v>9999</v>
          </cell>
          <cell r="J427">
            <v>192</v>
          </cell>
          <cell r="K427">
            <v>34</v>
          </cell>
          <cell r="L427">
            <v>183</v>
          </cell>
          <cell r="M427">
            <v>40</v>
          </cell>
          <cell r="N427">
            <v>165</v>
          </cell>
          <cell r="O427">
            <v>46</v>
          </cell>
          <cell r="P427">
            <v>213</v>
          </cell>
          <cell r="Q427">
            <v>56</v>
          </cell>
          <cell r="V427">
            <v>753</v>
          </cell>
          <cell r="W427">
            <v>176</v>
          </cell>
        </row>
        <row r="428">
          <cell r="A428">
            <v>573</v>
          </cell>
          <cell r="B428" t="str">
            <v>2007</v>
          </cell>
          <cell r="C428" t="str">
            <v>14</v>
          </cell>
          <cell r="D428" t="str">
            <v>2190</v>
          </cell>
          <cell r="E428" t="str">
            <v>AA</v>
          </cell>
          <cell r="F428" t="str">
            <v>1</v>
          </cell>
          <cell r="G428" t="str">
            <v>D</v>
          </cell>
          <cell r="H428" t="str">
            <v>C05</v>
          </cell>
          <cell r="I428" t="str">
            <v>9999</v>
          </cell>
          <cell r="J428">
            <v>361</v>
          </cell>
          <cell r="K428">
            <v>253</v>
          </cell>
          <cell r="L428">
            <v>321</v>
          </cell>
          <cell r="M428">
            <v>234</v>
          </cell>
          <cell r="N428">
            <v>0</v>
          </cell>
          <cell r="O428">
            <v>0</v>
          </cell>
          <cell r="P428">
            <v>0</v>
          </cell>
          <cell r="Q428">
            <v>0</v>
          </cell>
          <cell r="R428">
            <v>0</v>
          </cell>
          <cell r="S428">
            <v>0</v>
          </cell>
          <cell r="T428">
            <v>0</v>
          </cell>
          <cell r="U428">
            <v>0</v>
          </cell>
          <cell r="V428">
            <v>682</v>
          </cell>
          <cell r="W428">
            <v>487</v>
          </cell>
        </row>
        <row r="429">
          <cell r="A429">
            <v>591</v>
          </cell>
          <cell r="B429" t="str">
            <v>2007</v>
          </cell>
          <cell r="C429" t="str">
            <v>14</v>
          </cell>
          <cell r="D429" t="str">
            <v>2224</v>
          </cell>
          <cell r="E429" t="str">
            <v>AA</v>
          </cell>
          <cell r="F429" t="str">
            <v>1</v>
          </cell>
          <cell r="G429" t="str">
            <v>D</v>
          </cell>
          <cell r="H429" t="str">
            <v>C05</v>
          </cell>
          <cell r="I429" t="str">
            <v>9999</v>
          </cell>
          <cell r="J429">
            <v>280</v>
          </cell>
          <cell r="K429">
            <v>81</v>
          </cell>
          <cell r="L429">
            <v>251</v>
          </cell>
          <cell r="M429">
            <v>99</v>
          </cell>
          <cell r="N429">
            <v>261</v>
          </cell>
          <cell r="O429">
            <v>80</v>
          </cell>
          <cell r="P429">
            <v>289</v>
          </cell>
          <cell r="Q429">
            <v>99</v>
          </cell>
          <cell r="V429">
            <v>1081</v>
          </cell>
          <cell r="W429">
            <v>359</v>
          </cell>
        </row>
        <row r="430">
          <cell r="A430">
            <v>609</v>
          </cell>
          <cell r="B430" t="str">
            <v>2007</v>
          </cell>
          <cell r="C430" t="str">
            <v>14</v>
          </cell>
          <cell r="D430" t="str">
            <v>2333</v>
          </cell>
          <cell r="E430" t="str">
            <v>AA</v>
          </cell>
          <cell r="F430" t="str">
            <v>1</v>
          </cell>
          <cell r="G430" t="str">
            <v>D</v>
          </cell>
          <cell r="H430" t="str">
            <v>C05</v>
          </cell>
          <cell r="I430" t="str">
            <v>9999</v>
          </cell>
          <cell r="J430">
            <v>339</v>
          </cell>
          <cell r="K430">
            <v>73</v>
          </cell>
          <cell r="L430">
            <v>339</v>
          </cell>
          <cell r="M430">
            <v>59</v>
          </cell>
          <cell r="N430">
            <v>329</v>
          </cell>
          <cell r="O430">
            <v>68</v>
          </cell>
          <cell r="P430">
            <v>385</v>
          </cell>
          <cell r="Q430">
            <v>84</v>
          </cell>
          <cell r="R430">
            <v>0</v>
          </cell>
          <cell r="S430">
            <v>0</v>
          </cell>
          <cell r="T430">
            <v>0</v>
          </cell>
          <cell r="U430">
            <v>0</v>
          </cell>
          <cell r="V430">
            <v>1392</v>
          </cell>
          <cell r="W430">
            <v>284</v>
          </cell>
        </row>
        <row r="431">
          <cell r="A431">
            <v>653</v>
          </cell>
          <cell r="B431" t="str">
            <v>2007</v>
          </cell>
          <cell r="C431" t="str">
            <v>16</v>
          </cell>
          <cell r="D431" t="str">
            <v>2378</v>
          </cell>
          <cell r="E431" t="str">
            <v>AA</v>
          </cell>
          <cell r="F431" t="str">
            <v>1</v>
          </cell>
          <cell r="G431" t="str">
            <v>D</v>
          </cell>
          <cell r="H431" t="str">
            <v>C05</v>
          </cell>
          <cell r="I431" t="str">
            <v>9999</v>
          </cell>
          <cell r="J431">
            <v>84</v>
          </cell>
          <cell r="K431">
            <v>32</v>
          </cell>
          <cell r="L431">
            <v>75</v>
          </cell>
          <cell r="M431">
            <v>16</v>
          </cell>
          <cell r="N431">
            <v>85</v>
          </cell>
          <cell r="O431">
            <v>29</v>
          </cell>
          <cell r="P431">
            <v>143</v>
          </cell>
          <cell r="Q431">
            <v>31</v>
          </cell>
          <cell r="R431">
            <v>0</v>
          </cell>
          <cell r="S431">
            <v>0</v>
          </cell>
          <cell r="T431">
            <v>0</v>
          </cell>
          <cell r="U431">
            <v>0</v>
          </cell>
          <cell r="V431">
            <v>387</v>
          </cell>
          <cell r="W431">
            <v>108</v>
          </cell>
        </row>
        <row r="432">
          <cell r="A432">
            <v>658</v>
          </cell>
          <cell r="B432" t="str">
            <v>2007</v>
          </cell>
          <cell r="C432" t="str">
            <v>17</v>
          </cell>
          <cell r="D432" t="str">
            <v>0236</v>
          </cell>
          <cell r="E432" t="str">
            <v>AA</v>
          </cell>
          <cell r="F432" t="str">
            <v>1</v>
          </cell>
          <cell r="G432" t="str">
            <v>D</v>
          </cell>
          <cell r="H432" t="str">
            <v>C05</v>
          </cell>
          <cell r="I432" t="str">
            <v>9999</v>
          </cell>
          <cell r="J432">
            <v>106</v>
          </cell>
          <cell r="K432">
            <v>75</v>
          </cell>
          <cell r="L432">
            <v>115</v>
          </cell>
          <cell r="M432">
            <v>79</v>
          </cell>
          <cell r="N432">
            <v>119</v>
          </cell>
          <cell r="O432">
            <v>82</v>
          </cell>
          <cell r="P432">
            <v>167</v>
          </cell>
          <cell r="Q432">
            <v>99</v>
          </cell>
          <cell r="R432">
            <v>0</v>
          </cell>
          <cell r="S432">
            <v>0</v>
          </cell>
          <cell r="T432">
            <v>0</v>
          </cell>
          <cell r="U432">
            <v>0</v>
          </cell>
          <cell r="V432">
            <v>507</v>
          </cell>
          <cell r="W432">
            <v>335</v>
          </cell>
        </row>
        <row r="433">
          <cell r="A433">
            <v>711</v>
          </cell>
          <cell r="B433" t="str">
            <v>2007</v>
          </cell>
          <cell r="C433" t="str">
            <v>19</v>
          </cell>
          <cell r="D433" t="str">
            <v>2404</v>
          </cell>
          <cell r="E433" t="str">
            <v>AA</v>
          </cell>
          <cell r="F433" t="str">
            <v>1</v>
          </cell>
          <cell r="G433" t="str">
            <v>D</v>
          </cell>
          <cell r="H433" t="str">
            <v>C05</v>
          </cell>
          <cell r="I433" t="str">
            <v>9999</v>
          </cell>
          <cell r="J433">
            <v>435</v>
          </cell>
          <cell r="K433">
            <v>66</v>
          </cell>
          <cell r="L433">
            <v>456</v>
          </cell>
          <cell r="M433">
            <v>68</v>
          </cell>
          <cell r="N433">
            <v>430</v>
          </cell>
          <cell r="O433">
            <v>77</v>
          </cell>
          <cell r="P433">
            <v>451</v>
          </cell>
          <cell r="Q433">
            <v>78</v>
          </cell>
          <cell r="R433">
            <v>0</v>
          </cell>
          <cell r="S433">
            <v>0</v>
          </cell>
          <cell r="T433">
            <v>0</v>
          </cell>
          <cell r="U433">
            <v>0</v>
          </cell>
          <cell r="V433">
            <v>1772</v>
          </cell>
          <cell r="W433">
            <v>289</v>
          </cell>
        </row>
        <row r="434">
          <cell r="A434">
            <v>761</v>
          </cell>
          <cell r="B434" t="str">
            <v>2007</v>
          </cell>
          <cell r="C434" t="str">
            <v>21</v>
          </cell>
          <cell r="D434" t="str">
            <v>2434</v>
          </cell>
          <cell r="E434" t="str">
            <v>AA</v>
          </cell>
          <cell r="F434" t="str">
            <v>1</v>
          </cell>
          <cell r="G434" t="str">
            <v>D</v>
          </cell>
          <cell r="H434" t="str">
            <v>C05</v>
          </cell>
          <cell r="I434" t="str">
            <v>9999</v>
          </cell>
          <cell r="J434">
            <v>60</v>
          </cell>
          <cell r="K434">
            <v>22</v>
          </cell>
          <cell r="L434">
            <v>83</v>
          </cell>
          <cell r="M434">
            <v>13</v>
          </cell>
          <cell r="N434">
            <v>95</v>
          </cell>
          <cell r="O434">
            <v>18</v>
          </cell>
          <cell r="P434">
            <v>108</v>
          </cell>
          <cell r="Q434">
            <v>19</v>
          </cell>
          <cell r="R434">
            <v>0</v>
          </cell>
          <cell r="S434">
            <v>0</v>
          </cell>
          <cell r="T434">
            <v>0</v>
          </cell>
          <cell r="U434">
            <v>0</v>
          </cell>
          <cell r="V434">
            <v>346</v>
          </cell>
          <cell r="W434">
            <v>72</v>
          </cell>
        </row>
        <row r="435">
          <cell r="A435">
            <v>804</v>
          </cell>
          <cell r="B435" t="str">
            <v>2007</v>
          </cell>
          <cell r="C435" t="str">
            <v>23</v>
          </cell>
          <cell r="D435" t="str">
            <v>2464</v>
          </cell>
          <cell r="E435" t="str">
            <v>AA</v>
          </cell>
          <cell r="F435" t="str">
            <v>1</v>
          </cell>
          <cell r="G435" t="str">
            <v>D</v>
          </cell>
          <cell r="H435" t="str">
            <v>C05</v>
          </cell>
          <cell r="I435" t="str">
            <v>9999</v>
          </cell>
          <cell r="J435">
            <v>397</v>
          </cell>
          <cell r="K435">
            <v>66</v>
          </cell>
          <cell r="L435">
            <v>368</v>
          </cell>
          <cell r="M435">
            <v>56</v>
          </cell>
          <cell r="N435">
            <v>300</v>
          </cell>
          <cell r="O435">
            <v>60</v>
          </cell>
          <cell r="P435">
            <v>355</v>
          </cell>
          <cell r="Q435">
            <v>80</v>
          </cell>
          <cell r="V435">
            <v>1420</v>
          </cell>
          <cell r="W435">
            <v>262</v>
          </cell>
        </row>
        <row r="436">
          <cell r="A436">
            <v>854</v>
          </cell>
          <cell r="B436" t="str">
            <v>2007</v>
          </cell>
          <cell r="C436" t="str">
            <v>23</v>
          </cell>
          <cell r="D436" t="str">
            <v>2488</v>
          </cell>
          <cell r="E436" t="str">
            <v>AA</v>
          </cell>
          <cell r="F436" t="str">
            <v>1</v>
          </cell>
          <cell r="G436" t="str">
            <v>D</v>
          </cell>
          <cell r="H436" t="str">
            <v>C05</v>
          </cell>
          <cell r="I436" t="str">
            <v>9999</v>
          </cell>
          <cell r="J436">
            <v>272</v>
          </cell>
          <cell r="K436">
            <v>109</v>
          </cell>
          <cell r="L436">
            <v>270</v>
          </cell>
          <cell r="M436">
            <v>126</v>
          </cell>
          <cell r="N436">
            <v>0</v>
          </cell>
          <cell r="O436">
            <v>0</v>
          </cell>
          <cell r="P436">
            <v>0</v>
          </cell>
          <cell r="Q436">
            <v>0</v>
          </cell>
          <cell r="R436">
            <v>0</v>
          </cell>
          <cell r="S436">
            <v>0</v>
          </cell>
          <cell r="T436">
            <v>0</v>
          </cell>
          <cell r="U436">
            <v>0</v>
          </cell>
          <cell r="V436">
            <v>542</v>
          </cell>
          <cell r="W436">
            <v>235</v>
          </cell>
        </row>
        <row r="437">
          <cell r="A437">
            <v>884</v>
          </cell>
          <cell r="B437" t="str">
            <v>2007</v>
          </cell>
          <cell r="C437" t="str">
            <v>23</v>
          </cell>
          <cell r="D437" t="str">
            <v>2496</v>
          </cell>
          <cell r="E437" t="str">
            <v>AA</v>
          </cell>
          <cell r="F437" t="str">
            <v>1</v>
          </cell>
          <cell r="G437" t="str">
            <v>D</v>
          </cell>
          <cell r="H437" t="str">
            <v>C05</v>
          </cell>
          <cell r="I437" t="str">
            <v>9999</v>
          </cell>
          <cell r="J437">
            <v>94</v>
          </cell>
          <cell r="K437">
            <v>13</v>
          </cell>
          <cell r="L437">
            <v>104</v>
          </cell>
          <cell r="M437">
            <v>29</v>
          </cell>
          <cell r="N437">
            <v>107</v>
          </cell>
          <cell r="O437">
            <v>18</v>
          </cell>
          <cell r="P437">
            <v>159</v>
          </cell>
          <cell r="Q437">
            <v>23</v>
          </cell>
          <cell r="R437">
            <v>0</v>
          </cell>
          <cell r="S437">
            <v>0</v>
          </cell>
          <cell r="T437">
            <v>0</v>
          </cell>
          <cell r="U437">
            <v>0</v>
          </cell>
          <cell r="V437">
            <v>464</v>
          </cell>
          <cell r="W437">
            <v>83</v>
          </cell>
        </row>
        <row r="438">
          <cell r="A438">
            <v>937</v>
          </cell>
          <cell r="B438" t="str">
            <v>2007</v>
          </cell>
          <cell r="C438" t="str">
            <v>26</v>
          </cell>
          <cell r="D438" t="str">
            <v>2547</v>
          </cell>
          <cell r="E438" t="str">
            <v>AA</v>
          </cell>
          <cell r="F438" t="str">
            <v>1</v>
          </cell>
          <cell r="G438" t="str">
            <v>D</v>
          </cell>
          <cell r="H438" t="str">
            <v>C05</v>
          </cell>
          <cell r="I438" t="str">
            <v>9999</v>
          </cell>
          <cell r="J438">
            <v>550</v>
          </cell>
          <cell r="K438">
            <v>299</v>
          </cell>
          <cell r="L438">
            <v>581</v>
          </cell>
          <cell r="M438">
            <v>317</v>
          </cell>
          <cell r="N438">
            <v>0</v>
          </cell>
          <cell r="O438">
            <v>0</v>
          </cell>
          <cell r="P438">
            <v>0</v>
          </cell>
          <cell r="Q438">
            <v>0</v>
          </cell>
          <cell r="R438">
            <v>0</v>
          </cell>
          <cell r="S438">
            <v>0</v>
          </cell>
          <cell r="T438">
            <v>0</v>
          </cell>
          <cell r="U438">
            <v>0</v>
          </cell>
          <cell r="V438">
            <v>1131</v>
          </cell>
          <cell r="W438">
            <v>616</v>
          </cell>
        </row>
        <row r="439">
          <cell r="A439">
            <v>946</v>
          </cell>
          <cell r="B439" t="str">
            <v>2007</v>
          </cell>
          <cell r="C439" t="str">
            <v>26</v>
          </cell>
          <cell r="D439" t="str">
            <v>2554</v>
          </cell>
          <cell r="E439" t="str">
            <v>AA</v>
          </cell>
          <cell r="F439" t="str">
            <v>1</v>
          </cell>
          <cell r="G439" t="str">
            <v>D</v>
          </cell>
          <cell r="H439" t="str">
            <v>C05</v>
          </cell>
          <cell r="I439" t="str">
            <v>9999</v>
          </cell>
          <cell r="J439">
            <v>115</v>
          </cell>
          <cell r="K439">
            <v>24</v>
          </cell>
          <cell r="L439">
            <v>121</v>
          </cell>
          <cell r="M439">
            <v>15</v>
          </cell>
          <cell r="N439">
            <v>159</v>
          </cell>
          <cell r="O439">
            <v>29</v>
          </cell>
          <cell r="P439">
            <v>210</v>
          </cell>
          <cell r="Q439">
            <v>27</v>
          </cell>
          <cell r="R439">
            <v>0</v>
          </cell>
          <cell r="S439">
            <v>0</v>
          </cell>
          <cell r="T439">
            <v>0</v>
          </cell>
          <cell r="U439">
            <v>0</v>
          </cell>
          <cell r="V439">
            <v>605</v>
          </cell>
          <cell r="W439">
            <v>95</v>
          </cell>
        </row>
        <row r="440">
          <cell r="A440">
            <v>959</v>
          </cell>
          <cell r="B440" t="str">
            <v>2007</v>
          </cell>
          <cell r="C440" t="str">
            <v>27</v>
          </cell>
          <cell r="D440" t="str">
            <v>0292</v>
          </cell>
          <cell r="E440" t="str">
            <v>AA</v>
          </cell>
          <cell r="F440" t="str">
            <v>1</v>
          </cell>
          <cell r="G440" t="str">
            <v>D</v>
          </cell>
          <cell r="H440" t="str">
            <v>C05</v>
          </cell>
          <cell r="I440" t="str">
            <v>9999</v>
          </cell>
          <cell r="J440">
            <v>114</v>
          </cell>
          <cell r="K440">
            <v>65</v>
          </cell>
          <cell r="L440">
            <v>130</v>
          </cell>
          <cell r="M440">
            <v>52</v>
          </cell>
          <cell r="N440">
            <v>129</v>
          </cell>
          <cell r="O440">
            <v>64</v>
          </cell>
          <cell r="P440">
            <v>147</v>
          </cell>
          <cell r="Q440">
            <v>82</v>
          </cell>
          <cell r="R440">
            <v>0</v>
          </cell>
          <cell r="S440">
            <v>0</v>
          </cell>
          <cell r="T440">
            <v>0</v>
          </cell>
          <cell r="U440">
            <v>0</v>
          </cell>
          <cell r="V440">
            <v>520</v>
          </cell>
          <cell r="W440">
            <v>263</v>
          </cell>
        </row>
        <row r="441">
          <cell r="A441">
            <v>986</v>
          </cell>
          <cell r="B441" t="str">
            <v>2007</v>
          </cell>
          <cell r="C441" t="str">
            <v>27</v>
          </cell>
          <cell r="D441" t="str">
            <v>2581</v>
          </cell>
          <cell r="E441" t="str">
            <v>AA</v>
          </cell>
          <cell r="F441" t="str">
            <v>1</v>
          </cell>
          <cell r="G441" t="str">
            <v>D</v>
          </cell>
          <cell r="H441" t="str">
            <v>C05</v>
          </cell>
          <cell r="I441" t="str">
            <v>9999</v>
          </cell>
          <cell r="J441">
            <v>177</v>
          </cell>
          <cell r="K441">
            <v>66</v>
          </cell>
          <cell r="L441">
            <v>145</v>
          </cell>
          <cell r="M441">
            <v>63</v>
          </cell>
          <cell r="N441">
            <v>174</v>
          </cell>
          <cell r="O441">
            <v>77</v>
          </cell>
          <cell r="P441">
            <v>217</v>
          </cell>
          <cell r="Q441">
            <v>72</v>
          </cell>
          <cell r="R441">
            <v>0</v>
          </cell>
          <cell r="S441">
            <v>0</v>
          </cell>
          <cell r="T441">
            <v>0</v>
          </cell>
          <cell r="U441">
            <v>0</v>
          </cell>
          <cell r="V441">
            <v>713</v>
          </cell>
          <cell r="W441">
            <v>278</v>
          </cell>
        </row>
        <row r="442">
          <cell r="A442">
            <v>991</v>
          </cell>
          <cell r="B442" t="str">
            <v>2007</v>
          </cell>
          <cell r="C442" t="str">
            <v>27</v>
          </cell>
          <cell r="D442" t="str">
            <v>2582</v>
          </cell>
          <cell r="E442" t="str">
            <v>AA</v>
          </cell>
          <cell r="F442" t="str">
            <v>1</v>
          </cell>
          <cell r="G442" t="str">
            <v>D</v>
          </cell>
          <cell r="H442" t="str">
            <v>C05</v>
          </cell>
          <cell r="I442" t="str">
            <v>9999</v>
          </cell>
          <cell r="J442">
            <v>229</v>
          </cell>
          <cell r="K442">
            <v>55</v>
          </cell>
          <cell r="L442">
            <v>223</v>
          </cell>
          <cell r="M442">
            <v>38</v>
          </cell>
          <cell r="N442">
            <v>153</v>
          </cell>
          <cell r="O442">
            <v>38</v>
          </cell>
          <cell r="P442">
            <v>179</v>
          </cell>
          <cell r="Q442">
            <v>39</v>
          </cell>
          <cell r="R442">
            <v>0</v>
          </cell>
          <cell r="S442">
            <v>0</v>
          </cell>
          <cell r="T442">
            <v>0</v>
          </cell>
          <cell r="U442">
            <v>0</v>
          </cell>
          <cell r="V442">
            <v>784</v>
          </cell>
          <cell r="W442">
            <v>170</v>
          </cell>
        </row>
        <row r="443">
          <cell r="A443">
            <v>999</v>
          </cell>
          <cell r="B443" t="str">
            <v>2007</v>
          </cell>
          <cell r="C443" t="str">
            <v>27</v>
          </cell>
          <cell r="D443" t="str">
            <v>2604</v>
          </cell>
          <cell r="E443" t="str">
            <v>AA</v>
          </cell>
          <cell r="F443" t="str">
            <v>1</v>
          </cell>
          <cell r="G443" t="str">
            <v>D</v>
          </cell>
          <cell r="H443" t="str">
            <v>C05</v>
          </cell>
          <cell r="I443" t="str">
            <v>9999</v>
          </cell>
          <cell r="J443">
            <v>80</v>
          </cell>
          <cell r="K443">
            <v>12</v>
          </cell>
          <cell r="L443">
            <v>95</v>
          </cell>
          <cell r="M443">
            <v>12</v>
          </cell>
          <cell r="N443">
            <v>171</v>
          </cell>
          <cell r="O443">
            <v>21</v>
          </cell>
          <cell r="P443">
            <v>264</v>
          </cell>
          <cell r="Q443">
            <v>36</v>
          </cell>
          <cell r="R443">
            <v>0</v>
          </cell>
          <cell r="S443">
            <v>0</v>
          </cell>
          <cell r="T443">
            <v>0</v>
          </cell>
          <cell r="U443">
            <v>0</v>
          </cell>
          <cell r="V443">
            <v>610</v>
          </cell>
          <cell r="W443">
            <v>81</v>
          </cell>
        </row>
        <row r="444">
          <cell r="A444">
            <v>1038</v>
          </cell>
          <cell r="B444" t="str">
            <v>2007</v>
          </cell>
          <cell r="C444" t="str">
            <v>27</v>
          </cell>
          <cell r="D444" t="str">
            <v>2614</v>
          </cell>
          <cell r="E444" t="str">
            <v>AA</v>
          </cell>
          <cell r="F444" t="str">
            <v>1</v>
          </cell>
          <cell r="G444" t="str">
            <v>D</v>
          </cell>
          <cell r="H444" t="str">
            <v>C05</v>
          </cell>
          <cell r="I444" t="str">
            <v>9999</v>
          </cell>
          <cell r="J444">
            <v>579</v>
          </cell>
          <cell r="K444">
            <v>296</v>
          </cell>
          <cell r="L444">
            <v>665</v>
          </cell>
          <cell r="M444">
            <v>337</v>
          </cell>
          <cell r="N444">
            <v>534</v>
          </cell>
          <cell r="O444">
            <v>314</v>
          </cell>
          <cell r="P444">
            <v>788</v>
          </cell>
          <cell r="Q444">
            <v>422</v>
          </cell>
          <cell r="R444">
            <v>0</v>
          </cell>
          <cell r="S444">
            <v>0</v>
          </cell>
          <cell r="T444">
            <v>0</v>
          </cell>
          <cell r="U444">
            <v>0</v>
          </cell>
          <cell r="V444">
            <v>2566</v>
          </cell>
          <cell r="W444">
            <v>1369</v>
          </cell>
        </row>
        <row r="445">
          <cell r="A445">
            <v>1049</v>
          </cell>
          <cell r="B445" t="str">
            <v>2007</v>
          </cell>
          <cell r="C445" t="str">
            <v>27</v>
          </cell>
          <cell r="D445" t="str">
            <v>2614</v>
          </cell>
          <cell r="E445" t="str">
            <v>AA</v>
          </cell>
          <cell r="F445" t="str">
            <v>2</v>
          </cell>
          <cell r="G445" t="str">
            <v>D</v>
          </cell>
          <cell r="H445" t="str">
            <v>C05</v>
          </cell>
          <cell r="I445" t="str">
            <v>9999</v>
          </cell>
          <cell r="J445">
            <v>0</v>
          </cell>
          <cell r="K445">
            <v>0</v>
          </cell>
          <cell r="L445">
            <v>0</v>
          </cell>
          <cell r="M445">
            <v>0</v>
          </cell>
          <cell r="N445">
            <v>0</v>
          </cell>
          <cell r="O445">
            <v>0</v>
          </cell>
          <cell r="P445">
            <v>31</v>
          </cell>
          <cell r="Q445">
            <v>3</v>
          </cell>
          <cell r="R445">
            <v>0</v>
          </cell>
          <cell r="S445">
            <v>0</v>
          </cell>
          <cell r="T445">
            <v>0</v>
          </cell>
          <cell r="U445">
            <v>0</v>
          </cell>
          <cell r="V445">
            <v>31</v>
          </cell>
          <cell r="W445">
            <v>3</v>
          </cell>
        </row>
        <row r="446">
          <cell r="A446">
            <v>1056</v>
          </cell>
          <cell r="B446" t="str">
            <v>2007</v>
          </cell>
          <cell r="C446" t="str">
            <v>27</v>
          </cell>
          <cell r="D446" t="str">
            <v>2617</v>
          </cell>
          <cell r="E446" t="str">
            <v>AA</v>
          </cell>
          <cell r="F446" t="str">
            <v>1</v>
          </cell>
          <cell r="G446" t="str">
            <v>D</v>
          </cell>
          <cell r="H446" t="str">
            <v>C05</v>
          </cell>
          <cell r="I446" t="str">
            <v>9999</v>
          </cell>
          <cell r="J446">
            <v>686</v>
          </cell>
          <cell r="K446">
            <v>199</v>
          </cell>
          <cell r="L446">
            <v>605</v>
          </cell>
          <cell r="M446">
            <v>195</v>
          </cell>
          <cell r="N446">
            <v>556</v>
          </cell>
          <cell r="O446">
            <v>196</v>
          </cell>
          <cell r="P446">
            <v>489</v>
          </cell>
          <cell r="Q446">
            <v>154</v>
          </cell>
          <cell r="R446">
            <v>0</v>
          </cell>
          <cell r="S446">
            <v>0</v>
          </cell>
          <cell r="T446">
            <v>0</v>
          </cell>
          <cell r="U446">
            <v>0</v>
          </cell>
          <cell r="V446">
            <v>2336</v>
          </cell>
          <cell r="W446">
            <v>744</v>
          </cell>
        </row>
        <row r="447">
          <cell r="A447">
            <v>1062</v>
          </cell>
          <cell r="B447" t="str">
            <v>2007</v>
          </cell>
          <cell r="C447" t="str">
            <v>27</v>
          </cell>
          <cell r="D447" t="str">
            <v>2617</v>
          </cell>
          <cell r="E447" t="str">
            <v>AA</v>
          </cell>
          <cell r="F447" t="str">
            <v>2</v>
          </cell>
          <cell r="G447" t="str">
            <v>D</v>
          </cell>
          <cell r="H447" t="str">
            <v>C05</v>
          </cell>
          <cell r="I447" t="str">
            <v>9999</v>
          </cell>
          <cell r="J447">
            <v>69</v>
          </cell>
          <cell r="K447">
            <v>25</v>
          </cell>
          <cell r="L447">
            <v>68</v>
          </cell>
          <cell r="M447">
            <v>17</v>
          </cell>
          <cell r="N447">
            <v>52</v>
          </cell>
          <cell r="O447">
            <v>24</v>
          </cell>
          <cell r="P447">
            <v>54</v>
          </cell>
          <cell r="Q447">
            <v>29</v>
          </cell>
          <cell r="R447">
            <v>0</v>
          </cell>
          <cell r="S447">
            <v>0</v>
          </cell>
          <cell r="T447">
            <v>0</v>
          </cell>
          <cell r="U447">
            <v>0</v>
          </cell>
          <cell r="V447">
            <v>243</v>
          </cell>
          <cell r="W447">
            <v>95</v>
          </cell>
        </row>
        <row r="448">
          <cell r="A448">
            <v>1078</v>
          </cell>
          <cell r="B448" t="str">
            <v>2007</v>
          </cell>
          <cell r="C448" t="str">
            <v>27</v>
          </cell>
          <cell r="D448" t="str">
            <v>2623</v>
          </cell>
          <cell r="E448" t="str">
            <v>AA</v>
          </cell>
          <cell r="F448" t="str">
            <v>1</v>
          </cell>
          <cell r="G448" t="str">
            <v>D</v>
          </cell>
          <cell r="H448" t="str">
            <v>C05</v>
          </cell>
          <cell r="I448" t="str">
            <v>9999</v>
          </cell>
          <cell r="J448">
            <v>363</v>
          </cell>
          <cell r="K448">
            <v>81</v>
          </cell>
          <cell r="L448">
            <v>361</v>
          </cell>
          <cell r="M448">
            <v>92</v>
          </cell>
          <cell r="N448">
            <v>382</v>
          </cell>
          <cell r="O448">
            <v>87</v>
          </cell>
          <cell r="P448">
            <v>456</v>
          </cell>
          <cell r="Q448">
            <v>88</v>
          </cell>
          <cell r="V448">
            <v>1562</v>
          </cell>
          <cell r="W448">
            <v>348</v>
          </cell>
        </row>
        <row r="449">
          <cell r="A449">
            <v>1116</v>
          </cell>
          <cell r="B449" t="str">
            <v>2007</v>
          </cell>
          <cell r="C449" t="str">
            <v>28</v>
          </cell>
          <cell r="D449" t="str">
            <v>2669</v>
          </cell>
          <cell r="E449" t="str">
            <v>AA</v>
          </cell>
          <cell r="F449" t="str">
            <v>1</v>
          </cell>
          <cell r="G449" t="str">
            <v>D</v>
          </cell>
          <cell r="H449" t="str">
            <v>C05</v>
          </cell>
          <cell r="I449" t="str">
            <v>9999</v>
          </cell>
          <cell r="J449">
            <v>411</v>
          </cell>
          <cell r="K449">
            <v>257</v>
          </cell>
          <cell r="L449">
            <v>436</v>
          </cell>
          <cell r="M449">
            <v>256</v>
          </cell>
          <cell r="N449">
            <v>391</v>
          </cell>
          <cell r="O449">
            <v>208</v>
          </cell>
          <cell r="P449">
            <v>627</v>
          </cell>
          <cell r="Q449">
            <v>241</v>
          </cell>
          <cell r="R449">
            <v>0</v>
          </cell>
          <cell r="S449">
            <v>0</v>
          </cell>
          <cell r="T449">
            <v>0</v>
          </cell>
          <cell r="U449">
            <v>0</v>
          </cell>
          <cell r="V449">
            <v>1865</v>
          </cell>
          <cell r="W449">
            <v>962</v>
          </cell>
        </row>
        <row r="450">
          <cell r="A450">
            <v>1143</v>
          </cell>
          <cell r="B450" t="str">
            <v>2007</v>
          </cell>
          <cell r="C450" t="str">
            <v>28</v>
          </cell>
          <cell r="D450" t="str">
            <v>2677</v>
          </cell>
          <cell r="E450" t="str">
            <v>AA</v>
          </cell>
          <cell r="F450" t="str">
            <v>1</v>
          </cell>
          <cell r="G450" t="str">
            <v>D</v>
          </cell>
          <cell r="H450" t="str">
            <v>C05</v>
          </cell>
          <cell r="I450" t="str">
            <v>9999</v>
          </cell>
          <cell r="J450">
            <v>131</v>
          </cell>
          <cell r="K450">
            <v>15</v>
          </cell>
          <cell r="L450">
            <v>130</v>
          </cell>
          <cell r="M450">
            <v>17</v>
          </cell>
          <cell r="N450">
            <v>143</v>
          </cell>
          <cell r="O450">
            <v>21</v>
          </cell>
          <cell r="P450">
            <v>295</v>
          </cell>
          <cell r="Q450">
            <v>26</v>
          </cell>
          <cell r="R450">
            <v>0</v>
          </cell>
          <cell r="S450">
            <v>0</v>
          </cell>
          <cell r="T450">
            <v>0</v>
          </cell>
          <cell r="U450">
            <v>0</v>
          </cell>
          <cell r="V450">
            <v>699</v>
          </cell>
          <cell r="W450">
            <v>79</v>
          </cell>
        </row>
        <row r="451">
          <cell r="A451">
            <v>1181</v>
          </cell>
          <cell r="B451" t="str">
            <v>2007</v>
          </cell>
          <cell r="C451" t="str">
            <v>29</v>
          </cell>
          <cell r="D451" t="str">
            <v>2693</v>
          </cell>
          <cell r="E451" t="str">
            <v>AA</v>
          </cell>
          <cell r="F451" t="str">
            <v>1</v>
          </cell>
          <cell r="G451" t="str">
            <v>D</v>
          </cell>
          <cell r="H451" t="str">
            <v>C05</v>
          </cell>
          <cell r="I451" t="str">
            <v>9999</v>
          </cell>
          <cell r="J451">
            <v>0</v>
          </cell>
          <cell r="K451">
            <v>0</v>
          </cell>
          <cell r="L451">
            <v>41</v>
          </cell>
          <cell r="M451">
            <v>2</v>
          </cell>
          <cell r="N451">
            <v>45</v>
          </cell>
          <cell r="O451">
            <v>3</v>
          </cell>
          <cell r="P451">
            <v>56</v>
          </cell>
          <cell r="Q451">
            <v>3</v>
          </cell>
          <cell r="R451">
            <v>0</v>
          </cell>
          <cell r="S451">
            <v>0</v>
          </cell>
          <cell r="T451">
            <v>0</v>
          </cell>
          <cell r="U451">
            <v>0</v>
          </cell>
          <cell r="V451">
            <v>142</v>
          </cell>
          <cell r="W451">
            <v>8</v>
          </cell>
        </row>
        <row r="452">
          <cell r="A452">
            <v>1216</v>
          </cell>
          <cell r="B452" t="str">
            <v>2007</v>
          </cell>
          <cell r="C452" t="str">
            <v>33</v>
          </cell>
          <cell r="D452" t="str">
            <v>0332</v>
          </cell>
          <cell r="E452" t="str">
            <v>AA</v>
          </cell>
          <cell r="F452" t="str">
            <v>1</v>
          </cell>
          <cell r="G452" t="str">
            <v>D</v>
          </cell>
          <cell r="H452" t="str">
            <v>C05</v>
          </cell>
          <cell r="I452" t="str">
            <v>9999</v>
          </cell>
          <cell r="J452">
            <v>119</v>
          </cell>
          <cell r="K452">
            <v>100</v>
          </cell>
          <cell r="L452">
            <v>107</v>
          </cell>
          <cell r="M452">
            <v>114</v>
          </cell>
          <cell r="N452">
            <v>120</v>
          </cell>
          <cell r="O452">
            <v>96</v>
          </cell>
          <cell r="P452">
            <v>152</v>
          </cell>
          <cell r="Q452">
            <v>116</v>
          </cell>
          <cell r="R452">
            <v>0</v>
          </cell>
          <cell r="S452">
            <v>0</v>
          </cell>
          <cell r="T452">
            <v>0</v>
          </cell>
          <cell r="U452">
            <v>0</v>
          </cell>
          <cell r="V452">
            <v>498</v>
          </cell>
          <cell r="W452">
            <v>426</v>
          </cell>
        </row>
        <row r="453">
          <cell r="A453">
            <v>1226</v>
          </cell>
          <cell r="B453" t="str">
            <v>2007</v>
          </cell>
          <cell r="C453" t="str">
            <v>33</v>
          </cell>
          <cell r="D453" t="str">
            <v>0332</v>
          </cell>
          <cell r="E453" t="str">
            <v>AA</v>
          </cell>
          <cell r="F453" t="str">
            <v>2</v>
          </cell>
          <cell r="G453" t="str">
            <v>D</v>
          </cell>
          <cell r="H453" t="str">
            <v>C05</v>
          </cell>
          <cell r="I453" t="str">
            <v>9999</v>
          </cell>
          <cell r="J453">
            <v>15</v>
          </cell>
          <cell r="K453">
            <v>6</v>
          </cell>
          <cell r="L453">
            <v>10</v>
          </cell>
          <cell r="M453">
            <v>13</v>
          </cell>
          <cell r="N453">
            <v>8</v>
          </cell>
          <cell r="O453">
            <v>10</v>
          </cell>
          <cell r="P453">
            <v>15</v>
          </cell>
          <cell r="Q453">
            <v>17</v>
          </cell>
          <cell r="R453">
            <v>0</v>
          </cell>
          <cell r="S453">
            <v>0</v>
          </cell>
          <cell r="T453">
            <v>0</v>
          </cell>
          <cell r="U453">
            <v>0</v>
          </cell>
          <cell r="V453">
            <v>48</v>
          </cell>
          <cell r="W453">
            <v>46</v>
          </cell>
        </row>
        <row r="454">
          <cell r="A454">
            <v>1228</v>
          </cell>
          <cell r="B454" t="str">
            <v>2007</v>
          </cell>
          <cell r="C454" t="str">
            <v>33</v>
          </cell>
          <cell r="D454" t="str">
            <v>0332</v>
          </cell>
          <cell r="E454" t="str">
            <v>AA</v>
          </cell>
          <cell r="F454" t="str">
            <v>3</v>
          </cell>
          <cell r="G454" t="str">
            <v>D</v>
          </cell>
          <cell r="H454" t="str">
            <v>C05</v>
          </cell>
          <cell r="I454" t="str">
            <v>9999</v>
          </cell>
          <cell r="J454">
            <v>0</v>
          </cell>
          <cell r="K454">
            <v>0</v>
          </cell>
          <cell r="L454">
            <v>0</v>
          </cell>
          <cell r="M454">
            <v>0</v>
          </cell>
          <cell r="N454">
            <v>0</v>
          </cell>
          <cell r="O454">
            <v>0</v>
          </cell>
          <cell r="P454">
            <v>1</v>
          </cell>
          <cell r="Q454">
            <v>2</v>
          </cell>
          <cell r="R454">
            <v>63</v>
          </cell>
          <cell r="S454">
            <v>40</v>
          </cell>
          <cell r="T454">
            <v>0</v>
          </cell>
          <cell r="U454">
            <v>0</v>
          </cell>
          <cell r="V454">
            <v>64</v>
          </cell>
          <cell r="W454">
            <v>42</v>
          </cell>
        </row>
        <row r="455">
          <cell r="A455">
            <v>1242</v>
          </cell>
          <cell r="B455" t="str">
            <v>2007</v>
          </cell>
          <cell r="C455" t="str">
            <v>33</v>
          </cell>
          <cell r="D455" t="str">
            <v>2726</v>
          </cell>
          <cell r="E455" t="str">
            <v>AA</v>
          </cell>
          <cell r="F455" t="str">
            <v>1</v>
          </cell>
          <cell r="G455" t="str">
            <v>D</v>
          </cell>
          <cell r="H455" t="str">
            <v>C05</v>
          </cell>
          <cell r="I455" t="str">
            <v>9999</v>
          </cell>
          <cell r="J455">
            <v>48</v>
          </cell>
          <cell r="K455">
            <v>13</v>
          </cell>
          <cell r="L455">
            <v>64</v>
          </cell>
          <cell r="M455">
            <v>17</v>
          </cell>
          <cell r="N455">
            <v>62</v>
          </cell>
          <cell r="O455">
            <v>16</v>
          </cell>
          <cell r="P455">
            <v>0</v>
          </cell>
          <cell r="Q455">
            <v>0</v>
          </cell>
          <cell r="R455">
            <v>0</v>
          </cell>
          <cell r="S455">
            <v>0</v>
          </cell>
          <cell r="T455">
            <v>0</v>
          </cell>
          <cell r="U455">
            <v>0</v>
          </cell>
          <cell r="V455">
            <v>174</v>
          </cell>
          <cell r="W455">
            <v>46</v>
          </cell>
        </row>
        <row r="456">
          <cell r="A456">
            <v>1274</v>
          </cell>
          <cell r="B456" t="str">
            <v>2007</v>
          </cell>
          <cell r="C456" t="str">
            <v>34</v>
          </cell>
          <cell r="D456" t="str">
            <v>0336</v>
          </cell>
          <cell r="E456" t="str">
            <v>AA</v>
          </cell>
          <cell r="F456" t="str">
            <v>1</v>
          </cell>
          <cell r="G456" t="str">
            <v>D</v>
          </cell>
          <cell r="H456" t="str">
            <v>C05</v>
          </cell>
          <cell r="I456" t="str">
            <v>9999</v>
          </cell>
          <cell r="J456">
            <v>76</v>
          </cell>
          <cell r="K456">
            <v>75</v>
          </cell>
          <cell r="L456">
            <v>86</v>
          </cell>
          <cell r="M456">
            <v>66</v>
          </cell>
          <cell r="N456">
            <v>86</v>
          </cell>
          <cell r="O456">
            <v>69</v>
          </cell>
          <cell r="P456">
            <v>107</v>
          </cell>
          <cell r="Q456">
            <v>79</v>
          </cell>
          <cell r="R456">
            <v>0</v>
          </cell>
          <cell r="S456">
            <v>0</v>
          </cell>
          <cell r="T456">
            <v>0</v>
          </cell>
          <cell r="U456">
            <v>0</v>
          </cell>
          <cell r="V456">
            <v>355</v>
          </cell>
          <cell r="W456">
            <v>289</v>
          </cell>
        </row>
        <row r="457">
          <cell r="A457">
            <v>1339</v>
          </cell>
          <cell r="B457" t="str">
            <v>2007</v>
          </cell>
          <cell r="C457" t="str">
            <v>35</v>
          </cell>
          <cell r="D457" t="str">
            <v>2766</v>
          </cell>
          <cell r="E457" t="str">
            <v>AA</v>
          </cell>
          <cell r="F457" t="str">
            <v>1</v>
          </cell>
          <cell r="G457" t="str">
            <v>D</v>
          </cell>
          <cell r="H457" t="str">
            <v>C05</v>
          </cell>
          <cell r="I457" t="str">
            <v>9999</v>
          </cell>
          <cell r="J457">
            <v>0</v>
          </cell>
          <cell r="K457">
            <v>0</v>
          </cell>
          <cell r="L457">
            <v>0</v>
          </cell>
          <cell r="M457">
            <v>0</v>
          </cell>
          <cell r="N457">
            <v>0</v>
          </cell>
          <cell r="O457">
            <v>0</v>
          </cell>
          <cell r="P457">
            <v>1</v>
          </cell>
          <cell r="Q457">
            <v>0</v>
          </cell>
          <cell r="R457">
            <v>0</v>
          </cell>
          <cell r="S457">
            <v>0</v>
          </cell>
          <cell r="T457">
            <v>0</v>
          </cell>
          <cell r="U457">
            <v>0</v>
          </cell>
          <cell r="V457">
            <v>1</v>
          </cell>
          <cell r="W457">
            <v>0</v>
          </cell>
        </row>
        <row r="458">
          <cell r="A458">
            <v>1375</v>
          </cell>
          <cell r="B458" t="str">
            <v>2007</v>
          </cell>
          <cell r="C458" t="str">
            <v>37</v>
          </cell>
          <cell r="D458" t="str">
            <v>0516</v>
          </cell>
          <cell r="E458" t="str">
            <v>AA</v>
          </cell>
          <cell r="F458" t="str">
            <v>1</v>
          </cell>
          <cell r="G458" t="str">
            <v>D</v>
          </cell>
          <cell r="H458" t="str">
            <v>C05</v>
          </cell>
          <cell r="I458" t="str">
            <v>9999</v>
          </cell>
          <cell r="J458">
            <v>101</v>
          </cell>
          <cell r="K458">
            <v>55</v>
          </cell>
          <cell r="L458">
            <v>104</v>
          </cell>
          <cell r="M458">
            <v>55</v>
          </cell>
          <cell r="N458">
            <v>107</v>
          </cell>
          <cell r="O458">
            <v>60</v>
          </cell>
          <cell r="P458">
            <v>148</v>
          </cell>
          <cell r="Q458">
            <v>76</v>
          </cell>
          <cell r="R458">
            <v>0</v>
          </cell>
          <cell r="S458">
            <v>0</v>
          </cell>
          <cell r="T458">
            <v>0</v>
          </cell>
          <cell r="U458">
            <v>0</v>
          </cell>
          <cell r="V458">
            <v>460</v>
          </cell>
          <cell r="W458">
            <v>246</v>
          </cell>
        </row>
        <row r="459">
          <cell r="A459">
            <v>1382</v>
          </cell>
          <cell r="B459" t="str">
            <v>2007</v>
          </cell>
          <cell r="C459" t="str">
            <v>37</v>
          </cell>
          <cell r="D459" t="str">
            <v>0516</v>
          </cell>
          <cell r="E459" t="str">
            <v>AA</v>
          </cell>
          <cell r="F459" t="str">
            <v>2</v>
          </cell>
          <cell r="G459" t="str">
            <v>D</v>
          </cell>
          <cell r="H459" t="str">
            <v>C05</v>
          </cell>
          <cell r="I459" t="str">
            <v>9999</v>
          </cell>
          <cell r="J459">
            <v>4</v>
          </cell>
          <cell r="K459">
            <v>3</v>
          </cell>
          <cell r="L459">
            <v>1</v>
          </cell>
          <cell r="M459">
            <v>6</v>
          </cell>
          <cell r="N459">
            <v>5</v>
          </cell>
          <cell r="O459">
            <v>5</v>
          </cell>
          <cell r="P459">
            <v>9</v>
          </cell>
          <cell r="Q459">
            <v>4</v>
          </cell>
          <cell r="R459">
            <v>0</v>
          </cell>
          <cell r="S459">
            <v>0</v>
          </cell>
          <cell r="T459">
            <v>0</v>
          </cell>
          <cell r="U459">
            <v>0</v>
          </cell>
          <cell r="V459">
            <v>19</v>
          </cell>
          <cell r="W459">
            <v>18</v>
          </cell>
        </row>
        <row r="460">
          <cell r="A460">
            <v>1406</v>
          </cell>
          <cell r="B460" t="str">
            <v>2007</v>
          </cell>
          <cell r="C460" t="str">
            <v>38</v>
          </cell>
          <cell r="D460" t="str">
            <v>2803</v>
          </cell>
          <cell r="E460" t="str">
            <v>AA</v>
          </cell>
          <cell r="F460" t="str">
            <v>1</v>
          </cell>
          <cell r="G460" t="str">
            <v>D</v>
          </cell>
          <cell r="H460" t="str">
            <v>C05</v>
          </cell>
          <cell r="I460" t="str">
            <v>9999</v>
          </cell>
          <cell r="J460">
            <v>117</v>
          </cell>
          <cell r="K460">
            <v>98</v>
          </cell>
          <cell r="L460">
            <v>105</v>
          </cell>
          <cell r="M460">
            <v>113</v>
          </cell>
          <cell r="N460">
            <v>133</v>
          </cell>
          <cell r="O460">
            <v>90</v>
          </cell>
          <cell r="P460">
            <v>160</v>
          </cell>
          <cell r="Q460">
            <v>132</v>
          </cell>
          <cell r="R460">
            <v>0</v>
          </cell>
          <cell r="S460">
            <v>0</v>
          </cell>
          <cell r="T460">
            <v>0</v>
          </cell>
          <cell r="U460">
            <v>0</v>
          </cell>
          <cell r="V460">
            <v>515</v>
          </cell>
          <cell r="W460">
            <v>433</v>
          </cell>
        </row>
        <row r="461">
          <cell r="A461">
            <v>1434</v>
          </cell>
          <cell r="B461" t="str">
            <v>2007</v>
          </cell>
          <cell r="C461" t="str">
            <v>40</v>
          </cell>
          <cell r="D461" t="str">
            <v>2848</v>
          </cell>
          <cell r="E461" t="str">
            <v>AA</v>
          </cell>
          <cell r="F461" t="str">
            <v>1</v>
          </cell>
          <cell r="G461" t="str">
            <v>D</v>
          </cell>
          <cell r="H461" t="str">
            <v>C05</v>
          </cell>
          <cell r="I461" t="str">
            <v>9999</v>
          </cell>
          <cell r="J461">
            <v>305</v>
          </cell>
          <cell r="K461">
            <v>83</v>
          </cell>
          <cell r="L461">
            <v>296</v>
          </cell>
          <cell r="M461">
            <v>104</v>
          </cell>
          <cell r="N461">
            <v>263</v>
          </cell>
          <cell r="O461">
            <v>116</v>
          </cell>
          <cell r="P461">
            <v>307</v>
          </cell>
          <cell r="Q461">
            <v>116</v>
          </cell>
          <cell r="R461">
            <v>0</v>
          </cell>
          <cell r="S461">
            <v>0</v>
          </cell>
          <cell r="T461">
            <v>0</v>
          </cell>
          <cell r="U461">
            <v>0</v>
          </cell>
          <cell r="V461">
            <v>1171</v>
          </cell>
          <cell r="W461">
            <v>419</v>
          </cell>
        </row>
        <row r="462">
          <cell r="A462">
            <v>1486</v>
          </cell>
          <cell r="B462" t="str">
            <v>2007</v>
          </cell>
          <cell r="C462" t="str">
            <v>43</v>
          </cell>
          <cell r="D462" t="str">
            <v>0384</v>
          </cell>
          <cell r="E462" t="str">
            <v>AA</v>
          </cell>
          <cell r="F462" t="str">
            <v>1</v>
          </cell>
          <cell r="G462" t="str">
            <v>D</v>
          </cell>
          <cell r="H462" t="str">
            <v>C05</v>
          </cell>
          <cell r="I462" t="str">
            <v>9999</v>
          </cell>
          <cell r="J462">
            <v>108</v>
          </cell>
          <cell r="K462">
            <v>110</v>
          </cell>
          <cell r="L462">
            <v>124</v>
          </cell>
          <cell r="M462">
            <v>112</v>
          </cell>
          <cell r="N462">
            <v>114</v>
          </cell>
          <cell r="O462">
            <v>100</v>
          </cell>
          <cell r="P462">
            <v>144</v>
          </cell>
          <cell r="Q462">
            <v>132</v>
          </cell>
          <cell r="R462">
            <v>0</v>
          </cell>
          <cell r="S462">
            <v>0</v>
          </cell>
          <cell r="T462">
            <v>0</v>
          </cell>
          <cell r="U462">
            <v>0</v>
          </cell>
          <cell r="V462">
            <v>490</v>
          </cell>
          <cell r="W462">
            <v>454</v>
          </cell>
        </row>
        <row r="463">
          <cell r="A463">
            <v>1552</v>
          </cell>
          <cell r="B463" t="str">
            <v>2007</v>
          </cell>
          <cell r="C463" t="str">
            <v>45</v>
          </cell>
          <cell r="D463" t="str">
            <v>2930</v>
          </cell>
          <cell r="E463" t="str">
            <v>AA</v>
          </cell>
          <cell r="F463" t="str">
            <v>1</v>
          </cell>
          <cell r="G463" t="str">
            <v>D</v>
          </cell>
          <cell r="H463" t="str">
            <v>C05</v>
          </cell>
          <cell r="I463" t="str">
            <v>9999</v>
          </cell>
          <cell r="J463">
            <v>80</v>
          </cell>
          <cell r="K463">
            <v>12</v>
          </cell>
          <cell r="L463">
            <v>72</v>
          </cell>
          <cell r="M463">
            <v>12</v>
          </cell>
          <cell r="N463">
            <v>60</v>
          </cell>
          <cell r="O463">
            <v>4</v>
          </cell>
          <cell r="P463">
            <v>63</v>
          </cell>
          <cell r="Q463">
            <v>15</v>
          </cell>
          <cell r="V463">
            <v>275</v>
          </cell>
          <cell r="W463">
            <v>43</v>
          </cell>
        </row>
        <row r="464">
          <cell r="A464">
            <v>1577</v>
          </cell>
          <cell r="B464" t="str">
            <v>2007</v>
          </cell>
          <cell r="C464" t="str">
            <v>46</v>
          </cell>
          <cell r="D464" t="str">
            <v>2945</v>
          </cell>
          <cell r="E464" t="str">
            <v>AA</v>
          </cell>
          <cell r="F464" t="str">
            <v>1</v>
          </cell>
          <cell r="G464" t="str">
            <v>D</v>
          </cell>
          <cell r="H464" t="str">
            <v>C05</v>
          </cell>
          <cell r="I464" t="str">
            <v>9999</v>
          </cell>
          <cell r="J464">
            <v>52</v>
          </cell>
          <cell r="K464">
            <v>15</v>
          </cell>
          <cell r="L464">
            <v>63</v>
          </cell>
          <cell r="M464">
            <v>9</v>
          </cell>
          <cell r="N464">
            <v>83</v>
          </cell>
          <cell r="O464">
            <v>13</v>
          </cell>
          <cell r="P464">
            <v>82</v>
          </cell>
          <cell r="Q464">
            <v>14</v>
          </cell>
          <cell r="R464">
            <v>0</v>
          </cell>
          <cell r="S464">
            <v>0</v>
          </cell>
          <cell r="T464">
            <v>0</v>
          </cell>
          <cell r="U464">
            <v>0</v>
          </cell>
          <cell r="V464">
            <v>280</v>
          </cell>
          <cell r="W464">
            <v>51</v>
          </cell>
        </row>
        <row r="465">
          <cell r="A465">
            <v>1596</v>
          </cell>
          <cell r="B465" t="str">
            <v>2007</v>
          </cell>
          <cell r="C465" t="str">
            <v>47</v>
          </cell>
          <cell r="D465" t="str">
            <v>2953</v>
          </cell>
          <cell r="E465" t="str">
            <v>AA</v>
          </cell>
          <cell r="F465" t="str">
            <v>1</v>
          </cell>
          <cell r="G465" t="str">
            <v>D</v>
          </cell>
          <cell r="H465" t="str">
            <v>C05</v>
          </cell>
          <cell r="I465" t="str">
            <v>9999</v>
          </cell>
          <cell r="J465">
            <v>177</v>
          </cell>
          <cell r="K465">
            <v>109</v>
          </cell>
          <cell r="L465">
            <v>175</v>
          </cell>
          <cell r="M465">
            <v>101</v>
          </cell>
          <cell r="N465">
            <v>155</v>
          </cell>
          <cell r="O465">
            <v>107</v>
          </cell>
          <cell r="P465">
            <v>149</v>
          </cell>
          <cell r="Q465">
            <v>130</v>
          </cell>
          <cell r="R465">
            <v>0</v>
          </cell>
          <cell r="S465">
            <v>0</v>
          </cell>
          <cell r="T465">
            <v>0</v>
          </cell>
          <cell r="U465">
            <v>0</v>
          </cell>
          <cell r="V465">
            <v>656</v>
          </cell>
          <cell r="W465">
            <v>447</v>
          </cell>
        </row>
        <row r="466">
          <cell r="A466">
            <v>1611</v>
          </cell>
          <cell r="B466" t="str">
            <v>2007</v>
          </cell>
          <cell r="C466" t="str">
            <v>50</v>
          </cell>
          <cell r="D466" t="str">
            <v>0172</v>
          </cell>
          <cell r="E466" t="str">
            <v>AA</v>
          </cell>
          <cell r="F466" t="str">
            <v>1</v>
          </cell>
          <cell r="G466" t="str">
            <v>D</v>
          </cell>
          <cell r="H466" t="str">
            <v>C05</v>
          </cell>
          <cell r="I466" t="str">
            <v>9999</v>
          </cell>
          <cell r="J466">
            <v>0</v>
          </cell>
          <cell r="K466">
            <v>0</v>
          </cell>
          <cell r="L466">
            <v>0</v>
          </cell>
          <cell r="M466">
            <v>0</v>
          </cell>
          <cell r="N466">
            <v>327</v>
          </cell>
          <cell r="O466">
            <v>101</v>
          </cell>
          <cell r="P466">
            <v>607</v>
          </cell>
          <cell r="Q466">
            <v>165</v>
          </cell>
          <cell r="R466">
            <v>0</v>
          </cell>
          <cell r="S466">
            <v>0</v>
          </cell>
          <cell r="T466">
            <v>0</v>
          </cell>
          <cell r="U466">
            <v>0</v>
          </cell>
          <cell r="V466">
            <v>934</v>
          </cell>
          <cell r="W466">
            <v>266</v>
          </cell>
        </row>
        <row r="467">
          <cell r="A467">
            <v>1653</v>
          </cell>
          <cell r="B467" t="str">
            <v>2007</v>
          </cell>
          <cell r="C467" t="str">
            <v>50</v>
          </cell>
          <cell r="D467" t="str">
            <v>2190</v>
          </cell>
          <cell r="E467" t="str">
            <v>AA</v>
          </cell>
          <cell r="F467" t="str">
            <v>1</v>
          </cell>
          <cell r="G467" t="str">
            <v>D</v>
          </cell>
          <cell r="H467" t="str">
            <v>C05</v>
          </cell>
          <cell r="I467" t="str">
            <v>9999</v>
          </cell>
          <cell r="J467">
            <v>0</v>
          </cell>
          <cell r="K467">
            <v>0</v>
          </cell>
          <cell r="L467">
            <v>0</v>
          </cell>
          <cell r="M467">
            <v>0</v>
          </cell>
          <cell r="N467">
            <v>313</v>
          </cell>
          <cell r="O467">
            <v>208</v>
          </cell>
          <cell r="P467">
            <v>347</v>
          </cell>
          <cell r="Q467">
            <v>226</v>
          </cell>
          <cell r="R467">
            <v>0</v>
          </cell>
          <cell r="S467">
            <v>0</v>
          </cell>
          <cell r="T467">
            <v>0</v>
          </cell>
          <cell r="U467">
            <v>0</v>
          </cell>
          <cell r="V467">
            <v>660</v>
          </cell>
          <cell r="W467">
            <v>434</v>
          </cell>
        </row>
        <row r="468">
          <cell r="A468">
            <v>1666</v>
          </cell>
          <cell r="B468" t="str">
            <v>2007</v>
          </cell>
          <cell r="C468" t="str">
            <v>50</v>
          </cell>
          <cell r="D468" t="str">
            <v>2193</v>
          </cell>
          <cell r="E468" t="str">
            <v>AA</v>
          </cell>
          <cell r="F468" t="str">
            <v>1</v>
          </cell>
          <cell r="G468" t="str">
            <v>D</v>
          </cell>
          <cell r="H468" t="str">
            <v>C05</v>
          </cell>
          <cell r="I468" t="str">
            <v>9999</v>
          </cell>
          <cell r="J468">
            <v>215</v>
          </cell>
          <cell r="K468">
            <v>215</v>
          </cell>
          <cell r="L468">
            <v>257</v>
          </cell>
          <cell r="M468">
            <v>239</v>
          </cell>
          <cell r="N468">
            <v>279</v>
          </cell>
          <cell r="O468">
            <v>254</v>
          </cell>
          <cell r="P468">
            <v>346</v>
          </cell>
          <cell r="Q468">
            <v>253</v>
          </cell>
          <cell r="R468">
            <v>0</v>
          </cell>
          <cell r="S468">
            <v>0</v>
          </cell>
          <cell r="T468">
            <v>0</v>
          </cell>
          <cell r="U468">
            <v>0</v>
          </cell>
          <cell r="V468">
            <v>1097</v>
          </cell>
          <cell r="W468">
            <v>961</v>
          </cell>
        </row>
        <row r="469">
          <cell r="A469">
            <v>1677</v>
          </cell>
          <cell r="B469" t="str">
            <v>2007</v>
          </cell>
          <cell r="C469" t="str">
            <v>50</v>
          </cell>
          <cell r="D469" t="str">
            <v>2197</v>
          </cell>
          <cell r="E469" t="str">
            <v>AA</v>
          </cell>
          <cell r="F469" t="str">
            <v>1</v>
          </cell>
          <cell r="G469" t="str">
            <v>D</v>
          </cell>
          <cell r="H469" t="str">
            <v>C05</v>
          </cell>
          <cell r="I469" t="str">
            <v>9999</v>
          </cell>
          <cell r="J469">
            <v>0</v>
          </cell>
          <cell r="K469">
            <v>0</v>
          </cell>
          <cell r="L469">
            <v>0</v>
          </cell>
          <cell r="M469">
            <v>0</v>
          </cell>
          <cell r="N469">
            <v>837</v>
          </cell>
          <cell r="O469">
            <v>487</v>
          </cell>
          <cell r="P469">
            <v>885</v>
          </cell>
          <cell r="Q469">
            <v>524</v>
          </cell>
          <cell r="R469">
            <v>0</v>
          </cell>
          <cell r="S469">
            <v>0</v>
          </cell>
          <cell r="T469">
            <v>0</v>
          </cell>
          <cell r="U469">
            <v>0</v>
          </cell>
          <cell r="V469">
            <v>1722</v>
          </cell>
          <cell r="W469">
            <v>1011</v>
          </cell>
        </row>
        <row r="470">
          <cell r="A470">
            <v>1687</v>
          </cell>
          <cell r="B470" t="str">
            <v>2007</v>
          </cell>
          <cell r="C470" t="str">
            <v>50</v>
          </cell>
          <cell r="D470" t="str">
            <v>2199</v>
          </cell>
          <cell r="E470" t="str">
            <v>AA</v>
          </cell>
          <cell r="F470" t="str">
            <v>1</v>
          </cell>
          <cell r="G470" t="str">
            <v>D</v>
          </cell>
          <cell r="H470" t="str">
            <v>C05</v>
          </cell>
          <cell r="I470" t="str">
            <v>9999</v>
          </cell>
          <cell r="J470">
            <v>358</v>
          </cell>
          <cell r="K470">
            <v>157</v>
          </cell>
          <cell r="L470">
            <v>393</v>
          </cell>
          <cell r="M470">
            <v>146</v>
          </cell>
          <cell r="N470">
            <v>314</v>
          </cell>
          <cell r="O470">
            <v>150</v>
          </cell>
          <cell r="P470">
            <v>373</v>
          </cell>
          <cell r="Q470">
            <v>158</v>
          </cell>
          <cell r="R470">
            <v>0</v>
          </cell>
          <cell r="S470">
            <v>0</v>
          </cell>
          <cell r="T470">
            <v>0</v>
          </cell>
          <cell r="U470">
            <v>0</v>
          </cell>
          <cell r="V470">
            <v>1438</v>
          </cell>
          <cell r="W470">
            <v>611</v>
          </cell>
        </row>
        <row r="471">
          <cell r="A471">
            <v>1691</v>
          </cell>
          <cell r="B471" t="str">
            <v>2007</v>
          </cell>
          <cell r="C471" t="str">
            <v>50</v>
          </cell>
          <cell r="D471" t="str">
            <v>2199</v>
          </cell>
          <cell r="E471" t="str">
            <v>AA</v>
          </cell>
          <cell r="F471" t="str">
            <v>2</v>
          </cell>
          <cell r="G471" t="str">
            <v>D</v>
          </cell>
          <cell r="H471" t="str">
            <v>C05</v>
          </cell>
          <cell r="I471" t="str">
            <v>9999</v>
          </cell>
          <cell r="J471">
            <v>72</v>
          </cell>
          <cell r="K471">
            <v>37</v>
          </cell>
          <cell r="L471">
            <v>99</v>
          </cell>
          <cell r="M471">
            <v>28</v>
          </cell>
          <cell r="N471">
            <v>90</v>
          </cell>
          <cell r="O471">
            <v>31</v>
          </cell>
          <cell r="P471">
            <v>114</v>
          </cell>
          <cell r="Q471">
            <v>50</v>
          </cell>
          <cell r="R471">
            <v>0</v>
          </cell>
          <cell r="S471">
            <v>0</v>
          </cell>
          <cell r="T471">
            <v>0</v>
          </cell>
          <cell r="U471">
            <v>0</v>
          </cell>
          <cell r="V471">
            <v>375</v>
          </cell>
          <cell r="W471">
            <v>146</v>
          </cell>
        </row>
        <row r="472">
          <cell r="A472">
            <v>1694</v>
          </cell>
          <cell r="B472" t="str">
            <v>2007</v>
          </cell>
          <cell r="C472" t="str">
            <v>50</v>
          </cell>
          <cell r="D472" t="str">
            <v>2200</v>
          </cell>
          <cell r="E472" t="str">
            <v>AA</v>
          </cell>
          <cell r="F472" t="str">
            <v>1</v>
          </cell>
          <cell r="G472" t="str">
            <v>D</v>
          </cell>
          <cell r="H472" t="str">
            <v>C05</v>
          </cell>
          <cell r="I472" t="str">
            <v>9999</v>
          </cell>
          <cell r="J472">
            <v>211</v>
          </cell>
          <cell r="K472">
            <v>45</v>
          </cell>
          <cell r="L472">
            <v>207</v>
          </cell>
          <cell r="M472">
            <v>44</v>
          </cell>
          <cell r="N472">
            <v>205</v>
          </cell>
          <cell r="O472">
            <v>63</v>
          </cell>
          <cell r="P472">
            <v>206</v>
          </cell>
          <cell r="Q472">
            <v>72</v>
          </cell>
          <cell r="R472">
            <v>0</v>
          </cell>
          <cell r="S472">
            <v>0</v>
          </cell>
          <cell r="T472">
            <v>0</v>
          </cell>
          <cell r="U472">
            <v>0</v>
          </cell>
          <cell r="V472">
            <v>829</v>
          </cell>
          <cell r="W472">
            <v>224</v>
          </cell>
        </row>
        <row r="473">
          <cell r="A473">
            <v>1698</v>
          </cell>
          <cell r="B473" t="str">
            <v>2007</v>
          </cell>
          <cell r="C473" t="str">
            <v>50</v>
          </cell>
          <cell r="D473" t="str">
            <v>2200</v>
          </cell>
          <cell r="E473" t="str">
            <v>AA</v>
          </cell>
          <cell r="F473" t="str">
            <v>2</v>
          </cell>
          <cell r="G473" t="str">
            <v>D</v>
          </cell>
          <cell r="H473" t="str">
            <v>C05</v>
          </cell>
          <cell r="I473" t="str">
            <v>9999</v>
          </cell>
          <cell r="J473">
            <v>0</v>
          </cell>
          <cell r="K473">
            <v>0</v>
          </cell>
          <cell r="L473">
            <v>3</v>
          </cell>
          <cell r="M473">
            <v>0</v>
          </cell>
          <cell r="N473">
            <v>153</v>
          </cell>
          <cell r="O473">
            <v>16</v>
          </cell>
          <cell r="P473">
            <v>203</v>
          </cell>
          <cell r="Q473">
            <v>29</v>
          </cell>
          <cell r="R473">
            <v>0</v>
          </cell>
          <cell r="S473">
            <v>0</v>
          </cell>
          <cell r="T473">
            <v>0</v>
          </cell>
          <cell r="U473">
            <v>0</v>
          </cell>
          <cell r="V473">
            <v>359</v>
          </cell>
          <cell r="W473">
            <v>45</v>
          </cell>
        </row>
        <row r="474">
          <cell r="A474">
            <v>1702</v>
          </cell>
          <cell r="B474" t="str">
            <v>2007</v>
          </cell>
          <cell r="C474" t="str">
            <v>50</v>
          </cell>
          <cell r="D474" t="str">
            <v>2201</v>
          </cell>
          <cell r="E474" t="str">
            <v>AA</v>
          </cell>
          <cell r="F474" t="str">
            <v>1</v>
          </cell>
          <cell r="G474" t="str">
            <v>D</v>
          </cell>
          <cell r="H474" t="str">
            <v>C05</v>
          </cell>
          <cell r="I474" t="str">
            <v>9999</v>
          </cell>
          <cell r="J474">
            <v>407</v>
          </cell>
          <cell r="K474">
            <v>210</v>
          </cell>
          <cell r="L474">
            <v>402</v>
          </cell>
          <cell r="M474">
            <v>201</v>
          </cell>
          <cell r="N474">
            <v>450</v>
          </cell>
          <cell r="O474">
            <v>185</v>
          </cell>
          <cell r="P474">
            <v>586</v>
          </cell>
          <cell r="Q474">
            <v>207</v>
          </cell>
          <cell r="R474">
            <v>0</v>
          </cell>
          <cell r="S474">
            <v>0</v>
          </cell>
          <cell r="T474">
            <v>0</v>
          </cell>
          <cell r="U474">
            <v>0</v>
          </cell>
          <cell r="V474">
            <v>1845</v>
          </cell>
          <cell r="W474">
            <v>803</v>
          </cell>
        </row>
        <row r="475">
          <cell r="A475">
            <v>1707</v>
          </cell>
          <cell r="B475" t="str">
            <v>2007</v>
          </cell>
          <cell r="C475" t="str">
            <v>50</v>
          </cell>
          <cell r="D475" t="str">
            <v>2201</v>
          </cell>
          <cell r="E475" t="str">
            <v>AA</v>
          </cell>
          <cell r="F475" t="str">
            <v>2</v>
          </cell>
          <cell r="G475" t="str">
            <v>D</v>
          </cell>
          <cell r="H475" t="str">
            <v>C05</v>
          </cell>
          <cell r="I475" t="str">
            <v>9999</v>
          </cell>
          <cell r="J475">
            <v>140</v>
          </cell>
          <cell r="K475">
            <v>38</v>
          </cell>
          <cell r="L475">
            <v>112</v>
          </cell>
          <cell r="M475">
            <v>36</v>
          </cell>
          <cell r="N475">
            <v>107</v>
          </cell>
          <cell r="O475">
            <v>25</v>
          </cell>
          <cell r="P475">
            <v>159</v>
          </cell>
          <cell r="Q475">
            <v>40</v>
          </cell>
          <cell r="R475">
            <v>0</v>
          </cell>
          <cell r="S475">
            <v>0</v>
          </cell>
          <cell r="T475">
            <v>0</v>
          </cell>
          <cell r="U475">
            <v>0</v>
          </cell>
          <cell r="V475">
            <v>518</v>
          </cell>
          <cell r="W475">
            <v>139</v>
          </cell>
        </row>
        <row r="476">
          <cell r="A476">
            <v>1717</v>
          </cell>
          <cell r="B476" t="str">
            <v>2007</v>
          </cell>
          <cell r="C476" t="str">
            <v>50</v>
          </cell>
          <cell r="D476" t="str">
            <v>2205</v>
          </cell>
          <cell r="E476" t="str">
            <v>AA</v>
          </cell>
          <cell r="F476" t="str">
            <v>1</v>
          </cell>
          <cell r="G476" t="str">
            <v>D</v>
          </cell>
          <cell r="H476" t="str">
            <v>C05</v>
          </cell>
          <cell r="I476" t="str">
            <v>9999</v>
          </cell>
          <cell r="J476">
            <v>207</v>
          </cell>
          <cell r="K476">
            <v>140</v>
          </cell>
          <cell r="L476">
            <v>158</v>
          </cell>
          <cell r="M476">
            <v>130</v>
          </cell>
          <cell r="N476">
            <v>213</v>
          </cell>
          <cell r="O476">
            <v>130</v>
          </cell>
          <cell r="P476">
            <v>251</v>
          </cell>
          <cell r="Q476">
            <v>174</v>
          </cell>
          <cell r="R476">
            <v>0</v>
          </cell>
          <cell r="S476">
            <v>0</v>
          </cell>
          <cell r="T476">
            <v>0</v>
          </cell>
          <cell r="U476">
            <v>0</v>
          </cell>
          <cell r="V476">
            <v>829</v>
          </cell>
          <cell r="W476">
            <v>574</v>
          </cell>
        </row>
        <row r="477">
          <cell r="A477">
            <v>1732</v>
          </cell>
          <cell r="B477" t="str">
            <v>2007</v>
          </cell>
          <cell r="C477" t="str">
            <v>50</v>
          </cell>
          <cell r="D477" t="str">
            <v>2212</v>
          </cell>
          <cell r="E477" t="str">
            <v>AA</v>
          </cell>
          <cell r="F477" t="str">
            <v>1</v>
          </cell>
          <cell r="G477" t="str">
            <v>D</v>
          </cell>
          <cell r="H477" t="str">
            <v>C05</v>
          </cell>
          <cell r="I477" t="str">
            <v>9999</v>
          </cell>
          <cell r="J477">
            <v>161</v>
          </cell>
          <cell r="K477">
            <v>107</v>
          </cell>
          <cell r="L477">
            <v>163</v>
          </cell>
          <cell r="M477">
            <v>102</v>
          </cell>
          <cell r="N477">
            <v>138</v>
          </cell>
          <cell r="O477">
            <v>102</v>
          </cell>
          <cell r="P477">
            <v>174</v>
          </cell>
          <cell r="Q477">
            <v>164</v>
          </cell>
          <cell r="R477">
            <v>0</v>
          </cell>
          <cell r="S477">
            <v>0</v>
          </cell>
          <cell r="T477">
            <v>0</v>
          </cell>
          <cell r="U477">
            <v>0</v>
          </cell>
          <cell r="V477">
            <v>636</v>
          </cell>
          <cell r="W477">
            <v>475</v>
          </cell>
        </row>
        <row r="478">
          <cell r="A478">
            <v>1738</v>
          </cell>
          <cell r="B478" t="str">
            <v>2007</v>
          </cell>
          <cell r="C478" t="str">
            <v>50</v>
          </cell>
          <cell r="D478" t="str">
            <v>2216</v>
          </cell>
          <cell r="E478" t="str">
            <v>AA</v>
          </cell>
          <cell r="F478" t="str">
            <v>1</v>
          </cell>
          <cell r="G478" t="str">
            <v>D</v>
          </cell>
          <cell r="H478" t="str">
            <v>C05</v>
          </cell>
          <cell r="I478" t="str">
            <v>9999</v>
          </cell>
          <cell r="J478">
            <v>0</v>
          </cell>
          <cell r="K478">
            <v>0</v>
          </cell>
          <cell r="L478">
            <v>609</v>
          </cell>
          <cell r="M478">
            <v>244</v>
          </cell>
          <cell r="N478">
            <v>729</v>
          </cell>
          <cell r="O478">
            <v>224</v>
          </cell>
          <cell r="P478">
            <v>613</v>
          </cell>
          <cell r="Q478">
            <v>246</v>
          </cell>
          <cell r="R478">
            <v>0</v>
          </cell>
          <cell r="S478">
            <v>0</v>
          </cell>
          <cell r="T478">
            <v>0</v>
          </cell>
          <cell r="U478">
            <v>0</v>
          </cell>
          <cell r="V478">
            <v>1951</v>
          </cell>
          <cell r="W478">
            <v>714</v>
          </cell>
        </row>
        <row r="479">
          <cell r="A479">
            <v>1739</v>
          </cell>
          <cell r="B479" t="str">
            <v>2007</v>
          </cell>
          <cell r="C479" t="str">
            <v>50</v>
          </cell>
          <cell r="D479" t="str">
            <v>2216</v>
          </cell>
          <cell r="E479" t="str">
            <v>AA</v>
          </cell>
          <cell r="F479" t="str">
            <v>2</v>
          </cell>
          <cell r="G479" t="str">
            <v>D</v>
          </cell>
          <cell r="H479" t="str">
            <v>C05</v>
          </cell>
          <cell r="I479" t="str">
            <v>9999</v>
          </cell>
          <cell r="J479">
            <v>181</v>
          </cell>
          <cell r="K479">
            <v>43</v>
          </cell>
          <cell r="L479">
            <v>170</v>
          </cell>
          <cell r="M479">
            <v>36</v>
          </cell>
          <cell r="N479">
            <v>154</v>
          </cell>
          <cell r="O479">
            <v>44</v>
          </cell>
          <cell r="P479">
            <v>278</v>
          </cell>
          <cell r="Q479">
            <v>53</v>
          </cell>
          <cell r="R479">
            <v>0</v>
          </cell>
          <cell r="S479">
            <v>0</v>
          </cell>
          <cell r="T479">
            <v>0</v>
          </cell>
          <cell r="U479">
            <v>0</v>
          </cell>
          <cell r="V479">
            <v>783</v>
          </cell>
          <cell r="W479">
            <v>176</v>
          </cell>
        </row>
        <row r="480">
          <cell r="A480">
            <v>1749</v>
          </cell>
          <cell r="B480" t="str">
            <v>2007</v>
          </cell>
          <cell r="C480" t="str">
            <v>50</v>
          </cell>
          <cell r="D480" t="str">
            <v>2219</v>
          </cell>
          <cell r="E480" t="str">
            <v>AA</v>
          </cell>
          <cell r="F480" t="str">
            <v>1</v>
          </cell>
          <cell r="G480" t="str">
            <v>D</v>
          </cell>
          <cell r="H480" t="str">
            <v>C05</v>
          </cell>
          <cell r="I480" t="str">
            <v>9999</v>
          </cell>
          <cell r="J480">
            <v>0</v>
          </cell>
          <cell r="K480">
            <v>0</v>
          </cell>
          <cell r="L480">
            <v>0</v>
          </cell>
          <cell r="M480">
            <v>0</v>
          </cell>
          <cell r="N480">
            <v>348</v>
          </cell>
          <cell r="O480">
            <v>99</v>
          </cell>
          <cell r="P480">
            <v>346</v>
          </cell>
          <cell r="Q480">
            <v>78</v>
          </cell>
          <cell r="R480">
            <v>0</v>
          </cell>
          <cell r="S480">
            <v>0</v>
          </cell>
          <cell r="T480">
            <v>0</v>
          </cell>
          <cell r="U480">
            <v>0</v>
          </cell>
          <cell r="V480">
            <v>694</v>
          </cell>
          <cell r="W480">
            <v>177</v>
          </cell>
        </row>
        <row r="481">
          <cell r="A481">
            <v>1785</v>
          </cell>
          <cell r="B481" t="str">
            <v>2007</v>
          </cell>
          <cell r="C481" t="str">
            <v>50</v>
          </cell>
          <cell r="D481" t="str">
            <v>2237</v>
          </cell>
          <cell r="E481" t="str">
            <v>AA</v>
          </cell>
          <cell r="F481" t="str">
            <v>1</v>
          </cell>
          <cell r="G481" t="str">
            <v>D</v>
          </cell>
          <cell r="H481" t="str">
            <v>C05</v>
          </cell>
          <cell r="I481" t="str">
            <v>9999</v>
          </cell>
          <cell r="J481">
            <v>460</v>
          </cell>
          <cell r="K481">
            <v>202</v>
          </cell>
          <cell r="L481">
            <v>464</v>
          </cell>
          <cell r="M481">
            <v>172</v>
          </cell>
          <cell r="N481">
            <v>378</v>
          </cell>
          <cell r="O481">
            <v>156</v>
          </cell>
          <cell r="P481">
            <v>405</v>
          </cell>
          <cell r="Q481">
            <v>184</v>
          </cell>
          <cell r="R481">
            <v>0</v>
          </cell>
          <cell r="S481">
            <v>0</v>
          </cell>
          <cell r="T481">
            <v>0</v>
          </cell>
          <cell r="U481">
            <v>0</v>
          </cell>
          <cell r="V481">
            <v>1707</v>
          </cell>
          <cell r="W481">
            <v>714</v>
          </cell>
        </row>
        <row r="482">
          <cell r="A482">
            <v>1790</v>
          </cell>
          <cell r="B482" t="str">
            <v>2007</v>
          </cell>
          <cell r="C482" t="str">
            <v>50</v>
          </cell>
          <cell r="D482" t="str">
            <v>2237</v>
          </cell>
          <cell r="E482" t="str">
            <v>AA</v>
          </cell>
          <cell r="F482" t="str">
            <v>2</v>
          </cell>
          <cell r="G482" t="str">
            <v>D</v>
          </cell>
          <cell r="H482" t="str">
            <v>C05</v>
          </cell>
          <cell r="I482" t="str">
            <v>9999</v>
          </cell>
          <cell r="J482">
            <v>117</v>
          </cell>
          <cell r="K482">
            <v>28</v>
          </cell>
          <cell r="L482">
            <v>112</v>
          </cell>
          <cell r="M482">
            <v>23</v>
          </cell>
          <cell r="N482">
            <v>174</v>
          </cell>
          <cell r="O482">
            <v>40</v>
          </cell>
          <cell r="P482">
            <v>244</v>
          </cell>
          <cell r="Q482">
            <v>45</v>
          </cell>
          <cell r="R482">
            <v>0</v>
          </cell>
          <cell r="S482">
            <v>0</v>
          </cell>
          <cell r="T482">
            <v>0</v>
          </cell>
          <cell r="U482">
            <v>0</v>
          </cell>
          <cell r="V482">
            <v>647</v>
          </cell>
          <cell r="W482">
            <v>136</v>
          </cell>
        </row>
        <row r="483">
          <cell r="A483">
            <v>1796</v>
          </cell>
          <cell r="B483" t="str">
            <v>2007</v>
          </cell>
          <cell r="C483" t="str">
            <v>50</v>
          </cell>
          <cell r="D483" t="str">
            <v>2240</v>
          </cell>
          <cell r="E483" t="str">
            <v>AA</v>
          </cell>
          <cell r="F483" t="str">
            <v>1</v>
          </cell>
          <cell r="G483" t="str">
            <v>D</v>
          </cell>
          <cell r="H483" t="str">
            <v>C05</v>
          </cell>
          <cell r="I483" t="str">
            <v>9999</v>
          </cell>
          <cell r="J483">
            <v>397</v>
          </cell>
          <cell r="K483">
            <v>177</v>
          </cell>
          <cell r="L483">
            <v>1109</v>
          </cell>
          <cell r="M483">
            <v>450</v>
          </cell>
          <cell r="N483">
            <v>1242</v>
          </cell>
          <cell r="O483">
            <v>598</v>
          </cell>
          <cell r="P483">
            <v>1135</v>
          </cell>
          <cell r="Q483">
            <v>463</v>
          </cell>
          <cell r="R483">
            <v>0</v>
          </cell>
          <cell r="S483">
            <v>0</v>
          </cell>
          <cell r="T483">
            <v>0</v>
          </cell>
          <cell r="U483">
            <v>0</v>
          </cell>
          <cell r="V483">
            <v>3883</v>
          </cell>
          <cell r="W483">
            <v>1688</v>
          </cell>
        </row>
        <row r="484">
          <cell r="A484">
            <v>1803</v>
          </cell>
          <cell r="B484" t="str">
            <v>2007</v>
          </cell>
          <cell r="C484" t="str">
            <v>50</v>
          </cell>
          <cell r="D484" t="str">
            <v>2240</v>
          </cell>
          <cell r="E484" t="str">
            <v>AA</v>
          </cell>
          <cell r="F484" t="str">
            <v>2</v>
          </cell>
          <cell r="G484" t="str">
            <v>D</v>
          </cell>
          <cell r="H484" t="str">
            <v>C05</v>
          </cell>
          <cell r="I484" t="str">
            <v>9999</v>
          </cell>
          <cell r="J484">
            <v>288</v>
          </cell>
          <cell r="K484">
            <v>76</v>
          </cell>
          <cell r="L484">
            <v>314</v>
          </cell>
          <cell r="M484">
            <v>85</v>
          </cell>
          <cell r="N484">
            <v>253</v>
          </cell>
          <cell r="O484">
            <v>63</v>
          </cell>
          <cell r="P484">
            <v>373</v>
          </cell>
          <cell r="Q484">
            <v>76</v>
          </cell>
          <cell r="R484">
            <v>0</v>
          </cell>
          <cell r="S484">
            <v>0</v>
          </cell>
          <cell r="T484">
            <v>0</v>
          </cell>
          <cell r="U484">
            <v>0</v>
          </cell>
          <cell r="V484">
            <v>1228</v>
          </cell>
          <cell r="W484">
            <v>300</v>
          </cell>
        </row>
        <row r="485">
          <cell r="A485">
            <v>1818</v>
          </cell>
          <cell r="B485" t="str">
            <v>2007</v>
          </cell>
          <cell r="C485" t="str">
            <v>50</v>
          </cell>
          <cell r="D485" t="str">
            <v>2249</v>
          </cell>
          <cell r="E485" t="str">
            <v>AA</v>
          </cell>
          <cell r="F485" t="str">
            <v>1</v>
          </cell>
          <cell r="G485" t="str">
            <v>D</v>
          </cell>
          <cell r="H485" t="str">
            <v>C05</v>
          </cell>
          <cell r="I485" t="str">
            <v>9999</v>
          </cell>
          <cell r="J485">
            <v>805</v>
          </cell>
          <cell r="K485">
            <v>341</v>
          </cell>
          <cell r="L485">
            <v>591</v>
          </cell>
          <cell r="M485">
            <v>296</v>
          </cell>
          <cell r="N485">
            <v>632</v>
          </cell>
          <cell r="O485">
            <v>322</v>
          </cell>
          <cell r="P485">
            <v>567</v>
          </cell>
          <cell r="Q485">
            <v>313</v>
          </cell>
          <cell r="R485">
            <v>0</v>
          </cell>
          <cell r="S485">
            <v>0</v>
          </cell>
          <cell r="T485">
            <v>0</v>
          </cell>
          <cell r="U485">
            <v>0</v>
          </cell>
          <cell r="V485">
            <v>2595</v>
          </cell>
          <cell r="W485">
            <v>1272</v>
          </cell>
        </row>
        <row r="486">
          <cell r="A486">
            <v>1825</v>
          </cell>
          <cell r="B486" t="str">
            <v>2007</v>
          </cell>
          <cell r="C486" t="str">
            <v>50</v>
          </cell>
          <cell r="D486" t="str">
            <v>2249</v>
          </cell>
          <cell r="E486" t="str">
            <v>AA</v>
          </cell>
          <cell r="F486" t="str">
            <v>2</v>
          </cell>
          <cell r="G486" t="str">
            <v>D</v>
          </cell>
          <cell r="H486" t="str">
            <v>C05</v>
          </cell>
          <cell r="I486" t="str">
            <v>9999</v>
          </cell>
          <cell r="J486">
            <v>0</v>
          </cell>
          <cell r="K486">
            <v>0</v>
          </cell>
          <cell r="L486">
            <v>0</v>
          </cell>
          <cell r="M486">
            <v>0</v>
          </cell>
          <cell r="N486">
            <v>28</v>
          </cell>
          <cell r="O486">
            <v>4</v>
          </cell>
          <cell r="P486">
            <v>84</v>
          </cell>
          <cell r="Q486">
            <v>31</v>
          </cell>
          <cell r="R486">
            <v>0</v>
          </cell>
          <cell r="S486">
            <v>0</v>
          </cell>
          <cell r="T486">
            <v>0</v>
          </cell>
          <cell r="U486">
            <v>0</v>
          </cell>
          <cell r="V486">
            <v>112</v>
          </cell>
          <cell r="W486">
            <v>35</v>
          </cell>
        </row>
        <row r="487">
          <cell r="A487">
            <v>1838</v>
          </cell>
          <cell r="B487" t="str">
            <v>2007</v>
          </cell>
          <cell r="C487" t="str">
            <v>50</v>
          </cell>
          <cell r="D487" t="str">
            <v>2254</v>
          </cell>
          <cell r="E487" t="str">
            <v>AA</v>
          </cell>
          <cell r="F487" t="str">
            <v>1</v>
          </cell>
          <cell r="G487" t="str">
            <v>D</v>
          </cell>
          <cell r="H487" t="str">
            <v>C05</v>
          </cell>
          <cell r="I487" t="str">
            <v>9999</v>
          </cell>
          <cell r="J487">
            <v>674</v>
          </cell>
          <cell r="K487">
            <v>215</v>
          </cell>
          <cell r="L487">
            <v>780</v>
          </cell>
          <cell r="M487">
            <v>357</v>
          </cell>
          <cell r="N487">
            <v>725</v>
          </cell>
          <cell r="O487">
            <v>262</v>
          </cell>
          <cell r="P487">
            <v>804</v>
          </cell>
          <cell r="Q487">
            <v>227</v>
          </cell>
          <cell r="R487">
            <v>0</v>
          </cell>
          <cell r="S487">
            <v>0</v>
          </cell>
          <cell r="T487">
            <v>0</v>
          </cell>
          <cell r="U487">
            <v>0</v>
          </cell>
          <cell r="V487">
            <v>2983</v>
          </cell>
          <cell r="W487">
            <v>1061</v>
          </cell>
        </row>
        <row r="488">
          <cell r="A488">
            <v>1844</v>
          </cell>
          <cell r="B488" t="str">
            <v>2007</v>
          </cell>
          <cell r="C488" t="str">
            <v>50</v>
          </cell>
          <cell r="D488" t="str">
            <v>2254</v>
          </cell>
          <cell r="E488" t="str">
            <v>AA</v>
          </cell>
          <cell r="F488" t="str">
            <v>2</v>
          </cell>
          <cell r="G488" t="str">
            <v>D</v>
          </cell>
          <cell r="H488" t="str">
            <v>C05</v>
          </cell>
          <cell r="I488" t="str">
            <v>9999</v>
          </cell>
          <cell r="J488">
            <v>0</v>
          </cell>
          <cell r="K488">
            <v>0</v>
          </cell>
          <cell r="L488">
            <v>1</v>
          </cell>
          <cell r="M488">
            <v>0</v>
          </cell>
          <cell r="N488">
            <v>2</v>
          </cell>
          <cell r="O488">
            <v>0</v>
          </cell>
          <cell r="P488">
            <v>59</v>
          </cell>
          <cell r="Q488">
            <v>9</v>
          </cell>
          <cell r="R488">
            <v>0</v>
          </cell>
          <cell r="S488">
            <v>0</v>
          </cell>
          <cell r="T488">
            <v>0</v>
          </cell>
          <cell r="U488">
            <v>0</v>
          </cell>
          <cell r="V488">
            <v>62</v>
          </cell>
          <cell r="W488">
            <v>9</v>
          </cell>
        </row>
        <row r="489">
          <cell r="A489">
            <v>1850</v>
          </cell>
          <cell r="B489" t="str">
            <v>2007</v>
          </cell>
          <cell r="C489" t="str">
            <v>50</v>
          </cell>
          <cell r="D489" t="str">
            <v>2255</v>
          </cell>
          <cell r="E489" t="str">
            <v>AA</v>
          </cell>
          <cell r="F489" t="str">
            <v>1</v>
          </cell>
          <cell r="G489" t="str">
            <v>D</v>
          </cell>
          <cell r="H489" t="str">
            <v>C05</v>
          </cell>
          <cell r="I489" t="str">
            <v>9999</v>
          </cell>
          <cell r="N489">
            <v>338</v>
          </cell>
          <cell r="O489">
            <v>256</v>
          </cell>
          <cell r="P489">
            <v>355</v>
          </cell>
          <cell r="Q489">
            <v>260</v>
          </cell>
          <cell r="V489">
            <v>693</v>
          </cell>
          <cell r="W489">
            <v>516</v>
          </cell>
        </row>
        <row r="490">
          <cell r="A490">
            <v>1854</v>
          </cell>
          <cell r="B490" t="str">
            <v>2007</v>
          </cell>
          <cell r="C490" t="str">
            <v>50</v>
          </cell>
          <cell r="D490" t="str">
            <v>2255</v>
          </cell>
          <cell r="E490" t="str">
            <v>AA</v>
          </cell>
          <cell r="F490" t="str">
            <v>2</v>
          </cell>
          <cell r="G490" t="str">
            <v>D</v>
          </cell>
          <cell r="H490" t="str">
            <v>C05</v>
          </cell>
          <cell r="I490" t="str">
            <v>9999</v>
          </cell>
          <cell r="P490">
            <v>51</v>
          </cell>
          <cell r="Q490">
            <v>16</v>
          </cell>
          <cell r="V490">
            <v>51</v>
          </cell>
          <cell r="W490">
            <v>16</v>
          </cell>
        </row>
        <row r="491">
          <cell r="A491">
            <v>1858</v>
          </cell>
          <cell r="B491" t="str">
            <v>2007</v>
          </cell>
          <cell r="C491" t="str">
            <v>50</v>
          </cell>
          <cell r="D491" t="str">
            <v>2257</v>
          </cell>
          <cell r="E491" t="str">
            <v>AA</v>
          </cell>
          <cell r="F491" t="str">
            <v>1</v>
          </cell>
          <cell r="G491" t="str">
            <v>D</v>
          </cell>
          <cell r="H491" t="str">
            <v>C05</v>
          </cell>
          <cell r="I491" t="str">
            <v>9999</v>
          </cell>
          <cell r="J491">
            <v>365</v>
          </cell>
          <cell r="K491">
            <v>245</v>
          </cell>
          <cell r="L491">
            <v>335</v>
          </cell>
          <cell r="M491">
            <v>276</v>
          </cell>
          <cell r="N491">
            <v>377</v>
          </cell>
          <cell r="O491">
            <v>246</v>
          </cell>
          <cell r="P491">
            <v>415</v>
          </cell>
          <cell r="Q491">
            <v>311</v>
          </cell>
          <cell r="R491">
            <v>0</v>
          </cell>
          <cell r="S491">
            <v>0</v>
          </cell>
          <cell r="T491">
            <v>0</v>
          </cell>
          <cell r="U491">
            <v>0</v>
          </cell>
          <cell r="V491">
            <v>1492</v>
          </cell>
          <cell r="W491">
            <v>1078</v>
          </cell>
        </row>
        <row r="492">
          <cell r="A492">
            <v>1874</v>
          </cell>
          <cell r="B492" t="str">
            <v>2007</v>
          </cell>
          <cell r="C492" t="str">
            <v>50</v>
          </cell>
          <cell r="D492" t="str">
            <v>2259</v>
          </cell>
          <cell r="E492" t="str">
            <v>AA</v>
          </cell>
          <cell r="F492" t="str">
            <v>1</v>
          </cell>
          <cell r="G492" t="str">
            <v>D</v>
          </cell>
          <cell r="H492" t="str">
            <v>C05</v>
          </cell>
          <cell r="I492" t="str">
            <v>9999</v>
          </cell>
          <cell r="J492">
            <v>530</v>
          </cell>
          <cell r="K492">
            <v>273</v>
          </cell>
          <cell r="L492">
            <v>714</v>
          </cell>
          <cell r="M492">
            <v>309</v>
          </cell>
          <cell r="N492">
            <v>496</v>
          </cell>
          <cell r="O492">
            <v>242</v>
          </cell>
          <cell r="P492">
            <v>1037</v>
          </cell>
          <cell r="Q492">
            <v>351</v>
          </cell>
          <cell r="R492">
            <v>0</v>
          </cell>
          <cell r="S492">
            <v>0</v>
          </cell>
          <cell r="T492">
            <v>0</v>
          </cell>
          <cell r="U492">
            <v>0</v>
          </cell>
          <cell r="V492">
            <v>2777</v>
          </cell>
          <cell r="W492">
            <v>1175</v>
          </cell>
        </row>
        <row r="493">
          <cell r="A493">
            <v>1914</v>
          </cell>
          <cell r="B493" t="str">
            <v>2007</v>
          </cell>
          <cell r="C493" t="str">
            <v>51</v>
          </cell>
          <cell r="D493" t="str">
            <v>2197</v>
          </cell>
          <cell r="E493" t="str">
            <v>AA</v>
          </cell>
          <cell r="F493" t="str">
            <v>1</v>
          </cell>
          <cell r="G493" t="str">
            <v>D</v>
          </cell>
          <cell r="H493" t="str">
            <v>C05</v>
          </cell>
          <cell r="I493" t="str">
            <v>9999</v>
          </cell>
          <cell r="J493">
            <v>805</v>
          </cell>
          <cell r="K493">
            <v>509</v>
          </cell>
          <cell r="L493">
            <v>738</v>
          </cell>
          <cell r="M493">
            <v>493</v>
          </cell>
          <cell r="N493">
            <v>0</v>
          </cell>
          <cell r="O493">
            <v>0</v>
          </cell>
          <cell r="P493">
            <v>0</v>
          </cell>
          <cell r="Q493">
            <v>0</v>
          </cell>
          <cell r="R493">
            <v>0</v>
          </cell>
          <cell r="S493">
            <v>0</v>
          </cell>
          <cell r="T493">
            <v>0</v>
          </cell>
          <cell r="U493">
            <v>0</v>
          </cell>
          <cell r="V493">
            <v>1543</v>
          </cell>
          <cell r="W493">
            <v>1002</v>
          </cell>
        </row>
        <row r="494">
          <cell r="A494">
            <v>1923</v>
          </cell>
          <cell r="B494" t="str">
            <v>2007</v>
          </cell>
          <cell r="C494" t="str">
            <v>51</v>
          </cell>
          <cell r="D494" t="str">
            <v>2255</v>
          </cell>
          <cell r="E494" t="str">
            <v>AA</v>
          </cell>
          <cell r="F494" t="str">
            <v>1</v>
          </cell>
          <cell r="G494" t="str">
            <v>D</v>
          </cell>
          <cell r="H494" t="str">
            <v>C05</v>
          </cell>
          <cell r="I494" t="str">
            <v>9999</v>
          </cell>
          <cell r="J494">
            <v>379</v>
          </cell>
          <cell r="K494">
            <v>242</v>
          </cell>
          <cell r="L494">
            <v>316</v>
          </cell>
          <cell r="M494">
            <v>303</v>
          </cell>
          <cell r="V494">
            <v>695</v>
          </cell>
          <cell r="W494">
            <v>545</v>
          </cell>
        </row>
        <row r="495">
          <cell r="A495">
            <v>1928</v>
          </cell>
          <cell r="B495" t="str">
            <v>2007</v>
          </cell>
          <cell r="C495" t="str">
            <v>51</v>
          </cell>
          <cell r="D495" t="str">
            <v>2332</v>
          </cell>
          <cell r="E495" t="str">
            <v>AA</v>
          </cell>
          <cell r="F495" t="str">
            <v>1</v>
          </cell>
          <cell r="G495" t="str">
            <v>D</v>
          </cell>
          <cell r="H495" t="str">
            <v>C05</v>
          </cell>
          <cell r="I495" t="str">
            <v>9999</v>
          </cell>
          <cell r="J495">
            <v>519</v>
          </cell>
          <cell r="K495">
            <v>169</v>
          </cell>
          <cell r="L495">
            <v>443</v>
          </cell>
          <cell r="M495">
            <v>187</v>
          </cell>
          <cell r="N495">
            <v>383</v>
          </cell>
          <cell r="O495">
            <v>169</v>
          </cell>
          <cell r="P495">
            <v>520</v>
          </cell>
          <cell r="Q495">
            <v>165</v>
          </cell>
          <cell r="R495">
            <v>0</v>
          </cell>
          <cell r="S495">
            <v>0</v>
          </cell>
          <cell r="T495">
            <v>0</v>
          </cell>
          <cell r="U495">
            <v>0</v>
          </cell>
          <cell r="V495">
            <v>1865</v>
          </cell>
          <cell r="W495">
            <v>690</v>
          </cell>
        </row>
        <row r="496">
          <cell r="A496">
            <v>1932</v>
          </cell>
          <cell r="B496" t="str">
            <v>2007</v>
          </cell>
          <cell r="C496" t="str">
            <v>51</v>
          </cell>
          <cell r="D496" t="str">
            <v>2332</v>
          </cell>
          <cell r="E496" t="str">
            <v>AA</v>
          </cell>
          <cell r="F496" t="str">
            <v>2</v>
          </cell>
          <cell r="G496" t="str">
            <v>D</v>
          </cell>
          <cell r="H496" t="str">
            <v>C05</v>
          </cell>
          <cell r="I496" t="str">
            <v>9999</v>
          </cell>
          <cell r="J496">
            <v>0</v>
          </cell>
          <cell r="K496">
            <v>0</v>
          </cell>
          <cell r="L496">
            <v>1</v>
          </cell>
          <cell r="M496">
            <v>1</v>
          </cell>
          <cell r="N496">
            <v>71</v>
          </cell>
          <cell r="O496">
            <v>20</v>
          </cell>
          <cell r="P496">
            <v>107</v>
          </cell>
          <cell r="Q496">
            <v>25</v>
          </cell>
          <cell r="R496">
            <v>0</v>
          </cell>
          <cell r="S496">
            <v>0</v>
          </cell>
          <cell r="T496">
            <v>0</v>
          </cell>
          <cell r="U496">
            <v>0</v>
          </cell>
          <cell r="V496">
            <v>179</v>
          </cell>
          <cell r="W496">
            <v>46</v>
          </cell>
        </row>
        <row r="497">
          <cell r="A497">
            <v>1948</v>
          </cell>
          <cell r="B497" t="str">
            <v>2007</v>
          </cell>
          <cell r="C497" t="str">
            <v>51</v>
          </cell>
          <cell r="D497" t="str">
            <v>2363</v>
          </cell>
          <cell r="E497" t="str">
            <v>AA</v>
          </cell>
          <cell r="F497" t="str">
            <v>1</v>
          </cell>
          <cell r="G497" t="str">
            <v>D</v>
          </cell>
          <cell r="H497" t="str">
            <v>C05</v>
          </cell>
          <cell r="I497" t="str">
            <v>9999</v>
          </cell>
          <cell r="J497">
            <v>171</v>
          </cell>
          <cell r="K497">
            <v>35</v>
          </cell>
          <cell r="L497">
            <v>226</v>
          </cell>
          <cell r="M497">
            <v>28</v>
          </cell>
          <cell r="N497">
            <v>147</v>
          </cell>
          <cell r="O497">
            <v>35</v>
          </cell>
          <cell r="P497">
            <v>192</v>
          </cell>
          <cell r="Q497">
            <v>43</v>
          </cell>
          <cell r="R497">
            <v>0</v>
          </cell>
          <cell r="S497">
            <v>0</v>
          </cell>
          <cell r="T497">
            <v>0</v>
          </cell>
          <cell r="U497">
            <v>0</v>
          </cell>
          <cell r="V497">
            <v>736</v>
          </cell>
          <cell r="W497">
            <v>141</v>
          </cell>
        </row>
        <row r="498">
          <cell r="A498">
            <v>1954</v>
          </cell>
          <cell r="B498" t="str">
            <v>2007</v>
          </cell>
          <cell r="C498" t="str">
            <v>52</v>
          </cell>
          <cell r="D498" t="str">
            <v>0260</v>
          </cell>
          <cell r="E498" t="str">
            <v>AA</v>
          </cell>
          <cell r="F498" t="str">
            <v>1</v>
          </cell>
          <cell r="G498" t="str">
            <v>D</v>
          </cell>
          <cell r="H498" t="str">
            <v>C05</v>
          </cell>
          <cell r="I498" t="str">
            <v>9999</v>
          </cell>
          <cell r="J498">
            <v>102</v>
          </cell>
          <cell r="K498">
            <v>57</v>
          </cell>
          <cell r="L498">
            <v>82</v>
          </cell>
          <cell r="M498">
            <v>75</v>
          </cell>
          <cell r="N498">
            <v>104</v>
          </cell>
          <cell r="O498">
            <v>67</v>
          </cell>
          <cell r="P498">
            <v>132</v>
          </cell>
          <cell r="Q498">
            <v>95</v>
          </cell>
          <cell r="R498">
            <v>0</v>
          </cell>
          <cell r="S498">
            <v>0</v>
          </cell>
          <cell r="T498">
            <v>0</v>
          </cell>
          <cell r="U498">
            <v>0</v>
          </cell>
          <cell r="V498">
            <v>420</v>
          </cell>
          <cell r="W498">
            <v>294</v>
          </cell>
        </row>
        <row r="499">
          <cell r="A499">
            <v>1993</v>
          </cell>
          <cell r="B499" t="str">
            <v>2007</v>
          </cell>
          <cell r="C499" t="str">
            <v>52</v>
          </cell>
          <cell r="D499" t="str">
            <v>2469</v>
          </cell>
          <cell r="E499" t="str">
            <v>AA</v>
          </cell>
          <cell r="F499" t="str">
            <v>1</v>
          </cell>
          <cell r="G499" t="str">
            <v>D</v>
          </cell>
          <cell r="H499" t="str">
            <v>C05</v>
          </cell>
          <cell r="I499" t="str">
            <v>9999</v>
          </cell>
          <cell r="J499">
            <v>259</v>
          </cell>
          <cell r="K499">
            <v>112</v>
          </cell>
          <cell r="L499">
            <v>257</v>
          </cell>
          <cell r="M499">
            <v>103</v>
          </cell>
          <cell r="N499">
            <v>246</v>
          </cell>
          <cell r="O499">
            <v>107</v>
          </cell>
          <cell r="P499">
            <v>306</v>
          </cell>
          <cell r="Q499">
            <v>91</v>
          </cell>
          <cell r="R499">
            <v>0</v>
          </cell>
          <cell r="S499">
            <v>0</v>
          </cell>
          <cell r="T499">
            <v>0</v>
          </cell>
          <cell r="U499">
            <v>0</v>
          </cell>
          <cell r="V499">
            <v>1068</v>
          </cell>
          <cell r="W499">
            <v>413</v>
          </cell>
        </row>
        <row r="500">
          <cell r="A500">
            <v>2007</v>
          </cell>
          <cell r="B500" t="str">
            <v>2007</v>
          </cell>
          <cell r="C500" t="str">
            <v>52</v>
          </cell>
          <cell r="D500" t="str">
            <v>2474</v>
          </cell>
          <cell r="E500" t="str">
            <v>AA</v>
          </cell>
          <cell r="F500" t="str">
            <v>1</v>
          </cell>
          <cell r="G500" t="str">
            <v>D</v>
          </cell>
          <cell r="H500" t="str">
            <v>C05</v>
          </cell>
          <cell r="I500" t="str">
            <v>9999</v>
          </cell>
          <cell r="J500">
            <v>158</v>
          </cell>
          <cell r="K500">
            <v>151</v>
          </cell>
          <cell r="L500">
            <v>151</v>
          </cell>
          <cell r="M500">
            <v>142</v>
          </cell>
          <cell r="N500">
            <v>158</v>
          </cell>
          <cell r="O500">
            <v>127</v>
          </cell>
          <cell r="P500">
            <v>213</v>
          </cell>
          <cell r="Q500">
            <v>129</v>
          </cell>
          <cell r="R500">
            <v>0</v>
          </cell>
          <cell r="S500">
            <v>0</v>
          </cell>
          <cell r="T500">
            <v>0</v>
          </cell>
          <cell r="U500">
            <v>0</v>
          </cell>
          <cell r="V500">
            <v>680</v>
          </cell>
          <cell r="W500">
            <v>549</v>
          </cell>
        </row>
        <row r="501">
          <cell r="A501">
            <v>2010</v>
          </cell>
          <cell r="B501" t="str">
            <v>2007</v>
          </cell>
          <cell r="C501" t="str">
            <v>52</v>
          </cell>
          <cell r="D501" t="str">
            <v>2476</v>
          </cell>
          <cell r="E501" t="str">
            <v>AA</v>
          </cell>
          <cell r="F501" t="str">
            <v>1</v>
          </cell>
          <cell r="G501" t="str">
            <v>D</v>
          </cell>
          <cell r="H501" t="str">
            <v>C05</v>
          </cell>
          <cell r="I501" t="str">
            <v>9999</v>
          </cell>
          <cell r="J501">
            <v>642</v>
          </cell>
          <cell r="K501">
            <v>142</v>
          </cell>
          <cell r="L501">
            <v>568</v>
          </cell>
          <cell r="M501">
            <v>179</v>
          </cell>
          <cell r="N501">
            <v>402</v>
          </cell>
          <cell r="O501">
            <v>132</v>
          </cell>
          <cell r="P501">
            <v>387</v>
          </cell>
          <cell r="Q501">
            <v>102</v>
          </cell>
          <cell r="R501">
            <v>0</v>
          </cell>
          <cell r="S501">
            <v>0</v>
          </cell>
          <cell r="T501">
            <v>0</v>
          </cell>
          <cell r="U501">
            <v>0</v>
          </cell>
          <cell r="V501">
            <v>1999</v>
          </cell>
          <cell r="W501">
            <v>555</v>
          </cell>
        </row>
        <row r="502">
          <cell r="A502">
            <v>2018</v>
          </cell>
          <cell r="B502" t="str">
            <v>2007</v>
          </cell>
          <cell r="C502" t="str">
            <v>52</v>
          </cell>
          <cell r="D502" t="str">
            <v>2476</v>
          </cell>
          <cell r="E502" t="str">
            <v>AA</v>
          </cell>
          <cell r="F502" t="str">
            <v>2</v>
          </cell>
          <cell r="G502" t="str">
            <v>D</v>
          </cell>
          <cell r="H502" t="str">
            <v>C05</v>
          </cell>
          <cell r="I502" t="str">
            <v>9999</v>
          </cell>
          <cell r="J502">
            <v>0</v>
          </cell>
          <cell r="K502">
            <v>0</v>
          </cell>
          <cell r="L502">
            <v>8</v>
          </cell>
          <cell r="M502">
            <v>0</v>
          </cell>
          <cell r="N502">
            <v>13</v>
          </cell>
          <cell r="O502">
            <v>0</v>
          </cell>
          <cell r="P502">
            <v>207</v>
          </cell>
          <cell r="Q502">
            <v>59</v>
          </cell>
          <cell r="R502">
            <v>0</v>
          </cell>
          <cell r="S502">
            <v>0</v>
          </cell>
          <cell r="T502">
            <v>0</v>
          </cell>
          <cell r="U502">
            <v>0</v>
          </cell>
          <cell r="V502">
            <v>228</v>
          </cell>
          <cell r="W502">
            <v>59</v>
          </cell>
        </row>
        <row r="503">
          <cell r="A503">
            <v>2029</v>
          </cell>
          <cell r="B503" t="str">
            <v>2007</v>
          </cell>
          <cell r="C503" t="str">
            <v>52</v>
          </cell>
          <cell r="D503" t="str">
            <v>2488</v>
          </cell>
          <cell r="E503" t="str">
            <v>AA</v>
          </cell>
          <cell r="F503" t="str">
            <v>1</v>
          </cell>
          <cell r="G503" t="str">
            <v>D</v>
          </cell>
          <cell r="H503" t="str">
            <v>C05</v>
          </cell>
          <cell r="I503" t="str">
            <v>9999</v>
          </cell>
          <cell r="J503">
            <v>0</v>
          </cell>
          <cell r="K503">
            <v>0</v>
          </cell>
          <cell r="L503">
            <v>0</v>
          </cell>
          <cell r="M503">
            <v>0</v>
          </cell>
          <cell r="N503">
            <v>241</v>
          </cell>
          <cell r="O503">
            <v>129</v>
          </cell>
          <cell r="P503">
            <v>287</v>
          </cell>
          <cell r="Q503">
            <v>129</v>
          </cell>
          <cell r="R503">
            <v>0</v>
          </cell>
          <cell r="S503">
            <v>0</v>
          </cell>
          <cell r="T503">
            <v>0</v>
          </cell>
          <cell r="U503">
            <v>0</v>
          </cell>
          <cell r="V503">
            <v>528</v>
          </cell>
          <cell r="W503">
            <v>258</v>
          </cell>
        </row>
        <row r="504">
          <cell r="A504">
            <v>2030</v>
          </cell>
          <cell r="B504" t="str">
            <v>2007</v>
          </cell>
          <cell r="C504" t="str">
            <v>52</v>
          </cell>
          <cell r="D504" t="str">
            <v>2488</v>
          </cell>
          <cell r="E504" t="str">
            <v>AA</v>
          </cell>
          <cell r="F504" t="str">
            <v>2</v>
          </cell>
          <cell r="G504" t="str">
            <v>D</v>
          </cell>
          <cell r="H504" t="str">
            <v>C05</v>
          </cell>
          <cell r="I504" t="str">
            <v>9999</v>
          </cell>
          <cell r="J504">
            <v>0</v>
          </cell>
          <cell r="K504">
            <v>0</v>
          </cell>
          <cell r="L504">
            <v>0</v>
          </cell>
          <cell r="M504">
            <v>0</v>
          </cell>
          <cell r="N504">
            <v>0</v>
          </cell>
          <cell r="O504">
            <v>0</v>
          </cell>
          <cell r="P504">
            <v>45</v>
          </cell>
          <cell r="Q504">
            <v>0</v>
          </cell>
          <cell r="R504">
            <v>0</v>
          </cell>
          <cell r="S504">
            <v>0</v>
          </cell>
          <cell r="T504">
            <v>0</v>
          </cell>
          <cell r="U504">
            <v>0</v>
          </cell>
          <cell r="V504">
            <v>45</v>
          </cell>
          <cell r="W504">
            <v>0</v>
          </cell>
        </row>
        <row r="505">
          <cell r="A505">
            <v>2034</v>
          </cell>
          <cell r="B505" t="str">
            <v>2007</v>
          </cell>
          <cell r="C505" t="str">
            <v>53</v>
          </cell>
          <cell r="D505" t="str">
            <v>0280</v>
          </cell>
          <cell r="E505" t="str">
            <v>AA</v>
          </cell>
          <cell r="F505" t="str">
            <v>1</v>
          </cell>
          <cell r="G505" t="str">
            <v>D</v>
          </cell>
          <cell r="H505" t="str">
            <v>C05</v>
          </cell>
          <cell r="I505" t="str">
            <v>9999</v>
          </cell>
          <cell r="J505">
            <v>260</v>
          </cell>
          <cell r="K505">
            <v>77</v>
          </cell>
          <cell r="L505">
            <v>269</v>
          </cell>
          <cell r="M505">
            <v>80</v>
          </cell>
          <cell r="N505">
            <v>275</v>
          </cell>
          <cell r="O505">
            <v>78</v>
          </cell>
          <cell r="P505">
            <v>483</v>
          </cell>
          <cell r="Q505">
            <v>162</v>
          </cell>
          <cell r="V505">
            <v>1287</v>
          </cell>
          <cell r="W505">
            <v>397</v>
          </cell>
        </row>
        <row r="506">
          <cell r="A506">
            <v>2066</v>
          </cell>
          <cell r="B506" t="str">
            <v>2007</v>
          </cell>
          <cell r="C506" t="str">
            <v>53</v>
          </cell>
          <cell r="D506" t="str">
            <v>2541</v>
          </cell>
          <cell r="E506" t="str">
            <v>AA</v>
          </cell>
          <cell r="F506" t="str">
            <v>1</v>
          </cell>
          <cell r="G506" t="str">
            <v>D</v>
          </cell>
          <cell r="H506" t="str">
            <v>C05</v>
          </cell>
          <cell r="I506" t="str">
            <v>9999</v>
          </cell>
          <cell r="J506">
            <v>565</v>
          </cell>
          <cell r="K506">
            <v>156</v>
          </cell>
          <cell r="L506">
            <v>573</v>
          </cell>
          <cell r="M506">
            <v>131</v>
          </cell>
          <cell r="N506">
            <v>511</v>
          </cell>
          <cell r="O506">
            <v>161</v>
          </cell>
          <cell r="P506">
            <v>667</v>
          </cell>
          <cell r="Q506">
            <v>164</v>
          </cell>
          <cell r="R506">
            <v>0</v>
          </cell>
          <cell r="S506">
            <v>0</v>
          </cell>
          <cell r="T506">
            <v>0</v>
          </cell>
          <cell r="U506">
            <v>0</v>
          </cell>
          <cell r="V506">
            <v>2316</v>
          </cell>
          <cell r="W506">
            <v>612</v>
          </cell>
        </row>
        <row r="507">
          <cell r="A507">
            <v>2086</v>
          </cell>
          <cell r="B507" t="str">
            <v>2007</v>
          </cell>
          <cell r="C507" t="str">
            <v>53</v>
          </cell>
          <cell r="D507" t="str">
            <v>2547</v>
          </cell>
          <cell r="E507" t="str">
            <v>AA</v>
          </cell>
          <cell r="F507" t="str">
            <v>1</v>
          </cell>
          <cell r="G507" t="str">
            <v>D</v>
          </cell>
          <cell r="H507" t="str">
            <v>C05</v>
          </cell>
          <cell r="I507" t="str">
            <v>9999</v>
          </cell>
          <cell r="J507">
            <v>0</v>
          </cell>
          <cell r="K507">
            <v>0</v>
          </cell>
          <cell r="L507">
            <v>0</v>
          </cell>
          <cell r="M507">
            <v>0</v>
          </cell>
          <cell r="N507">
            <v>591</v>
          </cell>
          <cell r="O507">
            <v>351</v>
          </cell>
          <cell r="P507">
            <v>628</v>
          </cell>
          <cell r="Q507">
            <v>318</v>
          </cell>
          <cell r="R507">
            <v>0</v>
          </cell>
          <cell r="S507">
            <v>0</v>
          </cell>
          <cell r="T507">
            <v>0</v>
          </cell>
          <cell r="U507">
            <v>0</v>
          </cell>
          <cell r="V507">
            <v>1219</v>
          </cell>
          <cell r="W507">
            <v>669</v>
          </cell>
        </row>
        <row r="508">
          <cell r="A508">
            <v>2091</v>
          </cell>
          <cell r="B508" t="str">
            <v>2007</v>
          </cell>
          <cell r="C508" t="str">
            <v>53</v>
          </cell>
          <cell r="D508" t="str">
            <v>2547</v>
          </cell>
          <cell r="E508" t="str">
            <v>AA</v>
          </cell>
          <cell r="F508" t="str">
            <v>2</v>
          </cell>
          <cell r="G508" t="str">
            <v>D</v>
          </cell>
          <cell r="H508" t="str">
            <v>C05</v>
          </cell>
          <cell r="I508" t="str">
            <v>9999</v>
          </cell>
          <cell r="J508">
            <v>0</v>
          </cell>
          <cell r="K508">
            <v>0</v>
          </cell>
          <cell r="L508">
            <v>0</v>
          </cell>
          <cell r="M508">
            <v>0</v>
          </cell>
          <cell r="N508">
            <v>0</v>
          </cell>
          <cell r="O508">
            <v>0</v>
          </cell>
          <cell r="P508">
            <v>67</v>
          </cell>
          <cell r="Q508">
            <v>77</v>
          </cell>
          <cell r="R508">
            <v>0</v>
          </cell>
          <cell r="S508">
            <v>0</v>
          </cell>
          <cell r="T508">
            <v>0</v>
          </cell>
          <cell r="U508">
            <v>0</v>
          </cell>
          <cell r="V508">
            <v>67</v>
          </cell>
          <cell r="W508">
            <v>77</v>
          </cell>
        </row>
        <row r="509">
          <cell r="A509">
            <v>2108</v>
          </cell>
          <cell r="B509" t="str">
            <v>2007</v>
          </cell>
          <cell r="C509" t="str">
            <v>53</v>
          </cell>
          <cell r="D509" t="str">
            <v>2552</v>
          </cell>
          <cell r="E509" t="str">
            <v>AA</v>
          </cell>
          <cell r="F509" t="str">
            <v>1</v>
          </cell>
          <cell r="G509" t="str">
            <v>D</v>
          </cell>
          <cell r="H509" t="str">
            <v>C05</v>
          </cell>
          <cell r="I509" t="str">
            <v>9999</v>
          </cell>
          <cell r="J509">
            <v>631</v>
          </cell>
          <cell r="K509">
            <v>366</v>
          </cell>
          <cell r="L509">
            <v>613</v>
          </cell>
          <cell r="M509">
            <v>371</v>
          </cell>
          <cell r="N509">
            <v>607</v>
          </cell>
          <cell r="O509">
            <v>429</v>
          </cell>
          <cell r="P509">
            <v>683</v>
          </cell>
          <cell r="Q509">
            <v>432</v>
          </cell>
          <cell r="R509">
            <v>0</v>
          </cell>
          <cell r="S509">
            <v>0</v>
          </cell>
          <cell r="T509">
            <v>0</v>
          </cell>
          <cell r="U509">
            <v>0</v>
          </cell>
          <cell r="V509">
            <v>2534</v>
          </cell>
          <cell r="W509">
            <v>1598</v>
          </cell>
        </row>
        <row r="510">
          <cell r="A510">
            <v>2113</v>
          </cell>
          <cell r="B510" t="str">
            <v>2007</v>
          </cell>
          <cell r="C510" t="str">
            <v>53</v>
          </cell>
          <cell r="D510" t="str">
            <v>2553</v>
          </cell>
          <cell r="E510" t="str">
            <v>AA</v>
          </cell>
          <cell r="F510" t="str">
            <v>1</v>
          </cell>
          <cell r="G510" t="str">
            <v>D</v>
          </cell>
          <cell r="H510" t="str">
            <v>C05</v>
          </cell>
          <cell r="I510" t="str">
            <v>9999</v>
          </cell>
          <cell r="J510">
            <v>373</v>
          </cell>
          <cell r="K510">
            <v>151</v>
          </cell>
          <cell r="L510">
            <v>397</v>
          </cell>
          <cell r="M510">
            <v>175</v>
          </cell>
          <cell r="N510">
            <v>367</v>
          </cell>
          <cell r="O510">
            <v>160</v>
          </cell>
          <cell r="P510">
            <v>503</v>
          </cell>
          <cell r="Q510">
            <v>195</v>
          </cell>
          <cell r="R510">
            <v>0</v>
          </cell>
          <cell r="S510">
            <v>0</v>
          </cell>
          <cell r="T510">
            <v>0</v>
          </cell>
          <cell r="U510">
            <v>0</v>
          </cell>
          <cell r="V510">
            <v>1640</v>
          </cell>
          <cell r="W510">
            <v>681</v>
          </cell>
        </row>
        <row r="511">
          <cell r="A511">
            <v>2127</v>
          </cell>
          <cell r="B511" t="str">
            <v>2007</v>
          </cell>
          <cell r="C511" t="str">
            <v>54</v>
          </cell>
          <cell r="D511" t="str">
            <v>1236</v>
          </cell>
          <cell r="E511" t="str">
            <v>AA</v>
          </cell>
          <cell r="F511" t="str">
            <v>1</v>
          </cell>
          <cell r="G511" t="str">
            <v>D</v>
          </cell>
          <cell r="H511" t="str">
            <v>C05</v>
          </cell>
          <cell r="I511" t="str">
            <v>9999</v>
          </cell>
          <cell r="J511">
            <v>99</v>
          </cell>
          <cell r="K511">
            <v>64</v>
          </cell>
          <cell r="L511">
            <v>80</v>
          </cell>
          <cell r="M511">
            <v>79</v>
          </cell>
          <cell r="N511">
            <v>83</v>
          </cell>
          <cell r="O511">
            <v>74</v>
          </cell>
          <cell r="P511">
            <v>129</v>
          </cell>
          <cell r="Q511">
            <v>79</v>
          </cell>
          <cell r="R511">
            <v>0</v>
          </cell>
          <cell r="S511">
            <v>0</v>
          </cell>
          <cell r="T511">
            <v>0</v>
          </cell>
          <cell r="U511">
            <v>0</v>
          </cell>
          <cell r="V511">
            <v>391</v>
          </cell>
          <cell r="W511">
            <v>296</v>
          </cell>
        </row>
        <row r="512">
          <cell r="A512">
            <v>2135</v>
          </cell>
          <cell r="B512" t="str">
            <v>2007</v>
          </cell>
          <cell r="C512" t="str">
            <v>54</v>
          </cell>
          <cell r="D512" t="str">
            <v>1236</v>
          </cell>
          <cell r="E512" t="str">
            <v>AA</v>
          </cell>
          <cell r="F512" t="str">
            <v>2</v>
          </cell>
          <cell r="G512" t="str">
            <v>D</v>
          </cell>
          <cell r="H512" t="str">
            <v>C05</v>
          </cell>
          <cell r="I512" t="str">
            <v>9999</v>
          </cell>
          <cell r="J512">
            <v>21</v>
          </cell>
          <cell r="K512">
            <v>16</v>
          </cell>
          <cell r="L512">
            <v>24</v>
          </cell>
          <cell r="M512">
            <v>14</v>
          </cell>
          <cell r="N512">
            <v>25</v>
          </cell>
          <cell r="O512">
            <v>10</v>
          </cell>
          <cell r="P512">
            <v>0</v>
          </cell>
          <cell r="Q512">
            <v>0</v>
          </cell>
          <cell r="R512">
            <v>0</v>
          </cell>
          <cell r="S512">
            <v>0</v>
          </cell>
          <cell r="T512">
            <v>0</v>
          </cell>
          <cell r="U512">
            <v>0</v>
          </cell>
          <cell r="V512">
            <v>70</v>
          </cell>
          <cell r="W512">
            <v>40</v>
          </cell>
        </row>
        <row r="513">
          <cell r="A513">
            <v>2139</v>
          </cell>
          <cell r="B513" t="str">
            <v>2007</v>
          </cell>
          <cell r="C513" t="str">
            <v>54</v>
          </cell>
          <cell r="D513" t="str">
            <v>1236</v>
          </cell>
          <cell r="E513" t="str">
            <v>AA</v>
          </cell>
          <cell r="F513" t="str">
            <v>3</v>
          </cell>
          <cell r="G513" t="str">
            <v>D</v>
          </cell>
          <cell r="H513" t="str">
            <v>C05</v>
          </cell>
          <cell r="I513" t="str">
            <v>9999</v>
          </cell>
          <cell r="J513">
            <v>0</v>
          </cell>
          <cell r="K513">
            <v>0</v>
          </cell>
          <cell r="L513">
            <v>0</v>
          </cell>
          <cell r="M513">
            <v>0</v>
          </cell>
          <cell r="N513">
            <v>0</v>
          </cell>
          <cell r="O513">
            <v>0</v>
          </cell>
          <cell r="P513">
            <v>37</v>
          </cell>
          <cell r="Q513">
            <v>28</v>
          </cell>
          <cell r="R513">
            <v>65</v>
          </cell>
          <cell r="S513">
            <v>40</v>
          </cell>
          <cell r="T513">
            <v>0</v>
          </cell>
          <cell r="U513">
            <v>0</v>
          </cell>
          <cell r="V513">
            <v>102</v>
          </cell>
          <cell r="W513">
            <v>68</v>
          </cell>
        </row>
        <row r="514">
          <cell r="A514">
            <v>2163</v>
          </cell>
          <cell r="B514" t="str">
            <v>2007</v>
          </cell>
          <cell r="C514" t="str">
            <v>55</v>
          </cell>
          <cell r="D514" t="str">
            <v>0304</v>
          </cell>
          <cell r="E514" t="str">
            <v>AA</v>
          </cell>
          <cell r="F514" t="str">
            <v>1</v>
          </cell>
          <cell r="G514" t="str">
            <v>D</v>
          </cell>
          <cell r="H514" t="str">
            <v>C05</v>
          </cell>
          <cell r="I514" t="str">
            <v>9999</v>
          </cell>
          <cell r="J514">
            <v>120</v>
          </cell>
          <cell r="K514">
            <v>71</v>
          </cell>
          <cell r="L514">
            <v>103</v>
          </cell>
          <cell r="M514">
            <v>82</v>
          </cell>
          <cell r="N514">
            <v>138</v>
          </cell>
          <cell r="O514">
            <v>75</v>
          </cell>
          <cell r="P514">
            <v>218</v>
          </cell>
          <cell r="Q514">
            <v>110</v>
          </cell>
          <cell r="R514">
            <v>0</v>
          </cell>
          <cell r="S514">
            <v>0</v>
          </cell>
          <cell r="T514">
            <v>0</v>
          </cell>
          <cell r="U514">
            <v>0</v>
          </cell>
          <cell r="V514">
            <v>579</v>
          </cell>
          <cell r="W514">
            <v>338</v>
          </cell>
        </row>
        <row r="515">
          <cell r="A515">
            <v>2172</v>
          </cell>
          <cell r="B515" t="str">
            <v>2007</v>
          </cell>
          <cell r="C515" t="str">
            <v>55</v>
          </cell>
          <cell r="D515" t="str">
            <v>0304</v>
          </cell>
          <cell r="E515" t="str">
            <v>AA</v>
          </cell>
          <cell r="F515" t="str">
            <v>2</v>
          </cell>
          <cell r="G515" t="str">
            <v>D</v>
          </cell>
          <cell r="H515" t="str">
            <v>C05</v>
          </cell>
          <cell r="I515" t="str">
            <v>9999</v>
          </cell>
          <cell r="J515">
            <v>0</v>
          </cell>
          <cell r="K515">
            <v>0</v>
          </cell>
          <cell r="L515">
            <v>0</v>
          </cell>
          <cell r="M515">
            <v>0</v>
          </cell>
          <cell r="N515">
            <v>0</v>
          </cell>
          <cell r="O515">
            <v>0</v>
          </cell>
          <cell r="P515">
            <v>20</v>
          </cell>
          <cell r="Q515">
            <v>14</v>
          </cell>
          <cell r="R515">
            <v>0</v>
          </cell>
          <cell r="S515">
            <v>0</v>
          </cell>
          <cell r="T515">
            <v>0</v>
          </cell>
          <cell r="U515">
            <v>0</v>
          </cell>
          <cell r="V515">
            <v>20</v>
          </cell>
          <cell r="W515">
            <v>14</v>
          </cell>
        </row>
        <row r="516">
          <cell r="A516">
            <v>2187</v>
          </cell>
          <cell r="B516" t="str">
            <v>2007</v>
          </cell>
          <cell r="C516" t="str">
            <v>55</v>
          </cell>
          <cell r="D516" t="str">
            <v>2643</v>
          </cell>
          <cell r="E516" t="str">
            <v>AA</v>
          </cell>
          <cell r="F516" t="str">
            <v>1</v>
          </cell>
          <cell r="G516" t="str">
            <v>D</v>
          </cell>
          <cell r="H516" t="str">
            <v>C05</v>
          </cell>
          <cell r="I516" t="str">
            <v>9999</v>
          </cell>
          <cell r="J516">
            <v>295</v>
          </cell>
          <cell r="K516">
            <v>111</v>
          </cell>
          <cell r="L516">
            <v>295</v>
          </cell>
          <cell r="M516">
            <v>167</v>
          </cell>
          <cell r="N516">
            <v>300</v>
          </cell>
          <cell r="O516">
            <v>136</v>
          </cell>
          <cell r="P516">
            <v>357</v>
          </cell>
          <cell r="Q516">
            <v>156</v>
          </cell>
          <cell r="R516">
            <v>0</v>
          </cell>
          <cell r="S516">
            <v>0</v>
          </cell>
          <cell r="T516">
            <v>0</v>
          </cell>
          <cell r="U516">
            <v>0</v>
          </cell>
          <cell r="V516">
            <v>1247</v>
          </cell>
          <cell r="W516">
            <v>570</v>
          </cell>
        </row>
        <row r="517">
          <cell r="A517">
            <v>2197</v>
          </cell>
          <cell r="B517" t="str">
            <v>2007</v>
          </cell>
          <cell r="C517" t="str">
            <v>55</v>
          </cell>
          <cell r="D517" t="str">
            <v>2646</v>
          </cell>
          <cell r="E517" t="str">
            <v>AA</v>
          </cell>
          <cell r="F517" t="str">
            <v>1</v>
          </cell>
          <cell r="G517" t="str">
            <v>D</v>
          </cell>
          <cell r="H517" t="str">
            <v>C05</v>
          </cell>
          <cell r="I517" t="str">
            <v>9999</v>
          </cell>
          <cell r="J517">
            <v>513</v>
          </cell>
          <cell r="K517">
            <v>126</v>
          </cell>
          <cell r="L517">
            <v>491</v>
          </cell>
          <cell r="M517">
            <v>127</v>
          </cell>
          <cell r="N517">
            <v>374</v>
          </cell>
          <cell r="O517">
            <v>124</v>
          </cell>
          <cell r="P517">
            <v>456</v>
          </cell>
          <cell r="Q517">
            <v>151</v>
          </cell>
          <cell r="R517">
            <v>0</v>
          </cell>
          <cell r="S517">
            <v>0</v>
          </cell>
          <cell r="T517">
            <v>0</v>
          </cell>
          <cell r="U517">
            <v>0</v>
          </cell>
          <cell r="V517">
            <v>1834</v>
          </cell>
          <cell r="W517">
            <v>528</v>
          </cell>
        </row>
        <row r="518">
          <cell r="A518">
            <v>2229</v>
          </cell>
          <cell r="B518" t="str">
            <v>2007</v>
          </cell>
          <cell r="C518" t="str">
            <v>56</v>
          </cell>
          <cell r="D518" t="str">
            <v>1312</v>
          </cell>
          <cell r="E518" t="str">
            <v>AA</v>
          </cell>
          <cell r="F518" t="str">
            <v>1</v>
          </cell>
          <cell r="G518" t="str">
            <v>D</v>
          </cell>
          <cell r="H518" t="str">
            <v>C05</v>
          </cell>
          <cell r="I518" t="str">
            <v>9999</v>
          </cell>
          <cell r="J518">
            <v>131</v>
          </cell>
          <cell r="K518">
            <v>114</v>
          </cell>
          <cell r="L518">
            <v>133</v>
          </cell>
          <cell r="M518">
            <v>128</v>
          </cell>
          <cell r="N518">
            <v>137</v>
          </cell>
          <cell r="O518">
            <v>125</v>
          </cell>
          <cell r="P518">
            <v>197</v>
          </cell>
          <cell r="Q518">
            <v>136</v>
          </cell>
          <cell r="R518">
            <v>0</v>
          </cell>
          <cell r="S518">
            <v>0</v>
          </cell>
          <cell r="T518">
            <v>0</v>
          </cell>
          <cell r="U518">
            <v>0</v>
          </cell>
          <cell r="V518">
            <v>598</v>
          </cell>
          <cell r="W518">
            <v>503</v>
          </cell>
        </row>
        <row r="519">
          <cell r="A519">
            <v>2234</v>
          </cell>
          <cell r="B519" t="str">
            <v>2007</v>
          </cell>
          <cell r="C519" t="str">
            <v>56</v>
          </cell>
          <cell r="D519" t="str">
            <v>1312</v>
          </cell>
          <cell r="E519" t="str">
            <v>AA</v>
          </cell>
          <cell r="F519" t="str">
            <v>2</v>
          </cell>
          <cell r="G519" t="str">
            <v>D</v>
          </cell>
          <cell r="H519" t="str">
            <v>C05</v>
          </cell>
          <cell r="I519" t="str">
            <v>9999</v>
          </cell>
          <cell r="J519">
            <v>49</v>
          </cell>
          <cell r="K519">
            <v>13</v>
          </cell>
          <cell r="L519">
            <v>46</v>
          </cell>
          <cell r="M519">
            <v>17</v>
          </cell>
          <cell r="N519">
            <v>36</v>
          </cell>
          <cell r="O519">
            <v>16</v>
          </cell>
          <cell r="P519">
            <v>80</v>
          </cell>
          <cell r="Q519">
            <v>24</v>
          </cell>
          <cell r="R519">
            <v>0</v>
          </cell>
          <cell r="S519">
            <v>0</v>
          </cell>
          <cell r="T519">
            <v>0</v>
          </cell>
          <cell r="U519">
            <v>0</v>
          </cell>
          <cell r="V519">
            <v>211</v>
          </cell>
          <cell r="W519">
            <v>70</v>
          </cell>
        </row>
        <row r="520">
          <cell r="A520">
            <v>2243</v>
          </cell>
          <cell r="B520" t="str">
            <v>2007</v>
          </cell>
          <cell r="C520" t="str">
            <v>56</v>
          </cell>
          <cell r="D520" t="str">
            <v>2829</v>
          </cell>
          <cell r="E520" t="str">
            <v>AA</v>
          </cell>
          <cell r="F520" t="str">
            <v>1</v>
          </cell>
          <cell r="G520" t="str">
            <v>D</v>
          </cell>
          <cell r="H520" t="str">
            <v>C05</v>
          </cell>
          <cell r="I520" t="str">
            <v>9999</v>
          </cell>
          <cell r="J520">
            <v>88</v>
          </cell>
          <cell r="K520">
            <v>21</v>
          </cell>
          <cell r="L520">
            <v>114</v>
          </cell>
          <cell r="M520">
            <v>29</v>
          </cell>
          <cell r="N520">
            <v>129</v>
          </cell>
          <cell r="O520">
            <v>20</v>
          </cell>
          <cell r="P520">
            <v>206</v>
          </cell>
          <cell r="Q520">
            <v>45</v>
          </cell>
          <cell r="R520">
            <v>0</v>
          </cell>
          <cell r="S520">
            <v>0</v>
          </cell>
          <cell r="T520">
            <v>0</v>
          </cell>
          <cell r="U520">
            <v>0</v>
          </cell>
          <cell r="V520">
            <v>537</v>
          </cell>
          <cell r="W520">
            <v>115</v>
          </cell>
        </row>
        <row r="521">
          <cell r="A521">
            <v>2247</v>
          </cell>
          <cell r="B521" t="str">
            <v>2007</v>
          </cell>
          <cell r="C521" t="str">
            <v>56</v>
          </cell>
          <cell r="D521" t="str">
            <v>2829</v>
          </cell>
          <cell r="E521" t="str">
            <v>AA</v>
          </cell>
          <cell r="F521" t="str">
            <v>2</v>
          </cell>
          <cell r="G521" t="str">
            <v>D</v>
          </cell>
          <cell r="H521" t="str">
            <v>C05</v>
          </cell>
          <cell r="I521" t="str">
            <v>9999</v>
          </cell>
          <cell r="J521">
            <v>49</v>
          </cell>
          <cell r="K521">
            <v>11</v>
          </cell>
          <cell r="L521">
            <v>51</v>
          </cell>
          <cell r="M521">
            <v>10</v>
          </cell>
          <cell r="N521">
            <v>62</v>
          </cell>
          <cell r="O521">
            <v>8</v>
          </cell>
          <cell r="P521">
            <v>84</v>
          </cell>
          <cell r="Q521">
            <v>13</v>
          </cell>
          <cell r="R521">
            <v>0</v>
          </cell>
          <cell r="S521">
            <v>0</v>
          </cell>
          <cell r="T521">
            <v>0</v>
          </cell>
          <cell r="U521">
            <v>0</v>
          </cell>
          <cell r="V521">
            <v>246</v>
          </cell>
          <cell r="W521">
            <v>42</v>
          </cell>
        </row>
        <row r="522">
          <cell r="A522">
            <v>2258</v>
          </cell>
          <cell r="B522" t="str">
            <v>2007</v>
          </cell>
          <cell r="C522" t="str">
            <v>57</v>
          </cell>
          <cell r="D522" t="str">
            <v>0100</v>
          </cell>
          <cell r="E522" t="str">
            <v>AA</v>
          </cell>
          <cell r="F522" t="str">
            <v>1</v>
          </cell>
          <cell r="G522" t="str">
            <v>D</v>
          </cell>
          <cell r="H522" t="str">
            <v>C05</v>
          </cell>
          <cell r="I522" t="str">
            <v>9999</v>
          </cell>
          <cell r="J522">
            <v>143</v>
          </cell>
          <cell r="K522">
            <v>71</v>
          </cell>
          <cell r="L522">
            <v>170</v>
          </cell>
          <cell r="M522">
            <v>78</v>
          </cell>
          <cell r="N522">
            <v>150</v>
          </cell>
          <cell r="O522">
            <v>79</v>
          </cell>
          <cell r="P522">
            <v>231</v>
          </cell>
          <cell r="Q522">
            <v>92</v>
          </cell>
          <cell r="R522">
            <v>0</v>
          </cell>
          <cell r="S522">
            <v>0</v>
          </cell>
          <cell r="T522">
            <v>0</v>
          </cell>
          <cell r="U522">
            <v>0</v>
          </cell>
          <cell r="V522">
            <v>694</v>
          </cell>
          <cell r="W522">
            <v>320</v>
          </cell>
        </row>
        <row r="523">
          <cell r="A523">
            <v>2278</v>
          </cell>
          <cell r="B523" t="str">
            <v>2007</v>
          </cell>
          <cell r="C523" t="str">
            <v>57</v>
          </cell>
          <cell r="D523" t="str">
            <v>2001</v>
          </cell>
          <cell r="E523" t="str">
            <v>AA</v>
          </cell>
          <cell r="F523" t="str">
            <v>1</v>
          </cell>
          <cell r="G523" t="str">
            <v>D</v>
          </cell>
          <cell r="H523" t="str">
            <v>C05</v>
          </cell>
          <cell r="I523" t="str">
            <v>9999</v>
          </cell>
          <cell r="J523">
            <v>150</v>
          </cell>
          <cell r="K523">
            <v>21</v>
          </cell>
          <cell r="L523">
            <v>291</v>
          </cell>
          <cell r="M523">
            <v>35</v>
          </cell>
          <cell r="N523">
            <v>202</v>
          </cell>
          <cell r="O523">
            <v>43</v>
          </cell>
          <cell r="P523">
            <v>243</v>
          </cell>
          <cell r="Q523">
            <v>36</v>
          </cell>
          <cell r="R523">
            <v>0</v>
          </cell>
          <cell r="S523">
            <v>0</v>
          </cell>
          <cell r="T523">
            <v>0</v>
          </cell>
          <cell r="U523">
            <v>0</v>
          </cell>
          <cell r="V523">
            <v>886</v>
          </cell>
          <cell r="W523">
            <v>135</v>
          </cell>
        </row>
        <row r="524">
          <cell r="A524">
            <v>2286</v>
          </cell>
          <cell r="B524" t="str">
            <v>2007</v>
          </cell>
          <cell r="C524" t="str">
            <v>57</v>
          </cell>
          <cell r="D524" t="str">
            <v>2006</v>
          </cell>
          <cell r="E524" t="str">
            <v>AA</v>
          </cell>
          <cell r="F524" t="str">
            <v>1</v>
          </cell>
          <cell r="G524" t="str">
            <v>D</v>
          </cell>
          <cell r="H524" t="str">
            <v>C05</v>
          </cell>
          <cell r="I524" t="str">
            <v>9999</v>
          </cell>
          <cell r="J524">
            <v>209</v>
          </cell>
          <cell r="K524">
            <v>89</v>
          </cell>
          <cell r="L524">
            <v>244</v>
          </cell>
          <cell r="M524">
            <v>114</v>
          </cell>
          <cell r="N524">
            <v>250</v>
          </cell>
          <cell r="O524">
            <v>118</v>
          </cell>
          <cell r="P524">
            <v>252</v>
          </cell>
          <cell r="Q524">
            <v>113</v>
          </cell>
          <cell r="R524">
            <v>0</v>
          </cell>
          <cell r="S524">
            <v>0</v>
          </cell>
          <cell r="T524">
            <v>0</v>
          </cell>
          <cell r="U524">
            <v>0</v>
          </cell>
          <cell r="V524">
            <v>955</v>
          </cell>
          <cell r="W524">
            <v>434</v>
          </cell>
        </row>
        <row r="525">
          <cell r="A525">
            <v>2291</v>
          </cell>
          <cell r="B525" t="str">
            <v>2007</v>
          </cell>
          <cell r="C525" t="str">
            <v>57</v>
          </cell>
          <cell r="D525" t="str">
            <v>2006</v>
          </cell>
          <cell r="E525" t="str">
            <v>AA</v>
          </cell>
          <cell r="F525" t="str">
            <v>2</v>
          </cell>
          <cell r="G525" t="str">
            <v>D</v>
          </cell>
          <cell r="H525" t="str">
            <v>C05</v>
          </cell>
          <cell r="I525" t="str">
            <v>9999</v>
          </cell>
          <cell r="J525">
            <v>137</v>
          </cell>
          <cell r="K525">
            <v>50</v>
          </cell>
          <cell r="L525">
            <v>149</v>
          </cell>
          <cell r="M525">
            <v>45</v>
          </cell>
          <cell r="N525">
            <v>136</v>
          </cell>
          <cell r="O525">
            <v>46</v>
          </cell>
          <cell r="P525">
            <v>171</v>
          </cell>
          <cell r="Q525">
            <v>36</v>
          </cell>
          <cell r="R525">
            <v>0</v>
          </cell>
          <cell r="S525">
            <v>0</v>
          </cell>
          <cell r="T525">
            <v>0</v>
          </cell>
          <cell r="U525">
            <v>0</v>
          </cell>
          <cell r="V525">
            <v>593</v>
          </cell>
          <cell r="W525">
            <v>177</v>
          </cell>
        </row>
        <row r="526">
          <cell r="A526">
            <v>2307</v>
          </cell>
          <cell r="B526" t="str">
            <v>2007</v>
          </cell>
          <cell r="C526" t="str">
            <v>58</v>
          </cell>
          <cell r="D526" t="str">
            <v>2216</v>
          </cell>
          <cell r="E526" t="str">
            <v>AA</v>
          </cell>
          <cell r="F526" t="str">
            <v>1</v>
          </cell>
          <cell r="G526" t="str">
            <v>D</v>
          </cell>
          <cell r="H526" t="str">
            <v>C05</v>
          </cell>
          <cell r="I526" t="str">
            <v>9999</v>
          </cell>
          <cell r="J526">
            <v>616</v>
          </cell>
          <cell r="K526">
            <v>242</v>
          </cell>
          <cell r="L526">
            <v>0</v>
          </cell>
          <cell r="M526">
            <v>0</v>
          </cell>
          <cell r="N526">
            <v>0</v>
          </cell>
          <cell r="O526">
            <v>0</v>
          </cell>
          <cell r="P526">
            <v>0</v>
          </cell>
          <cell r="Q526">
            <v>0</v>
          </cell>
          <cell r="R526">
            <v>0</v>
          </cell>
          <cell r="S526">
            <v>0</v>
          </cell>
          <cell r="T526">
            <v>0</v>
          </cell>
          <cell r="U526">
            <v>0</v>
          </cell>
          <cell r="V526">
            <v>616</v>
          </cell>
          <cell r="W526">
            <v>242</v>
          </cell>
        </row>
        <row r="527">
          <cell r="A527">
            <v>2321</v>
          </cell>
          <cell r="B527" t="str">
            <v>2007</v>
          </cell>
          <cell r="C527" t="str">
            <v>59</v>
          </cell>
          <cell r="D527" t="str">
            <v>0368</v>
          </cell>
          <cell r="E527" t="str">
            <v>AA</v>
          </cell>
          <cell r="F527" t="str">
            <v>1</v>
          </cell>
          <cell r="G527" t="str">
            <v>D</v>
          </cell>
          <cell r="H527" t="str">
            <v>C05</v>
          </cell>
          <cell r="I527" t="str">
            <v>9999</v>
          </cell>
          <cell r="J527">
            <v>115</v>
          </cell>
          <cell r="K527">
            <v>89</v>
          </cell>
          <cell r="L527">
            <v>118</v>
          </cell>
          <cell r="M527">
            <v>85</v>
          </cell>
          <cell r="N527">
            <v>121</v>
          </cell>
          <cell r="O527">
            <v>86</v>
          </cell>
          <cell r="P527">
            <v>170</v>
          </cell>
          <cell r="Q527">
            <v>106</v>
          </cell>
          <cell r="R527">
            <v>0</v>
          </cell>
          <cell r="S527">
            <v>0</v>
          </cell>
          <cell r="T527">
            <v>0</v>
          </cell>
          <cell r="U527">
            <v>0</v>
          </cell>
          <cell r="V527">
            <v>524</v>
          </cell>
          <cell r="W527">
            <v>366</v>
          </cell>
        </row>
        <row r="528">
          <cell r="A528">
            <v>2349</v>
          </cell>
          <cell r="B528" t="str">
            <v>2007</v>
          </cell>
          <cell r="C528" t="str">
            <v>59</v>
          </cell>
          <cell r="D528" t="str">
            <v>2849</v>
          </cell>
          <cell r="E528" t="str">
            <v>AA</v>
          </cell>
          <cell r="F528" t="str">
            <v>1</v>
          </cell>
          <cell r="G528" t="str">
            <v>D</v>
          </cell>
          <cell r="H528" t="str">
            <v>C05</v>
          </cell>
          <cell r="I528" t="str">
            <v>9999</v>
          </cell>
          <cell r="J528">
            <v>208</v>
          </cell>
          <cell r="K528">
            <v>184</v>
          </cell>
          <cell r="L528">
            <v>211</v>
          </cell>
          <cell r="M528">
            <v>221</v>
          </cell>
          <cell r="N528">
            <v>173</v>
          </cell>
          <cell r="O528">
            <v>179</v>
          </cell>
          <cell r="P528">
            <v>245</v>
          </cell>
          <cell r="Q528">
            <v>246</v>
          </cell>
          <cell r="R528">
            <v>0</v>
          </cell>
          <cell r="S528">
            <v>0</v>
          </cell>
          <cell r="T528">
            <v>0</v>
          </cell>
          <cell r="U528">
            <v>0</v>
          </cell>
          <cell r="V528">
            <v>837</v>
          </cell>
          <cell r="W528">
            <v>830</v>
          </cell>
        </row>
        <row r="529">
          <cell r="A529">
            <v>2360</v>
          </cell>
          <cell r="B529" t="str">
            <v>2007</v>
          </cell>
          <cell r="C529" t="str">
            <v>59</v>
          </cell>
          <cell r="D529" t="str">
            <v>2854</v>
          </cell>
          <cell r="E529" t="str">
            <v>AA</v>
          </cell>
          <cell r="F529" t="str">
            <v>1</v>
          </cell>
          <cell r="G529" t="str">
            <v>D</v>
          </cell>
          <cell r="H529" t="str">
            <v>C05</v>
          </cell>
          <cell r="I529" t="str">
            <v>9999</v>
          </cell>
          <cell r="J529">
            <v>479</v>
          </cell>
          <cell r="K529">
            <v>281</v>
          </cell>
          <cell r="L529">
            <v>478</v>
          </cell>
          <cell r="M529">
            <v>263</v>
          </cell>
          <cell r="N529">
            <v>493</v>
          </cell>
          <cell r="O529">
            <v>318</v>
          </cell>
          <cell r="P529">
            <v>611</v>
          </cell>
          <cell r="Q529">
            <v>307</v>
          </cell>
          <cell r="R529">
            <v>0</v>
          </cell>
          <cell r="S529">
            <v>0</v>
          </cell>
          <cell r="T529">
            <v>0</v>
          </cell>
          <cell r="U529">
            <v>0</v>
          </cell>
          <cell r="V529">
            <v>2061</v>
          </cell>
          <cell r="W529">
            <v>1169</v>
          </cell>
        </row>
        <row r="530">
          <cell r="A530">
            <v>2380</v>
          </cell>
          <cell r="B530" t="str">
            <v>2007</v>
          </cell>
          <cell r="C530" t="str">
            <v>60</v>
          </cell>
          <cell r="D530" t="str">
            <v>0336</v>
          </cell>
          <cell r="E530" t="str">
            <v>AA</v>
          </cell>
          <cell r="F530" t="str">
            <v>2</v>
          </cell>
          <cell r="G530" t="str">
            <v>D</v>
          </cell>
          <cell r="H530" t="str">
            <v>C05</v>
          </cell>
          <cell r="I530" t="str">
            <v>9999</v>
          </cell>
          <cell r="J530">
            <v>29</v>
          </cell>
          <cell r="K530">
            <v>14</v>
          </cell>
          <cell r="L530">
            <v>32</v>
          </cell>
          <cell r="M530">
            <v>15</v>
          </cell>
          <cell r="N530">
            <v>29</v>
          </cell>
          <cell r="O530">
            <v>22</v>
          </cell>
          <cell r="P530">
            <v>58</v>
          </cell>
          <cell r="Q530">
            <v>28</v>
          </cell>
          <cell r="R530">
            <v>0</v>
          </cell>
          <cell r="S530">
            <v>0</v>
          </cell>
          <cell r="T530">
            <v>0</v>
          </cell>
          <cell r="U530">
            <v>0</v>
          </cell>
          <cell r="V530">
            <v>148</v>
          </cell>
          <cell r="W530">
            <v>79</v>
          </cell>
        </row>
        <row r="531">
          <cell r="A531">
            <v>2398</v>
          </cell>
          <cell r="B531" t="str">
            <v>2007</v>
          </cell>
          <cell r="C531" t="str">
            <v>60</v>
          </cell>
          <cell r="D531" t="str">
            <v>2747</v>
          </cell>
          <cell r="E531" t="str">
            <v>AA</v>
          </cell>
          <cell r="F531" t="str">
            <v>1</v>
          </cell>
          <cell r="G531" t="str">
            <v>D</v>
          </cell>
          <cell r="H531" t="str">
            <v>C05</v>
          </cell>
          <cell r="I531" t="str">
            <v>9999</v>
          </cell>
          <cell r="J531">
            <v>231</v>
          </cell>
          <cell r="K531">
            <v>133</v>
          </cell>
          <cell r="L531">
            <v>215</v>
          </cell>
          <cell r="M531">
            <v>119</v>
          </cell>
          <cell r="N531">
            <v>210</v>
          </cell>
          <cell r="O531">
            <v>142</v>
          </cell>
          <cell r="P531">
            <v>251</v>
          </cell>
          <cell r="Q531">
            <v>143</v>
          </cell>
          <cell r="R531">
            <v>0</v>
          </cell>
          <cell r="S531">
            <v>0</v>
          </cell>
          <cell r="T531">
            <v>0</v>
          </cell>
          <cell r="U531">
            <v>0</v>
          </cell>
          <cell r="V531">
            <v>907</v>
          </cell>
          <cell r="W531">
            <v>537</v>
          </cell>
        </row>
        <row r="532">
          <cell r="A532">
            <v>2415</v>
          </cell>
          <cell r="B532" t="str">
            <v>2007</v>
          </cell>
          <cell r="C532" t="str">
            <v>61</v>
          </cell>
          <cell r="D532" t="str">
            <v>0132</v>
          </cell>
          <cell r="E532" t="str">
            <v>AA</v>
          </cell>
          <cell r="F532" t="str">
            <v>1</v>
          </cell>
          <cell r="G532" t="str">
            <v>D</v>
          </cell>
          <cell r="H532" t="str">
            <v>C05</v>
          </cell>
          <cell r="I532" t="str">
            <v>9999</v>
          </cell>
          <cell r="J532">
            <v>122</v>
          </cell>
          <cell r="K532">
            <v>44</v>
          </cell>
          <cell r="L532">
            <v>111</v>
          </cell>
          <cell r="M532">
            <v>54</v>
          </cell>
          <cell r="N532">
            <v>127</v>
          </cell>
          <cell r="O532">
            <v>46</v>
          </cell>
          <cell r="P532">
            <v>161</v>
          </cell>
          <cell r="Q532">
            <v>57</v>
          </cell>
          <cell r="R532">
            <v>0</v>
          </cell>
          <cell r="S532">
            <v>0</v>
          </cell>
          <cell r="T532">
            <v>0</v>
          </cell>
          <cell r="U532">
            <v>0</v>
          </cell>
          <cell r="V532">
            <v>521</v>
          </cell>
          <cell r="W532">
            <v>201</v>
          </cell>
        </row>
        <row r="533">
          <cell r="A533">
            <v>2429</v>
          </cell>
          <cell r="B533" t="str">
            <v>2007</v>
          </cell>
          <cell r="C533" t="str">
            <v>61</v>
          </cell>
          <cell r="D533" t="str">
            <v>2062</v>
          </cell>
          <cell r="E533" t="str">
            <v>AA</v>
          </cell>
          <cell r="F533" t="str">
            <v>1</v>
          </cell>
          <cell r="G533" t="str">
            <v>D</v>
          </cell>
          <cell r="H533" t="str">
            <v>C05</v>
          </cell>
          <cell r="I533" t="str">
            <v>9999</v>
          </cell>
          <cell r="J533">
            <v>293</v>
          </cell>
          <cell r="K533">
            <v>126</v>
          </cell>
          <cell r="L533">
            <v>307</v>
          </cell>
          <cell r="M533">
            <v>125</v>
          </cell>
          <cell r="N533">
            <v>257</v>
          </cell>
          <cell r="O533">
            <v>123</v>
          </cell>
          <cell r="P533">
            <v>288</v>
          </cell>
          <cell r="Q533">
            <v>129</v>
          </cell>
          <cell r="R533">
            <v>0</v>
          </cell>
          <cell r="S533">
            <v>0</v>
          </cell>
          <cell r="T533">
            <v>0</v>
          </cell>
          <cell r="U533">
            <v>0</v>
          </cell>
          <cell r="V533">
            <v>1145</v>
          </cell>
          <cell r="W533">
            <v>503</v>
          </cell>
        </row>
        <row r="534">
          <cell r="A534">
            <v>2482</v>
          </cell>
          <cell r="B534" t="str">
            <v>2007</v>
          </cell>
          <cell r="C534" t="str">
            <v>63</v>
          </cell>
          <cell r="D534" t="str">
            <v>2240</v>
          </cell>
          <cell r="E534" t="str">
            <v>AA</v>
          </cell>
          <cell r="F534" t="str">
            <v>1</v>
          </cell>
          <cell r="G534" t="str">
            <v>D</v>
          </cell>
          <cell r="H534" t="str">
            <v>C05</v>
          </cell>
          <cell r="I534" t="str">
            <v>9999</v>
          </cell>
          <cell r="J534">
            <v>849</v>
          </cell>
          <cell r="K534">
            <v>357</v>
          </cell>
          <cell r="L534">
            <v>0</v>
          </cell>
          <cell r="M534">
            <v>0</v>
          </cell>
          <cell r="N534">
            <v>0</v>
          </cell>
          <cell r="O534">
            <v>0</v>
          </cell>
          <cell r="P534">
            <v>0</v>
          </cell>
          <cell r="Q534">
            <v>0</v>
          </cell>
          <cell r="R534">
            <v>0</v>
          </cell>
          <cell r="S534">
            <v>0</v>
          </cell>
          <cell r="T534">
            <v>0</v>
          </cell>
          <cell r="U534">
            <v>0</v>
          </cell>
          <cell r="V534">
            <v>849</v>
          </cell>
          <cell r="W534">
            <v>357</v>
          </cell>
        </row>
        <row r="535">
          <cell r="A535">
            <v>2539</v>
          </cell>
          <cell r="B535" t="str">
            <v>2007</v>
          </cell>
          <cell r="C535" t="str">
            <v>67</v>
          </cell>
          <cell r="D535" t="str">
            <v>0228</v>
          </cell>
          <cell r="E535" t="str">
            <v>AA</v>
          </cell>
          <cell r="F535" t="str">
            <v>1</v>
          </cell>
          <cell r="G535" t="str">
            <v>D</v>
          </cell>
          <cell r="H535" t="str">
            <v>C05</v>
          </cell>
          <cell r="I535" t="str">
            <v>9999</v>
          </cell>
          <cell r="J535">
            <v>117</v>
          </cell>
          <cell r="K535">
            <v>74</v>
          </cell>
          <cell r="L535">
            <v>123</v>
          </cell>
          <cell r="M535">
            <v>65</v>
          </cell>
          <cell r="N535">
            <v>96</v>
          </cell>
          <cell r="O535">
            <v>95</v>
          </cell>
          <cell r="P535">
            <v>156</v>
          </cell>
          <cell r="Q535">
            <v>113</v>
          </cell>
          <cell r="R535">
            <v>0</v>
          </cell>
          <cell r="S535">
            <v>0</v>
          </cell>
          <cell r="T535">
            <v>0</v>
          </cell>
          <cell r="U535">
            <v>0</v>
          </cell>
          <cell r="V535">
            <v>492</v>
          </cell>
          <cell r="W535">
            <v>347</v>
          </cell>
        </row>
        <row r="536">
          <cell r="A536">
            <v>2548</v>
          </cell>
          <cell r="B536" t="str">
            <v>2007</v>
          </cell>
          <cell r="C536" t="str">
            <v>67</v>
          </cell>
          <cell r="D536" t="str">
            <v>0228</v>
          </cell>
          <cell r="E536" t="str">
            <v>AA</v>
          </cell>
          <cell r="F536" t="str">
            <v>2</v>
          </cell>
          <cell r="G536" t="str">
            <v>D</v>
          </cell>
          <cell r="H536" t="str">
            <v>C05</v>
          </cell>
          <cell r="I536" t="str">
            <v>9999</v>
          </cell>
          <cell r="J536">
            <v>0</v>
          </cell>
          <cell r="K536">
            <v>0</v>
          </cell>
          <cell r="L536">
            <v>1</v>
          </cell>
          <cell r="M536">
            <v>0</v>
          </cell>
          <cell r="N536">
            <v>0</v>
          </cell>
          <cell r="O536">
            <v>1</v>
          </cell>
          <cell r="P536">
            <v>3</v>
          </cell>
          <cell r="Q536">
            <v>1</v>
          </cell>
          <cell r="R536">
            <v>0</v>
          </cell>
          <cell r="S536">
            <v>0</v>
          </cell>
          <cell r="T536">
            <v>0</v>
          </cell>
          <cell r="U536">
            <v>0</v>
          </cell>
          <cell r="V536">
            <v>4</v>
          </cell>
          <cell r="W536">
            <v>2</v>
          </cell>
        </row>
        <row r="537">
          <cell r="A537">
            <v>1243</v>
          </cell>
          <cell r="B537" t="str">
            <v>2007</v>
          </cell>
          <cell r="C537" t="str">
            <v>33</v>
          </cell>
          <cell r="D537" t="str">
            <v>2726</v>
          </cell>
          <cell r="E537" t="str">
            <v>AA</v>
          </cell>
          <cell r="F537" t="str">
            <v>1</v>
          </cell>
          <cell r="G537" t="str">
            <v>D</v>
          </cell>
          <cell r="H537" t="str">
            <v>C06</v>
          </cell>
          <cell r="I537" t="str">
            <v>9999</v>
          </cell>
          <cell r="J537">
            <v>0</v>
          </cell>
          <cell r="K537">
            <v>0</v>
          </cell>
          <cell r="L537">
            <v>7</v>
          </cell>
          <cell r="M537">
            <v>0</v>
          </cell>
          <cell r="N537">
            <v>11</v>
          </cell>
          <cell r="O537">
            <v>0</v>
          </cell>
          <cell r="P537">
            <v>153</v>
          </cell>
          <cell r="Q537">
            <v>26</v>
          </cell>
          <cell r="R537">
            <v>0</v>
          </cell>
          <cell r="S537">
            <v>0</v>
          </cell>
          <cell r="T537">
            <v>0</v>
          </cell>
          <cell r="U537">
            <v>0</v>
          </cell>
          <cell r="V537">
            <v>171</v>
          </cell>
          <cell r="W537">
            <v>26</v>
          </cell>
        </row>
        <row r="538">
          <cell r="A538">
            <v>1604</v>
          </cell>
          <cell r="B538" t="str">
            <v>2007</v>
          </cell>
          <cell r="C538" t="str">
            <v>47</v>
          </cell>
          <cell r="D538" t="str">
            <v>2954</v>
          </cell>
          <cell r="E538" t="str">
            <v>AA</v>
          </cell>
          <cell r="F538" t="str">
            <v>1</v>
          </cell>
          <cell r="G538" t="str">
            <v>D</v>
          </cell>
          <cell r="H538" t="str">
            <v>C06</v>
          </cell>
          <cell r="I538" t="str">
            <v>9999</v>
          </cell>
          <cell r="J538">
            <v>208</v>
          </cell>
          <cell r="K538">
            <v>31</v>
          </cell>
          <cell r="L538">
            <v>188</v>
          </cell>
          <cell r="M538">
            <v>24</v>
          </cell>
          <cell r="N538">
            <v>154</v>
          </cell>
          <cell r="O538">
            <v>30</v>
          </cell>
          <cell r="P538">
            <v>154</v>
          </cell>
          <cell r="Q538">
            <v>20</v>
          </cell>
          <cell r="R538">
            <v>0</v>
          </cell>
          <cell r="S538">
            <v>0</v>
          </cell>
          <cell r="T538">
            <v>0</v>
          </cell>
          <cell r="U538">
            <v>0</v>
          </cell>
          <cell r="V538">
            <v>704</v>
          </cell>
          <cell r="W538">
            <v>105</v>
          </cell>
        </row>
        <row r="539">
          <cell r="A539">
            <v>1606</v>
          </cell>
          <cell r="B539" t="str">
            <v>2007</v>
          </cell>
          <cell r="C539" t="str">
            <v>47</v>
          </cell>
          <cell r="D539" t="str">
            <v>2954</v>
          </cell>
          <cell r="E539" t="str">
            <v>AA</v>
          </cell>
          <cell r="F539" t="str">
            <v>2</v>
          </cell>
          <cell r="G539" t="str">
            <v>D</v>
          </cell>
          <cell r="H539" t="str">
            <v>C06</v>
          </cell>
          <cell r="I539" t="str">
            <v>9999</v>
          </cell>
          <cell r="J539">
            <v>5</v>
          </cell>
          <cell r="K539">
            <v>0</v>
          </cell>
          <cell r="L539">
            <v>62</v>
          </cell>
          <cell r="M539">
            <v>9</v>
          </cell>
          <cell r="N539">
            <v>63</v>
          </cell>
          <cell r="O539">
            <v>4</v>
          </cell>
          <cell r="P539">
            <v>67</v>
          </cell>
          <cell r="Q539">
            <v>10</v>
          </cell>
          <cell r="R539">
            <v>0</v>
          </cell>
          <cell r="S539">
            <v>0</v>
          </cell>
          <cell r="T539">
            <v>0</v>
          </cell>
          <cell r="U539">
            <v>0</v>
          </cell>
          <cell r="V539">
            <v>197</v>
          </cell>
          <cell r="W539">
            <v>23</v>
          </cell>
        </row>
        <row r="540">
          <cell r="A540">
            <v>2447</v>
          </cell>
          <cell r="B540" t="str">
            <v>2007</v>
          </cell>
          <cell r="C540" t="str">
            <v>62</v>
          </cell>
          <cell r="D540" t="str">
            <v>0168</v>
          </cell>
          <cell r="E540" t="str">
            <v>AA</v>
          </cell>
          <cell r="F540" t="str">
            <v>1</v>
          </cell>
          <cell r="G540" t="str">
            <v>D</v>
          </cell>
          <cell r="H540" t="str">
            <v>C06</v>
          </cell>
          <cell r="I540" t="str">
            <v>9999</v>
          </cell>
          <cell r="J540">
            <v>282</v>
          </cell>
          <cell r="K540">
            <v>125</v>
          </cell>
          <cell r="L540">
            <v>274</v>
          </cell>
          <cell r="M540">
            <v>146</v>
          </cell>
          <cell r="N540">
            <v>261</v>
          </cell>
          <cell r="O540">
            <v>150</v>
          </cell>
          <cell r="P540">
            <v>379</v>
          </cell>
          <cell r="Q540">
            <v>154</v>
          </cell>
          <cell r="R540">
            <v>0</v>
          </cell>
          <cell r="S540">
            <v>0</v>
          </cell>
          <cell r="T540">
            <v>0</v>
          </cell>
          <cell r="U540">
            <v>0</v>
          </cell>
          <cell r="V540">
            <v>1196</v>
          </cell>
          <cell r="W540">
            <v>575</v>
          </cell>
        </row>
        <row r="541">
          <cell r="A541">
            <v>440</v>
          </cell>
          <cell r="B541" t="str">
            <v>2007</v>
          </cell>
          <cell r="C541" t="str">
            <v>13</v>
          </cell>
          <cell r="D541" t="str">
            <v>2200</v>
          </cell>
          <cell r="E541" t="str">
            <v>AA</v>
          </cell>
          <cell r="F541" t="str">
            <v>1</v>
          </cell>
          <cell r="G541" t="str">
            <v>D</v>
          </cell>
          <cell r="H541" t="str">
            <v>C07</v>
          </cell>
          <cell r="I541" t="str">
            <v>9999</v>
          </cell>
          <cell r="J541">
            <v>583</v>
          </cell>
          <cell r="K541">
            <v>102</v>
          </cell>
          <cell r="L541">
            <v>640</v>
          </cell>
          <cell r="M541">
            <v>111</v>
          </cell>
          <cell r="N541">
            <v>0</v>
          </cell>
          <cell r="O541">
            <v>0</v>
          </cell>
          <cell r="P541">
            <v>0</v>
          </cell>
          <cell r="Q541">
            <v>0</v>
          </cell>
          <cell r="R541">
            <v>0</v>
          </cell>
          <cell r="S541">
            <v>0</v>
          </cell>
          <cell r="T541">
            <v>0</v>
          </cell>
          <cell r="U541">
            <v>0</v>
          </cell>
          <cell r="V541">
            <v>1223</v>
          </cell>
          <cell r="W541">
            <v>213</v>
          </cell>
        </row>
        <row r="542">
          <cell r="A542">
            <v>449</v>
          </cell>
          <cell r="B542" t="str">
            <v>2007</v>
          </cell>
          <cell r="C542" t="str">
            <v>13</v>
          </cell>
          <cell r="D542" t="str">
            <v>2221</v>
          </cell>
          <cell r="E542" t="str">
            <v>AA</v>
          </cell>
          <cell r="F542" t="str">
            <v>1</v>
          </cell>
          <cell r="G542" t="str">
            <v>D</v>
          </cell>
          <cell r="H542" t="str">
            <v>C07</v>
          </cell>
          <cell r="I542" t="str">
            <v>9999</v>
          </cell>
          <cell r="J542">
            <v>732</v>
          </cell>
          <cell r="K542">
            <v>121</v>
          </cell>
          <cell r="L542">
            <v>751</v>
          </cell>
          <cell r="M542">
            <v>96</v>
          </cell>
          <cell r="N542">
            <v>0</v>
          </cell>
          <cell r="O542">
            <v>0</v>
          </cell>
          <cell r="P542">
            <v>0</v>
          </cell>
          <cell r="Q542">
            <v>0</v>
          </cell>
          <cell r="R542">
            <v>0</v>
          </cell>
          <cell r="S542">
            <v>0</v>
          </cell>
          <cell r="T542">
            <v>0</v>
          </cell>
          <cell r="U542">
            <v>0</v>
          </cell>
          <cell r="V542">
            <v>1483</v>
          </cell>
          <cell r="W542">
            <v>217</v>
          </cell>
        </row>
        <row r="543">
          <cell r="A543">
            <v>1080</v>
          </cell>
          <cell r="B543" t="str">
            <v>2007</v>
          </cell>
          <cell r="C543" t="str">
            <v>27</v>
          </cell>
          <cell r="D543" t="str">
            <v>2624</v>
          </cell>
          <cell r="E543" t="str">
            <v>AA</v>
          </cell>
          <cell r="F543" t="str">
            <v>1</v>
          </cell>
          <cell r="G543" t="str">
            <v>D</v>
          </cell>
          <cell r="H543" t="str">
            <v>C07</v>
          </cell>
          <cell r="I543" t="str">
            <v>9999</v>
          </cell>
          <cell r="J543">
            <v>0</v>
          </cell>
          <cell r="K543">
            <v>0</v>
          </cell>
          <cell r="L543">
            <v>0</v>
          </cell>
          <cell r="M543">
            <v>0</v>
          </cell>
          <cell r="N543">
            <v>0</v>
          </cell>
          <cell r="O543">
            <v>0</v>
          </cell>
          <cell r="P543">
            <v>0</v>
          </cell>
          <cell r="Q543">
            <v>1</v>
          </cell>
          <cell r="R543">
            <v>0</v>
          </cell>
          <cell r="S543">
            <v>0</v>
          </cell>
          <cell r="T543">
            <v>0</v>
          </cell>
          <cell r="U543">
            <v>0</v>
          </cell>
          <cell r="V543">
            <v>0</v>
          </cell>
          <cell r="W543">
            <v>1</v>
          </cell>
        </row>
        <row r="544">
          <cell r="A544">
            <v>1695</v>
          </cell>
          <cell r="B544" t="str">
            <v>2007</v>
          </cell>
          <cell r="C544" t="str">
            <v>50</v>
          </cell>
          <cell r="D544" t="str">
            <v>2200</v>
          </cell>
          <cell r="E544" t="str">
            <v>AA</v>
          </cell>
          <cell r="F544" t="str">
            <v>1</v>
          </cell>
          <cell r="G544" t="str">
            <v>D</v>
          </cell>
          <cell r="H544" t="str">
            <v>C07</v>
          </cell>
          <cell r="I544" t="str">
            <v>9999</v>
          </cell>
          <cell r="J544">
            <v>0</v>
          </cell>
          <cell r="K544">
            <v>0</v>
          </cell>
          <cell r="L544">
            <v>0</v>
          </cell>
          <cell r="M544">
            <v>0</v>
          </cell>
          <cell r="N544">
            <v>464</v>
          </cell>
          <cell r="O544">
            <v>106</v>
          </cell>
          <cell r="P544">
            <v>584</v>
          </cell>
          <cell r="Q544">
            <v>133</v>
          </cell>
          <cell r="R544">
            <v>0</v>
          </cell>
          <cell r="S544">
            <v>0</v>
          </cell>
          <cell r="T544">
            <v>0</v>
          </cell>
          <cell r="U544">
            <v>0</v>
          </cell>
          <cell r="V544">
            <v>1048</v>
          </cell>
          <cell r="W544">
            <v>239</v>
          </cell>
        </row>
        <row r="545">
          <cell r="A545">
            <v>1699</v>
          </cell>
          <cell r="B545" t="str">
            <v>2007</v>
          </cell>
          <cell r="C545" t="str">
            <v>50</v>
          </cell>
          <cell r="D545" t="str">
            <v>2200</v>
          </cell>
          <cell r="E545" t="str">
            <v>AA</v>
          </cell>
          <cell r="F545" t="str">
            <v>2</v>
          </cell>
          <cell r="G545" t="str">
            <v>D</v>
          </cell>
          <cell r="H545" t="str">
            <v>C07</v>
          </cell>
          <cell r="I545" t="str">
            <v>9999</v>
          </cell>
          <cell r="J545">
            <v>318</v>
          </cell>
          <cell r="K545">
            <v>32</v>
          </cell>
          <cell r="L545">
            <v>342</v>
          </cell>
          <cell r="M545">
            <v>31</v>
          </cell>
          <cell r="N545">
            <v>247</v>
          </cell>
          <cell r="O545">
            <v>21</v>
          </cell>
          <cell r="P545">
            <v>261</v>
          </cell>
          <cell r="Q545">
            <v>19</v>
          </cell>
          <cell r="R545">
            <v>0</v>
          </cell>
          <cell r="S545">
            <v>0</v>
          </cell>
          <cell r="T545">
            <v>0</v>
          </cell>
          <cell r="U545">
            <v>0</v>
          </cell>
          <cell r="V545">
            <v>1168</v>
          </cell>
          <cell r="W545">
            <v>103</v>
          </cell>
        </row>
        <row r="546">
          <cell r="A546">
            <v>1756</v>
          </cell>
          <cell r="B546" t="str">
            <v>2007</v>
          </cell>
          <cell r="C546" t="str">
            <v>50</v>
          </cell>
          <cell r="D546" t="str">
            <v>2221</v>
          </cell>
          <cell r="E546" t="str">
            <v>AA</v>
          </cell>
          <cell r="F546" t="str">
            <v>1</v>
          </cell>
          <cell r="G546" t="str">
            <v>D</v>
          </cell>
          <cell r="H546" t="str">
            <v>C07</v>
          </cell>
          <cell r="I546" t="str">
            <v>9999</v>
          </cell>
          <cell r="J546">
            <v>0</v>
          </cell>
          <cell r="K546">
            <v>0</v>
          </cell>
          <cell r="L546">
            <v>0</v>
          </cell>
          <cell r="M546">
            <v>0</v>
          </cell>
          <cell r="N546">
            <v>707</v>
          </cell>
          <cell r="O546">
            <v>111</v>
          </cell>
          <cell r="P546">
            <v>747</v>
          </cell>
          <cell r="Q546">
            <v>136</v>
          </cell>
          <cell r="R546">
            <v>0</v>
          </cell>
          <cell r="S546">
            <v>0</v>
          </cell>
          <cell r="T546">
            <v>0</v>
          </cell>
          <cell r="U546">
            <v>0</v>
          </cell>
          <cell r="V546">
            <v>1454</v>
          </cell>
          <cell r="W546">
            <v>247</v>
          </cell>
        </row>
        <row r="547">
          <cell r="A547">
            <v>296</v>
          </cell>
          <cell r="B547" t="str">
            <v>2007</v>
          </cell>
          <cell r="C547" t="str">
            <v>11</v>
          </cell>
          <cell r="D547" t="str">
            <v>2163</v>
          </cell>
          <cell r="E547" t="str">
            <v>AA</v>
          </cell>
          <cell r="F547" t="str">
            <v>1</v>
          </cell>
          <cell r="G547" t="str">
            <v>D</v>
          </cell>
          <cell r="H547" t="str">
            <v>C08</v>
          </cell>
          <cell r="I547" t="str">
            <v>9999</v>
          </cell>
          <cell r="J547">
            <v>196</v>
          </cell>
          <cell r="K547">
            <v>38</v>
          </cell>
          <cell r="L547">
            <v>182</v>
          </cell>
          <cell r="M547">
            <v>31</v>
          </cell>
          <cell r="N547">
            <v>210</v>
          </cell>
          <cell r="O547">
            <v>45</v>
          </cell>
          <cell r="P547">
            <v>226</v>
          </cell>
          <cell r="Q547">
            <v>45</v>
          </cell>
          <cell r="R547">
            <v>0</v>
          </cell>
          <cell r="S547">
            <v>0</v>
          </cell>
          <cell r="T547">
            <v>0</v>
          </cell>
          <cell r="U547">
            <v>0</v>
          </cell>
          <cell r="V547">
            <v>814</v>
          </cell>
          <cell r="W547">
            <v>159</v>
          </cell>
        </row>
        <row r="548">
          <cell r="A548">
            <v>592</v>
          </cell>
          <cell r="B548" t="str">
            <v>2007</v>
          </cell>
          <cell r="C548" t="str">
            <v>14</v>
          </cell>
          <cell r="D548" t="str">
            <v>2224</v>
          </cell>
          <cell r="E548" t="str">
            <v>AA</v>
          </cell>
          <cell r="F548" t="str">
            <v>1</v>
          </cell>
          <cell r="G548" t="str">
            <v>D</v>
          </cell>
          <cell r="H548" t="str">
            <v>C08</v>
          </cell>
          <cell r="I548" t="str">
            <v>9999</v>
          </cell>
          <cell r="J548">
            <v>460</v>
          </cell>
          <cell r="K548">
            <v>90</v>
          </cell>
          <cell r="L548">
            <v>435</v>
          </cell>
          <cell r="M548">
            <v>75</v>
          </cell>
          <cell r="N548">
            <v>455</v>
          </cell>
          <cell r="O548">
            <v>96</v>
          </cell>
          <cell r="P548">
            <v>520</v>
          </cell>
          <cell r="Q548">
            <v>81</v>
          </cell>
          <cell r="V548">
            <v>1870</v>
          </cell>
          <cell r="W548">
            <v>342</v>
          </cell>
        </row>
        <row r="549">
          <cell r="A549">
            <v>1839</v>
          </cell>
          <cell r="B549" t="str">
            <v>2007</v>
          </cell>
          <cell r="C549" t="str">
            <v>50</v>
          </cell>
          <cell r="D549" t="str">
            <v>2254</v>
          </cell>
          <cell r="E549" t="str">
            <v>AA</v>
          </cell>
          <cell r="F549" t="str">
            <v>1</v>
          </cell>
          <cell r="G549" t="str">
            <v>D</v>
          </cell>
          <cell r="H549" t="str">
            <v>C08</v>
          </cell>
          <cell r="I549" t="str">
            <v>9999</v>
          </cell>
          <cell r="J549">
            <v>861</v>
          </cell>
          <cell r="K549">
            <v>279</v>
          </cell>
          <cell r="L549">
            <v>965</v>
          </cell>
          <cell r="M549">
            <v>317</v>
          </cell>
          <cell r="N549">
            <v>914</v>
          </cell>
          <cell r="O549">
            <v>304</v>
          </cell>
          <cell r="P549">
            <v>871</v>
          </cell>
          <cell r="Q549">
            <v>292</v>
          </cell>
          <cell r="R549">
            <v>0</v>
          </cell>
          <cell r="S549">
            <v>0</v>
          </cell>
          <cell r="T549">
            <v>0</v>
          </cell>
          <cell r="U549">
            <v>0</v>
          </cell>
          <cell r="V549">
            <v>3611</v>
          </cell>
          <cell r="W549">
            <v>1192</v>
          </cell>
        </row>
        <row r="550">
          <cell r="A550">
            <v>1845</v>
          </cell>
          <cell r="B550" t="str">
            <v>2007</v>
          </cell>
          <cell r="C550" t="str">
            <v>50</v>
          </cell>
          <cell r="D550" t="str">
            <v>2254</v>
          </cell>
          <cell r="E550" t="str">
            <v>AA</v>
          </cell>
          <cell r="F550" t="str">
            <v>2</v>
          </cell>
          <cell r="G550" t="str">
            <v>D</v>
          </cell>
          <cell r="H550" t="str">
            <v>C08</v>
          </cell>
          <cell r="I550" t="str">
            <v>9999</v>
          </cell>
          <cell r="J550">
            <v>0</v>
          </cell>
          <cell r="K550">
            <v>0</v>
          </cell>
          <cell r="L550">
            <v>0</v>
          </cell>
          <cell r="M550">
            <v>0</v>
          </cell>
          <cell r="N550">
            <v>0</v>
          </cell>
          <cell r="O550">
            <v>0</v>
          </cell>
          <cell r="P550">
            <v>96</v>
          </cell>
          <cell r="Q550">
            <v>7</v>
          </cell>
          <cell r="R550">
            <v>0</v>
          </cell>
          <cell r="S550">
            <v>0</v>
          </cell>
          <cell r="T550">
            <v>0</v>
          </cell>
          <cell r="U550">
            <v>0</v>
          </cell>
          <cell r="V550">
            <v>96</v>
          </cell>
          <cell r="W550">
            <v>7</v>
          </cell>
        </row>
        <row r="551">
          <cell r="A551">
            <v>1875</v>
          </cell>
          <cell r="B551" t="str">
            <v>2007</v>
          </cell>
          <cell r="C551" t="str">
            <v>50</v>
          </cell>
          <cell r="D551" t="str">
            <v>2259</v>
          </cell>
          <cell r="E551" t="str">
            <v>AA</v>
          </cell>
          <cell r="F551" t="str">
            <v>1</v>
          </cell>
          <cell r="G551" t="str">
            <v>D</v>
          </cell>
          <cell r="H551" t="str">
            <v>C08</v>
          </cell>
          <cell r="I551" t="str">
            <v>9999</v>
          </cell>
          <cell r="J551">
            <v>714</v>
          </cell>
          <cell r="K551">
            <v>260</v>
          </cell>
          <cell r="L551">
            <v>798</v>
          </cell>
          <cell r="M551">
            <v>264</v>
          </cell>
          <cell r="N551">
            <v>829</v>
          </cell>
          <cell r="O551">
            <v>258</v>
          </cell>
          <cell r="P551">
            <v>1235</v>
          </cell>
          <cell r="Q551">
            <v>351</v>
          </cell>
          <cell r="R551">
            <v>0</v>
          </cell>
          <cell r="S551">
            <v>0</v>
          </cell>
          <cell r="T551">
            <v>0</v>
          </cell>
          <cell r="U551">
            <v>0</v>
          </cell>
          <cell r="V551">
            <v>3576</v>
          </cell>
          <cell r="W551">
            <v>1133</v>
          </cell>
        </row>
        <row r="552">
          <cell r="A552">
            <v>12</v>
          </cell>
          <cell r="B552" t="str">
            <v>2007</v>
          </cell>
          <cell r="C552" t="str">
            <v>01</v>
          </cell>
          <cell r="D552" t="str">
            <v>1104</v>
          </cell>
          <cell r="E552" t="str">
            <v>AA</v>
          </cell>
          <cell r="F552" t="str">
            <v>1</v>
          </cell>
          <cell r="G552" t="str">
            <v>D</v>
          </cell>
          <cell r="H552" t="str">
            <v>C09</v>
          </cell>
          <cell r="I552" t="str">
            <v>9999</v>
          </cell>
          <cell r="J552">
            <v>277</v>
          </cell>
          <cell r="K552">
            <v>97</v>
          </cell>
          <cell r="L552">
            <v>309</v>
          </cell>
          <cell r="M552">
            <v>84</v>
          </cell>
          <cell r="N552">
            <v>224</v>
          </cell>
          <cell r="O552">
            <v>80</v>
          </cell>
          <cell r="P552">
            <v>285</v>
          </cell>
          <cell r="Q552">
            <v>97</v>
          </cell>
          <cell r="R552">
            <v>0</v>
          </cell>
          <cell r="S552">
            <v>0</v>
          </cell>
          <cell r="T552">
            <v>0</v>
          </cell>
          <cell r="U552">
            <v>0</v>
          </cell>
          <cell r="V552">
            <v>1095</v>
          </cell>
          <cell r="W552">
            <v>358</v>
          </cell>
        </row>
        <row r="553">
          <cell r="A553">
            <v>16</v>
          </cell>
          <cell r="B553" t="str">
            <v>2007</v>
          </cell>
          <cell r="C553" t="str">
            <v>01</v>
          </cell>
          <cell r="D553" t="str">
            <v>2002</v>
          </cell>
          <cell r="E553" t="str">
            <v>AA</v>
          </cell>
          <cell r="F553" t="str">
            <v>1</v>
          </cell>
          <cell r="G553" t="str">
            <v>D</v>
          </cell>
          <cell r="H553" t="str">
            <v>C09</v>
          </cell>
          <cell r="I553" t="str">
            <v>9999</v>
          </cell>
          <cell r="J553">
            <v>224</v>
          </cell>
          <cell r="K553">
            <v>25</v>
          </cell>
          <cell r="L553">
            <v>216</v>
          </cell>
          <cell r="M553">
            <v>20</v>
          </cell>
          <cell r="N553">
            <v>174</v>
          </cell>
          <cell r="O553">
            <v>21</v>
          </cell>
          <cell r="P553">
            <v>210</v>
          </cell>
          <cell r="Q553">
            <v>22</v>
          </cell>
          <cell r="R553">
            <v>0</v>
          </cell>
          <cell r="S553">
            <v>0</v>
          </cell>
          <cell r="T553">
            <v>0</v>
          </cell>
          <cell r="U553">
            <v>0</v>
          </cell>
          <cell r="V553">
            <v>824</v>
          </cell>
          <cell r="W553">
            <v>88</v>
          </cell>
        </row>
        <row r="554">
          <cell r="A554">
            <v>24</v>
          </cell>
          <cell r="B554" t="str">
            <v>2007</v>
          </cell>
          <cell r="C554" t="str">
            <v>01</v>
          </cell>
          <cell r="D554" t="str">
            <v>2009</v>
          </cell>
          <cell r="E554" t="str">
            <v>AA</v>
          </cell>
          <cell r="F554" t="str">
            <v>1</v>
          </cell>
          <cell r="G554" t="str">
            <v>D</v>
          </cell>
          <cell r="H554" t="str">
            <v>C09</v>
          </cell>
          <cell r="I554" t="str">
            <v>9999</v>
          </cell>
          <cell r="J554">
            <v>72</v>
          </cell>
          <cell r="K554">
            <v>14</v>
          </cell>
          <cell r="L554">
            <v>69</v>
          </cell>
          <cell r="M554">
            <v>8</v>
          </cell>
          <cell r="N554">
            <v>99</v>
          </cell>
          <cell r="O554">
            <v>18</v>
          </cell>
          <cell r="P554">
            <v>115</v>
          </cell>
          <cell r="Q554">
            <v>15</v>
          </cell>
          <cell r="R554">
            <v>0</v>
          </cell>
          <cell r="S554">
            <v>0</v>
          </cell>
          <cell r="T554">
            <v>0</v>
          </cell>
          <cell r="U554">
            <v>0</v>
          </cell>
          <cell r="V554">
            <v>355</v>
          </cell>
          <cell r="W554">
            <v>55</v>
          </cell>
        </row>
        <row r="555">
          <cell r="A555">
            <v>87</v>
          </cell>
          <cell r="B555" t="str">
            <v>2007</v>
          </cell>
          <cell r="C555" t="str">
            <v>03</v>
          </cell>
          <cell r="D555" t="str">
            <v>2053</v>
          </cell>
          <cell r="E555" t="str">
            <v>AA</v>
          </cell>
          <cell r="F555" t="str">
            <v>1</v>
          </cell>
          <cell r="G555" t="str">
            <v>D</v>
          </cell>
          <cell r="H555" t="str">
            <v>C09</v>
          </cell>
          <cell r="I555" t="str">
            <v>9999</v>
          </cell>
          <cell r="J555">
            <v>212</v>
          </cell>
          <cell r="K555">
            <v>74</v>
          </cell>
          <cell r="L555">
            <v>182</v>
          </cell>
          <cell r="M555">
            <v>51</v>
          </cell>
          <cell r="N555">
            <v>180</v>
          </cell>
          <cell r="O555">
            <v>55</v>
          </cell>
          <cell r="P555">
            <v>197</v>
          </cell>
          <cell r="Q555">
            <v>49</v>
          </cell>
          <cell r="R555">
            <v>0</v>
          </cell>
          <cell r="S555">
            <v>0</v>
          </cell>
          <cell r="T555">
            <v>0</v>
          </cell>
          <cell r="U555">
            <v>0</v>
          </cell>
          <cell r="V555">
            <v>771</v>
          </cell>
          <cell r="W555">
            <v>229</v>
          </cell>
        </row>
        <row r="556">
          <cell r="A556">
            <v>106</v>
          </cell>
          <cell r="B556" t="str">
            <v>2007</v>
          </cell>
          <cell r="C556" t="str">
            <v>05</v>
          </cell>
          <cell r="D556" t="str">
            <v>2080</v>
          </cell>
          <cell r="E556" t="str">
            <v>AA</v>
          </cell>
          <cell r="F556" t="str">
            <v>1</v>
          </cell>
          <cell r="G556" t="str">
            <v>D</v>
          </cell>
          <cell r="H556" t="str">
            <v>C09</v>
          </cell>
          <cell r="I556" t="str">
            <v>9999</v>
          </cell>
          <cell r="J556">
            <v>106</v>
          </cell>
          <cell r="K556">
            <v>15</v>
          </cell>
          <cell r="L556">
            <v>155</v>
          </cell>
          <cell r="M556">
            <v>19</v>
          </cell>
          <cell r="N556">
            <v>174</v>
          </cell>
          <cell r="O556">
            <v>23</v>
          </cell>
          <cell r="P556">
            <v>172</v>
          </cell>
          <cell r="Q556">
            <v>24</v>
          </cell>
          <cell r="R556">
            <v>0</v>
          </cell>
          <cell r="S556">
            <v>0</v>
          </cell>
          <cell r="T556">
            <v>0</v>
          </cell>
          <cell r="U556">
            <v>0</v>
          </cell>
          <cell r="V556">
            <v>607</v>
          </cell>
          <cell r="W556">
            <v>81</v>
          </cell>
        </row>
        <row r="557">
          <cell r="A557">
            <v>122</v>
          </cell>
          <cell r="B557" t="str">
            <v>2007</v>
          </cell>
          <cell r="C557" t="str">
            <v>07</v>
          </cell>
          <cell r="D557" t="str">
            <v>0148</v>
          </cell>
          <cell r="E557" t="str">
            <v>AA</v>
          </cell>
          <cell r="F557" t="str">
            <v>1</v>
          </cell>
          <cell r="G557" t="str">
            <v>D</v>
          </cell>
          <cell r="H557" t="str">
            <v>C09</v>
          </cell>
          <cell r="I557" t="str">
            <v>9999</v>
          </cell>
          <cell r="J557">
            <v>0</v>
          </cell>
          <cell r="K557">
            <v>0</v>
          </cell>
          <cell r="L557">
            <v>8</v>
          </cell>
          <cell r="M557">
            <v>0</v>
          </cell>
          <cell r="N557">
            <v>5</v>
          </cell>
          <cell r="O557">
            <v>1</v>
          </cell>
          <cell r="P557">
            <v>260</v>
          </cell>
          <cell r="Q557">
            <v>132</v>
          </cell>
          <cell r="R557">
            <v>0</v>
          </cell>
          <cell r="S557">
            <v>0</v>
          </cell>
          <cell r="T557">
            <v>0</v>
          </cell>
          <cell r="U557">
            <v>0</v>
          </cell>
          <cell r="V557">
            <v>273</v>
          </cell>
          <cell r="W557">
            <v>133</v>
          </cell>
        </row>
        <row r="558">
          <cell r="A558">
            <v>128</v>
          </cell>
          <cell r="B558" t="str">
            <v>2007</v>
          </cell>
          <cell r="C558" t="str">
            <v>07</v>
          </cell>
          <cell r="D558" t="str">
            <v>0148</v>
          </cell>
          <cell r="E558" t="str">
            <v>AA</v>
          </cell>
          <cell r="F558" t="str">
            <v>2</v>
          </cell>
          <cell r="G558" t="str">
            <v>D</v>
          </cell>
          <cell r="H558" t="str">
            <v>C09</v>
          </cell>
          <cell r="I558" t="str">
            <v>9999</v>
          </cell>
          <cell r="J558">
            <v>0</v>
          </cell>
          <cell r="K558">
            <v>0</v>
          </cell>
          <cell r="L558">
            <v>1</v>
          </cell>
          <cell r="M558">
            <v>0</v>
          </cell>
          <cell r="N558">
            <v>2</v>
          </cell>
          <cell r="O558">
            <v>0</v>
          </cell>
          <cell r="P558">
            <v>64</v>
          </cell>
          <cell r="Q558">
            <v>13</v>
          </cell>
          <cell r="R558">
            <v>0</v>
          </cell>
          <cell r="S558">
            <v>0</v>
          </cell>
          <cell r="T558">
            <v>0</v>
          </cell>
          <cell r="U558">
            <v>0</v>
          </cell>
          <cell r="V558">
            <v>67</v>
          </cell>
          <cell r="W558">
            <v>13</v>
          </cell>
        </row>
        <row r="559">
          <cell r="A559">
            <v>142</v>
          </cell>
          <cell r="B559" t="str">
            <v>2007</v>
          </cell>
          <cell r="C559" t="str">
            <v>07</v>
          </cell>
          <cell r="D559" t="str">
            <v>2105</v>
          </cell>
          <cell r="E559" t="str">
            <v>AA</v>
          </cell>
          <cell r="F559" t="str">
            <v>1</v>
          </cell>
          <cell r="G559" t="str">
            <v>D</v>
          </cell>
          <cell r="H559" t="str">
            <v>C09</v>
          </cell>
          <cell r="I559" t="str">
            <v>9999</v>
          </cell>
          <cell r="J559">
            <v>4</v>
          </cell>
          <cell r="K559">
            <v>0</v>
          </cell>
          <cell r="L559">
            <v>75</v>
          </cell>
          <cell r="M559">
            <v>5</v>
          </cell>
          <cell r="N559">
            <v>80</v>
          </cell>
          <cell r="O559">
            <v>5</v>
          </cell>
          <cell r="P559">
            <v>99</v>
          </cell>
          <cell r="Q559">
            <v>5</v>
          </cell>
          <cell r="R559">
            <v>0</v>
          </cell>
          <cell r="S559">
            <v>0</v>
          </cell>
          <cell r="T559">
            <v>0</v>
          </cell>
          <cell r="U559">
            <v>0</v>
          </cell>
          <cell r="V559">
            <v>258</v>
          </cell>
          <cell r="W559">
            <v>15</v>
          </cell>
        </row>
        <row r="560">
          <cell r="A560">
            <v>179</v>
          </cell>
          <cell r="B560" t="str">
            <v>2007</v>
          </cell>
          <cell r="C560" t="str">
            <v>08</v>
          </cell>
          <cell r="D560" t="str">
            <v>2114</v>
          </cell>
          <cell r="E560" t="str">
            <v>AA</v>
          </cell>
          <cell r="F560" t="str">
            <v>1</v>
          </cell>
          <cell r="G560" t="str">
            <v>D</v>
          </cell>
          <cell r="H560" t="str">
            <v>C09</v>
          </cell>
          <cell r="I560" t="str">
            <v>9999</v>
          </cell>
          <cell r="J560">
            <v>410</v>
          </cell>
          <cell r="K560">
            <v>35</v>
          </cell>
          <cell r="L560">
            <v>476</v>
          </cell>
          <cell r="M560">
            <v>38</v>
          </cell>
          <cell r="N560">
            <v>405</v>
          </cell>
          <cell r="O560">
            <v>60</v>
          </cell>
          <cell r="P560">
            <v>504</v>
          </cell>
          <cell r="Q560">
            <v>42</v>
          </cell>
          <cell r="R560">
            <v>0</v>
          </cell>
          <cell r="S560">
            <v>0</v>
          </cell>
          <cell r="T560">
            <v>0</v>
          </cell>
          <cell r="U560">
            <v>0</v>
          </cell>
          <cell r="V560">
            <v>1795</v>
          </cell>
          <cell r="W560">
            <v>175</v>
          </cell>
        </row>
        <row r="561">
          <cell r="A561">
            <v>220</v>
          </cell>
          <cell r="B561" t="str">
            <v>2007</v>
          </cell>
          <cell r="C561" t="str">
            <v>10</v>
          </cell>
          <cell r="D561" t="str">
            <v>1136</v>
          </cell>
          <cell r="E561" t="str">
            <v>AA</v>
          </cell>
          <cell r="F561" t="str">
            <v>1</v>
          </cell>
          <cell r="G561" t="str">
            <v>D</v>
          </cell>
          <cell r="H561" t="str">
            <v>C09</v>
          </cell>
          <cell r="I561" t="str">
            <v>9999</v>
          </cell>
          <cell r="J561">
            <v>383</v>
          </cell>
          <cell r="K561">
            <v>123</v>
          </cell>
          <cell r="L561">
            <v>421</v>
          </cell>
          <cell r="M561">
            <v>122</v>
          </cell>
          <cell r="N561">
            <v>413</v>
          </cell>
          <cell r="O561">
            <v>117</v>
          </cell>
          <cell r="P561">
            <v>443</v>
          </cell>
          <cell r="Q561">
            <v>139</v>
          </cell>
          <cell r="R561">
            <v>0</v>
          </cell>
          <cell r="S561">
            <v>0</v>
          </cell>
          <cell r="T561">
            <v>0</v>
          </cell>
          <cell r="U561">
            <v>0</v>
          </cell>
          <cell r="V561">
            <v>1660</v>
          </cell>
          <cell r="W561">
            <v>501</v>
          </cell>
        </row>
        <row r="562">
          <cell r="A562">
            <v>240</v>
          </cell>
          <cell r="B562" t="str">
            <v>2007</v>
          </cell>
          <cell r="C562" t="str">
            <v>10</v>
          </cell>
          <cell r="D562" t="str">
            <v>2142</v>
          </cell>
          <cell r="E562" t="str">
            <v>AA</v>
          </cell>
          <cell r="F562" t="str">
            <v>1</v>
          </cell>
          <cell r="G562" t="str">
            <v>D</v>
          </cell>
          <cell r="H562" t="str">
            <v>C09</v>
          </cell>
          <cell r="I562" t="str">
            <v>9999</v>
          </cell>
          <cell r="J562">
            <v>201</v>
          </cell>
          <cell r="K562">
            <v>57</v>
          </cell>
          <cell r="L562">
            <v>187</v>
          </cell>
          <cell r="M562">
            <v>33</v>
          </cell>
          <cell r="N562">
            <v>171</v>
          </cell>
          <cell r="O562">
            <v>21</v>
          </cell>
          <cell r="P562">
            <v>179</v>
          </cell>
          <cell r="Q562">
            <v>18</v>
          </cell>
          <cell r="R562">
            <v>0</v>
          </cell>
          <cell r="S562">
            <v>0</v>
          </cell>
          <cell r="T562">
            <v>0</v>
          </cell>
          <cell r="U562">
            <v>0</v>
          </cell>
          <cell r="V562">
            <v>738</v>
          </cell>
          <cell r="W562">
            <v>129</v>
          </cell>
        </row>
        <row r="563">
          <cell r="A563">
            <v>267</v>
          </cell>
          <cell r="B563" t="str">
            <v>2007</v>
          </cell>
          <cell r="C563" t="str">
            <v>11</v>
          </cell>
          <cell r="D563" t="str">
            <v>2153</v>
          </cell>
          <cell r="E563" t="str">
            <v>AA</v>
          </cell>
          <cell r="F563" t="str">
            <v>1</v>
          </cell>
          <cell r="G563" t="str">
            <v>D</v>
          </cell>
          <cell r="H563" t="str">
            <v>C09</v>
          </cell>
          <cell r="I563" t="str">
            <v>9999</v>
          </cell>
          <cell r="J563">
            <v>356</v>
          </cell>
          <cell r="K563">
            <v>33</v>
          </cell>
          <cell r="L563">
            <v>276</v>
          </cell>
          <cell r="M563">
            <v>32</v>
          </cell>
          <cell r="N563">
            <v>236</v>
          </cell>
          <cell r="O563">
            <v>36</v>
          </cell>
          <cell r="P563">
            <v>246</v>
          </cell>
          <cell r="Q563">
            <v>45</v>
          </cell>
          <cell r="R563">
            <v>0</v>
          </cell>
          <cell r="S563">
            <v>0</v>
          </cell>
          <cell r="T563">
            <v>0</v>
          </cell>
          <cell r="U563">
            <v>0</v>
          </cell>
          <cell r="V563">
            <v>1114</v>
          </cell>
          <cell r="W563">
            <v>146</v>
          </cell>
        </row>
        <row r="564">
          <cell r="A564">
            <v>271</v>
          </cell>
          <cell r="B564" t="str">
            <v>2007</v>
          </cell>
          <cell r="C564" t="str">
            <v>11</v>
          </cell>
          <cell r="D564" t="str">
            <v>2154</v>
          </cell>
          <cell r="E564" t="str">
            <v>AA</v>
          </cell>
          <cell r="F564" t="str">
            <v>1</v>
          </cell>
          <cell r="G564" t="str">
            <v>D</v>
          </cell>
          <cell r="H564" t="str">
            <v>C09</v>
          </cell>
          <cell r="I564" t="str">
            <v>9999</v>
          </cell>
          <cell r="J564">
            <v>374</v>
          </cell>
          <cell r="K564">
            <v>25</v>
          </cell>
          <cell r="L564">
            <v>411</v>
          </cell>
          <cell r="M564">
            <v>24</v>
          </cell>
          <cell r="N564">
            <v>518</v>
          </cell>
          <cell r="O564">
            <v>50</v>
          </cell>
          <cell r="P564">
            <v>598</v>
          </cell>
          <cell r="Q564">
            <v>40</v>
          </cell>
          <cell r="V564">
            <v>1901</v>
          </cell>
          <cell r="W564">
            <v>139</v>
          </cell>
        </row>
        <row r="565">
          <cell r="A565">
            <v>281</v>
          </cell>
          <cell r="B565" t="str">
            <v>2007</v>
          </cell>
          <cell r="C565" t="str">
            <v>11</v>
          </cell>
          <cell r="D565" t="str">
            <v>2156</v>
          </cell>
          <cell r="E565" t="str">
            <v>AA</v>
          </cell>
          <cell r="F565" t="str">
            <v>1</v>
          </cell>
          <cell r="G565" t="str">
            <v>D</v>
          </cell>
          <cell r="H565" t="str">
            <v>C09</v>
          </cell>
          <cell r="I565" t="str">
            <v>9999</v>
          </cell>
          <cell r="J565">
            <v>703</v>
          </cell>
          <cell r="K565">
            <v>261</v>
          </cell>
          <cell r="L565">
            <v>668</v>
          </cell>
          <cell r="M565">
            <v>241</v>
          </cell>
          <cell r="N565">
            <v>604</v>
          </cell>
          <cell r="O565">
            <v>214</v>
          </cell>
          <cell r="P565">
            <v>615</v>
          </cell>
          <cell r="Q565">
            <v>228</v>
          </cell>
          <cell r="R565">
            <v>0</v>
          </cell>
          <cell r="S565">
            <v>0</v>
          </cell>
          <cell r="T565">
            <v>0</v>
          </cell>
          <cell r="U565">
            <v>0</v>
          </cell>
          <cell r="V565">
            <v>2590</v>
          </cell>
          <cell r="W565">
            <v>944</v>
          </cell>
        </row>
        <row r="566">
          <cell r="A566">
            <v>293</v>
          </cell>
          <cell r="B566" t="str">
            <v>2007</v>
          </cell>
          <cell r="C566" t="str">
            <v>11</v>
          </cell>
          <cell r="D566" t="str">
            <v>2162</v>
          </cell>
          <cell r="E566" t="str">
            <v>AA</v>
          </cell>
          <cell r="F566" t="str">
            <v>1</v>
          </cell>
          <cell r="G566" t="str">
            <v>D</v>
          </cell>
          <cell r="H566" t="str">
            <v>C09</v>
          </cell>
          <cell r="I566" t="str">
            <v>9999</v>
          </cell>
          <cell r="J566">
            <v>237</v>
          </cell>
          <cell r="K566">
            <v>54</v>
          </cell>
          <cell r="L566">
            <v>228</v>
          </cell>
          <cell r="M566">
            <v>34</v>
          </cell>
          <cell r="N566">
            <v>239</v>
          </cell>
          <cell r="O566">
            <v>45</v>
          </cell>
          <cell r="P566">
            <v>255</v>
          </cell>
          <cell r="Q566">
            <v>44</v>
          </cell>
          <cell r="R566">
            <v>0</v>
          </cell>
          <cell r="S566">
            <v>0</v>
          </cell>
          <cell r="T566">
            <v>0</v>
          </cell>
          <cell r="U566">
            <v>0</v>
          </cell>
          <cell r="V566">
            <v>959</v>
          </cell>
          <cell r="W566">
            <v>177</v>
          </cell>
        </row>
        <row r="567">
          <cell r="A567">
            <v>307</v>
          </cell>
          <cell r="B567" t="str">
            <v>2007</v>
          </cell>
          <cell r="C567" t="str">
            <v>11</v>
          </cell>
          <cell r="D567" t="str">
            <v>2219</v>
          </cell>
          <cell r="E567" t="str">
            <v>AA</v>
          </cell>
          <cell r="F567" t="str">
            <v>1</v>
          </cell>
          <cell r="G567" t="str">
            <v>D</v>
          </cell>
          <cell r="H567" t="str">
            <v>C09</v>
          </cell>
          <cell r="I567" t="str">
            <v>9999</v>
          </cell>
          <cell r="J567">
            <v>411</v>
          </cell>
          <cell r="K567">
            <v>59</v>
          </cell>
          <cell r="L567">
            <v>401</v>
          </cell>
          <cell r="M567">
            <v>49</v>
          </cell>
          <cell r="N567">
            <v>0</v>
          </cell>
          <cell r="O567">
            <v>0</v>
          </cell>
          <cell r="P567">
            <v>0</v>
          </cell>
          <cell r="Q567">
            <v>0</v>
          </cell>
          <cell r="R567">
            <v>0</v>
          </cell>
          <cell r="S567">
            <v>0</v>
          </cell>
          <cell r="T567">
            <v>0</v>
          </cell>
          <cell r="U567">
            <v>0</v>
          </cell>
          <cell r="V567">
            <v>812</v>
          </cell>
          <cell r="W567">
            <v>108</v>
          </cell>
        </row>
        <row r="568">
          <cell r="A568">
            <v>337</v>
          </cell>
          <cell r="B568" t="str">
            <v>2007</v>
          </cell>
          <cell r="C568" t="str">
            <v>12</v>
          </cell>
          <cell r="D568" t="str">
            <v>2159</v>
          </cell>
          <cell r="E568" t="str">
            <v>AA</v>
          </cell>
          <cell r="F568" t="str">
            <v>1</v>
          </cell>
          <cell r="G568" t="str">
            <v>D</v>
          </cell>
          <cell r="H568" t="str">
            <v>C09</v>
          </cell>
          <cell r="I568" t="str">
            <v>9999</v>
          </cell>
          <cell r="J568">
            <v>382</v>
          </cell>
          <cell r="K568">
            <v>106</v>
          </cell>
          <cell r="L568">
            <v>373</v>
          </cell>
          <cell r="M568">
            <v>84</v>
          </cell>
          <cell r="N568">
            <v>335</v>
          </cell>
          <cell r="O568">
            <v>80</v>
          </cell>
          <cell r="P568">
            <v>302</v>
          </cell>
          <cell r="Q568">
            <v>93</v>
          </cell>
          <cell r="R568">
            <v>0</v>
          </cell>
          <cell r="S568">
            <v>0</v>
          </cell>
          <cell r="T568">
            <v>0</v>
          </cell>
          <cell r="U568">
            <v>0</v>
          </cell>
          <cell r="V568">
            <v>1392</v>
          </cell>
          <cell r="W568">
            <v>363</v>
          </cell>
        </row>
        <row r="569">
          <cell r="A569">
            <v>341</v>
          </cell>
          <cell r="B569" t="str">
            <v>2007</v>
          </cell>
          <cell r="C569" t="str">
            <v>12</v>
          </cell>
          <cell r="D569" t="str">
            <v>2159</v>
          </cell>
          <cell r="E569" t="str">
            <v>AA</v>
          </cell>
          <cell r="F569" t="str">
            <v>2</v>
          </cell>
          <cell r="G569" t="str">
            <v>D</v>
          </cell>
          <cell r="H569" t="str">
            <v>C09</v>
          </cell>
          <cell r="I569" t="str">
            <v>9999</v>
          </cell>
          <cell r="J569">
            <v>0</v>
          </cell>
          <cell r="K569">
            <v>0</v>
          </cell>
          <cell r="L569">
            <v>6</v>
          </cell>
          <cell r="M569">
            <v>0</v>
          </cell>
          <cell r="N569">
            <v>15</v>
          </cell>
          <cell r="O569">
            <v>0</v>
          </cell>
          <cell r="P569">
            <v>172</v>
          </cell>
          <cell r="Q569">
            <v>16</v>
          </cell>
          <cell r="R569">
            <v>0</v>
          </cell>
          <cell r="S569">
            <v>0</v>
          </cell>
          <cell r="T569">
            <v>0</v>
          </cell>
          <cell r="U569">
            <v>0</v>
          </cell>
          <cell r="V569">
            <v>193</v>
          </cell>
          <cell r="W569">
            <v>16</v>
          </cell>
        </row>
        <row r="570">
          <cell r="A570">
            <v>417</v>
          </cell>
          <cell r="B570" t="str">
            <v>2007</v>
          </cell>
          <cell r="C570" t="str">
            <v>13</v>
          </cell>
          <cell r="D570" t="str">
            <v>0220</v>
          </cell>
          <cell r="E570" t="str">
            <v>AA</v>
          </cell>
          <cell r="F570" t="str">
            <v>1</v>
          </cell>
          <cell r="G570" t="str">
            <v>D</v>
          </cell>
          <cell r="H570" t="str">
            <v>C09</v>
          </cell>
          <cell r="I570" t="str">
            <v>9999</v>
          </cell>
          <cell r="J570">
            <v>235</v>
          </cell>
          <cell r="K570">
            <v>46</v>
          </cell>
          <cell r="L570">
            <v>272</v>
          </cell>
          <cell r="M570">
            <v>41</v>
          </cell>
          <cell r="N570">
            <v>250</v>
          </cell>
          <cell r="O570">
            <v>38</v>
          </cell>
          <cell r="P570">
            <v>310</v>
          </cell>
          <cell r="Q570">
            <v>52</v>
          </cell>
          <cell r="R570">
            <v>0</v>
          </cell>
          <cell r="S570">
            <v>0</v>
          </cell>
          <cell r="T570">
            <v>0</v>
          </cell>
          <cell r="U570">
            <v>0</v>
          </cell>
          <cell r="V570">
            <v>1067</v>
          </cell>
          <cell r="W570">
            <v>177</v>
          </cell>
        </row>
        <row r="571">
          <cell r="A571">
            <v>421</v>
          </cell>
          <cell r="B571" t="str">
            <v>2007</v>
          </cell>
          <cell r="C571" t="str">
            <v>13</v>
          </cell>
          <cell r="D571" t="str">
            <v>1148</v>
          </cell>
          <cell r="E571" t="str">
            <v>AA</v>
          </cell>
          <cell r="F571" t="str">
            <v>1</v>
          </cell>
          <cell r="G571" t="str">
            <v>D</v>
          </cell>
          <cell r="H571" t="str">
            <v>C09</v>
          </cell>
          <cell r="I571" t="str">
            <v>9999</v>
          </cell>
          <cell r="J571">
            <v>0</v>
          </cell>
          <cell r="K571">
            <v>0</v>
          </cell>
          <cell r="L571">
            <v>10</v>
          </cell>
          <cell r="M571">
            <v>2</v>
          </cell>
          <cell r="N571">
            <v>3</v>
          </cell>
          <cell r="O571">
            <v>0</v>
          </cell>
          <cell r="P571">
            <v>143</v>
          </cell>
          <cell r="Q571">
            <v>39</v>
          </cell>
          <cell r="R571">
            <v>0</v>
          </cell>
          <cell r="S571">
            <v>0</v>
          </cell>
          <cell r="T571">
            <v>0</v>
          </cell>
          <cell r="U571">
            <v>0</v>
          </cell>
          <cell r="V571">
            <v>156</v>
          </cell>
          <cell r="W571">
            <v>41</v>
          </cell>
        </row>
        <row r="572">
          <cell r="A572">
            <v>426</v>
          </cell>
          <cell r="B572" t="str">
            <v>2007</v>
          </cell>
          <cell r="C572" t="str">
            <v>13</v>
          </cell>
          <cell r="D572" t="str">
            <v>1148</v>
          </cell>
          <cell r="E572" t="str">
            <v>AA</v>
          </cell>
          <cell r="F572" t="str">
            <v>3</v>
          </cell>
          <cell r="G572" t="str">
            <v>D</v>
          </cell>
          <cell r="H572" t="str">
            <v>C09</v>
          </cell>
          <cell r="I572" t="str">
            <v>9999</v>
          </cell>
          <cell r="J572">
            <v>0</v>
          </cell>
          <cell r="K572">
            <v>0</v>
          </cell>
          <cell r="L572">
            <v>4</v>
          </cell>
          <cell r="M572">
            <v>0</v>
          </cell>
          <cell r="N572">
            <v>2</v>
          </cell>
          <cell r="O572">
            <v>0</v>
          </cell>
          <cell r="P572">
            <v>1</v>
          </cell>
          <cell r="Q572">
            <v>0</v>
          </cell>
          <cell r="R572">
            <v>17</v>
          </cell>
          <cell r="S572">
            <v>10</v>
          </cell>
          <cell r="T572">
            <v>0</v>
          </cell>
          <cell r="U572">
            <v>0</v>
          </cell>
          <cell r="V572">
            <v>24</v>
          </cell>
          <cell r="W572">
            <v>10</v>
          </cell>
        </row>
        <row r="573">
          <cell r="A573">
            <v>457</v>
          </cell>
          <cell r="B573" t="str">
            <v>2007</v>
          </cell>
          <cell r="C573" t="str">
            <v>13</v>
          </cell>
          <cell r="D573" t="str">
            <v>2223</v>
          </cell>
          <cell r="E573" t="str">
            <v>AA</v>
          </cell>
          <cell r="F573" t="str">
            <v>1</v>
          </cell>
          <cell r="G573" t="str">
            <v>D</v>
          </cell>
          <cell r="H573" t="str">
            <v>C09</v>
          </cell>
          <cell r="I573" t="str">
            <v>9999</v>
          </cell>
          <cell r="J573">
            <v>841</v>
          </cell>
          <cell r="K573">
            <v>268</v>
          </cell>
          <cell r="L573">
            <v>831</v>
          </cell>
          <cell r="M573">
            <v>290</v>
          </cell>
          <cell r="N573">
            <v>754</v>
          </cell>
          <cell r="O573">
            <v>313</v>
          </cell>
          <cell r="P573">
            <v>932</v>
          </cell>
          <cell r="Q573">
            <v>341</v>
          </cell>
          <cell r="V573">
            <v>3358</v>
          </cell>
          <cell r="W573">
            <v>1212</v>
          </cell>
        </row>
        <row r="574">
          <cell r="A574">
            <v>472</v>
          </cell>
          <cell r="B574" t="str">
            <v>2007</v>
          </cell>
          <cell r="C574" t="str">
            <v>13</v>
          </cell>
          <cell r="D574" t="str">
            <v>2249</v>
          </cell>
          <cell r="E574" t="str">
            <v>AA</v>
          </cell>
          <cell r="F574" t="str">
            <v>1</v>
          </cell>
          <cell r="G574" t="str">
            <v>D</v>
          </cell>
          <cell r="H574" t="str">
            <v>C09</v>
          </cell>
          <cell r="I574" t="str">
            <v>9999</v>
          </cell>
          <cell r="J574">
            <v>1025</v>
          </cell>
          <cell r="K574">
            <v>283</v>
          </cell>
          <cell r="L574">
            <v>669</v>
          </cell>
          <cell r="M574">
            <v>230</v>
          </cell>
          <cell r="N574">
            <v>730</v>
          </cell>
          <cell r="O574">
            <v>240</v>
          </cell>
          <cell r="P574">
            <v>713</v>
          </cell>
          <cell r="Q574">
            <v>206</v>
          </cell>
          <cell r="R574">
            <v>0</v>
          </cell>
          <cell r="S574">
            <v>0</v>
          </cell>
          <cell r="T574">
            <v>0</v>
          </cell>
          <cell r="U574">
            <v>0</v>
          </cell>
          <cell r="V574">
            <v>3137</v>
          </cell>
          <cell r="W574">
            <v>959</v>
          </cell>
        </row>
        <row r="575">
          <cell r="A575">
            <v>480</v>
          </cell>
          <cell r="B575" t="str">
            <v>2007</v>
          </cell>
          <cell r="C575" t="str">
            <v>13</v>
          </cell>
          <cell r="D575" t="str">
            <v>2296</v>
          </cell>
          <cell r="E575" t="str">
            <v>AA</v>
          </cell>
          <cell r="F575" t="str">
            <v>1</v>
          </cell>
          <cell r="G575" t="str">
            <v>D</v>
          </cell>
          <cell r="H575" t="str">
            <v>C09</v>
          </cell>
          <cell r="I575" t="str">
            <v>9999</v>
          </cell>
          <cell r="J575">
            <v>255</v>
          </cell>
          <cell r="K575">
            <v>64</v>
          </cell>
          <cell r="L575">
            <v>246</v>
          </cell>
          <cell r="M575">
            <v>71</v>
          </cell>
          <cell r="N575">
            <v>209</v>
          </cell>
          <cell r="O575">
            <v>66</v>
          </cell>
          <cell r="P575">
            <v>281</v>
          </cell>
          <cell r="Q575">
            <v>76</v>
          </cell>
          <cell r="R575">
            <v>0</v>
          </cell>
          <cell r="S575">
            <v>0</v>
          </cell>
          <cell r="T575">
            <v>0</v>
          </cell>
          <cell r="U575">
            <v>0</v>
          </cell>
          <cell r="V575">
            <v>991</v>
          </cell>
          <cell r="W575">
            <v>277</v>
          </cell>
        </row>
        <row r="576">
          <cell r="A576">
            <v>485</v>
          </cell>
          <cell r="B576" t="str">
            <v>2007</v>
          </cell>
          <cell r="C576" t="str">
            <v>13</v>
          </cell>
          <cell r="D576" t="str">
            <v>2297</v>
          </cell>
          <cell r="E576" t="str">
            <v>AA</v>
          </cell>
          <cell r="F576" t="str">
            <v>1</v>
          </cell>
          <cell r="G576" t="str">
            <v>D</v>
          </cell>
          <cell r="H576" t="str">
            <v>C09</v>
          </cell>
          <cell r="I576" t="str">
            <v>9999</v>
          </cell>
          <cell r="J576">
            <v>1</v>
          </cell>
          <cell r="K576">
            <v>0</v>
          </cell>
          <cell r="L576">
            <v>164</v>
          </cell>
          <cell r="M576">
            <v>68</v>
          </cell>
          <cell r="N576">
            <v>231</v>
          </cell>
          <cell r="O576">
            <v>50</v>
          </cell>
          <cell r="P576">
            <v>261</v>
          </cell>
          <cell r="Q576">
            <v>62</v>
          </cell>
          <cell r="R576">
            <v>0</v>
          </cell>
          <cell r="S576">
            <v>0</v>
          </cell>
          <cell r="T576">
            <v>0</v>
          </cell>
          <cell r="U576">
            <v>0</v>
          </cell>
          <cell r="V576">
            <v>657</v>
          </cell>
          <cell r="W576">
            <v>180</v>
          </cell>
        </row>
        <row r="577">
          <cell r="A577">
            <v>496</v>
          </cell>
          <cell r="B577" t="str">
            <v>2007</v>
          </cell>
          <cell r="C577" t="str">
            <v>13</v>
          </cell>
          <cell r="D577" t="str">
            <v>2301</v>
          </cell>
          <cell r="E577" t="str">
            <v>AA</v>
          </cell>
          <cell r="F577" t="str">
            <v>1</v>
          </cell>
          <cell r="G577" t="str">
            <v>D</v>
          </cell>
          <cell r="H577" t="str">
            <v>C09</v>
          </cell>
          <cell r="I577" t="str">
            <v>9999</v>
          </cell>
          <cell r="J577">
            <v>286</v>
          </cell>
          <cell r="K577">
            <v>181</v>
          </cell>
          <cell r="L577">
            <v>327</v>
          </cell>
          <cell r="M577">
            <v>191</v>
          </cell>
          <cell r="N577">
            <v>325</v>
          </cell>
          <cell r="O577">
            <v>201</v>
          </cell>
          <cell r="P577">
            <v>337</v>
          </cell>
          <cell r="Q577">
            <v>186</v>
          </cell>
          <cell r="R577">
            <v>0</v>
          </cell>
          <cell r="S577">
            <v>0</v>
          </cell>
          <cell r="T577">
            <v>0</v>
          </cell>
          <cell r="U577">
            <v>0</v>
          </cell>
          <cell r="V577">
            <v>1275</v>
          </cell>
          <cell r="W577">
            <v>759</v>
          </cell>
        </row>
        <row r="578">
          <cell r="A578">
            <v>510</v>
          </cell>
          <cell r="B578" t="str">
            <v>2007</v>
          </cell>
          <cell r="C578" t="str">
            <v>13</v>
          </cell>
          <cell r="D578" t="str">
            <v>2304</v>
          </cell>
          <cell r="E578" t="str">
            <v>AA</v>
          </cell>
          <cell r="F578" t="str">
            <v>1</v>
          </cell>
          <cell r="G578" t="str">
            <v>D</v>
          </cell>
          <cell r="H578" t="str">
            <v>C09</v>
          </cell>
          <cell r="I578" t="str">
            <v>9999</v>
          </cell>
          <cell r="J578">
            <v>1495</v>
          </cell>
          <cell r="K578">
            <v>264</v>
          </cell>
          <cell r="L578">
            <v>1347</v>
          </cell>
          <cell r="M578">
            <v>263</v>
          </cell>
          <cell r="N578">
            <v>1246</v>
          </cell>
          <cell r="O578">
            <v>193</v>
          </cell>
          <cell r="P578">
            <v>1242</v>
          </cell>
          <cell r="Q578">
            <v>122</v>
          </cell>
          <cell r="R578">
            <v>0</v>
          </cell>
          <cell r="S578">
            <v>0</v>
          </cell>
          <cell r="T578">
            <v>0</v>
          </cell>
          <cell r="U578">
            <v>0</v>
          </cell>
          <cell r="V578">
            <v>5330</v>
          </cell>
          <cell r="W578">
            <v>842</v>
          </cell>
        </row>
        <row r="579">
          <cell r="A579">
            <v>513</v>
          </cell>
          <cell r="B579" t="str">
            <v>2007</v>
          </cell>
          <cell r="C579" t="str">
            <v>13</v>
          </cell>
          <cell r="D579" t="str">
            <v>2305</v>
          </cell>
          <cell r="E579" t="str">
            <v>AA</v>
          </cell>
          <cell r="F579" t="str">
            <v>1</v>
          </cell>
          <cell r="G579" t="str">
            <v>D</v>
          </cell>
          <cell r="H579" t="str">
            <v>C09</v>
          </cell>
          <cell r="I579" t="str">
            <v>9999</v>
          </cell>
          <cell r="J579">
            <v>416</v>
          </cell>
          <cell r="K579">
            <v>79</v>
          </cell>
          <cell r="L579">
            <v>390</v>
          </cell>
          <cell r="M579">
            <v>81</v>
          </cell>
          <cell r="N579">
            <v>386</v>
          </cell>
          <cell r="O579">
            <v>77</v>
          </cell>
          <cell r="P579">
            <v>541</v>
          </cell>
          <cell r="Q579">
            <v>76</v>
          </cell>
          <cell r="R579">
            <v>0</v>
          </cell>
          <cell r="S579">
            <v>0</v>
          </cell>
          <cell r="T579">
            <v>0</v>
          </cell>
          <cell r="U579">
            <v>0</v>
          </cell>
          <cell r="V579">
            <v>1733</v>
          </cell>
          <cell r="W579">
            <v>313</v>
          </cell>
        </row>
        <row r="580">
          <cell r="A580">
            <v>517</v>
          </cell>
          <cell r="B580" t="str">
            <v>2007</v>
          </cell>
          <cell r="C580" t="str">
            <v>13</v>
          </cell>
          <cell r="D580" t="str">
            <v>2305</v>
          </cell>
          <cell r="E580" t="str">
            <v>AA</v>
          </cell>
          <cell r="F580" t="str">
            <v>2</v>
          </cell>
          <cell r="G580" t="str">
            <v>D</v>
          </cell>
          <cell r="H580" t="str">
            <v>C09</v>
          </cell>
          <cell r="I580" t="str">
            <v>9999</v>
          </cell>
          <cell r="J580">
            <v>0</v>
          </cell>
          <cell r="K580">
            <v>0</v>
          </cell>
          <cell r="L580">
            <v>0</v>
          </cell>
          <cell r="M580">
            <v>0</v>
          </cell>
          <cell r="N580">
            <v>0</v>
          </cell>
          <cell r="O580">
            <v>0</v>
          </cell>
          <cell r="P580">
            <v>1</v>
          </cell>
          <cell r="Q580">
            <v>0</v>
          </cell>
          <cell r="R580">
            <v>0</v>
          </cell>
          <cell r="S580">
            <v>0</v>
          </cell>
          <cell r="T580">
            <v>0</v>
          </cell>
          <cell r="U580">
            <v>0</v>
          </cell>
          <cell r="V580">
            <v>1</v>
          </cell>
          <cell r="W580">
            <v>0</v>
          </cell>
        </row>
        <row r="581">
          <cell r="A581">
            <v>535</v>
          </cell>
          <cell r="B581" t="str">
            <v>2007</v>
          </cell>
          <cell r="C581" t="str">
            <v>13</v>
          </cell>
          <cell r="D581" t="str">
            <v>2313</v>
          </cell>
          <cell r="E581" t="str">
            <v>AA</v>
          </cell>
          <cell r="F581" t="str">
            <v>1</v>
          </cell>
          <cell r="G581" t="str">
            <v>D</v>
          </cell>
          <cell r="H581" t="str">
            <v>C09</v>
          </cell>
          <cell r="I581" t="str">
            <v>9999</v>
          </cell>
          <cell r="J581">
            <v>471</v>
          </cell>
          <cell r="K581">
            <v>59</v>
          </cell>
          <cell r="L581">
            <v>491</v>
          </cell>
          <cell r="M581">
            <v>39</v>
          </cell>
          <cell r="N581">
            <v>358</v>
          </cell>
          <cell r="O581">
            <v>44</v>
          </cell>
          <cell r="P581">
            <v>240</v>
          </cell>
          <cell r="Q581">
            <v>24</v>
          </cell>
          <cell r="R581">
            <v>0</v>
          </cell>
          <cell r="S581">
            <v>0</v>
          </cell>
          <cell r="T581">
            <v>0</v>
          </cell>
          <cell r="U581">
            <v>0</v>
          </cell>
          <cell r="V581">
            <v>1560</v>
          </cell>
          <cell r="W581">
            <v>166</v>
          </cell>
        </row>
        <row r="582">
          <cell r="A582">
            <v>540</v>
          </cell>
          <cell r="B582" t="str">
            <v>2007</v>
          </cell>
          <cell r="C582" t="str">
            <v>13</v>
          </cell>
          <cell r="D582" t="str">
            <v>2314</v>
          </cell>
          <cell r="E582" t="str">
            <v>AA</v>
          </cell>
          <cell r="F582" t="str">
            <v>1</v>
          </cell>
          <cell r="G582" t="str">
            <v>D</v>
          </cell>
          <cell r="H582" t="str">
            <v>C09</v>
          </cell>
          <cell r="I582" t="str">
            <v>9999</v>
          </cell>
          <cell r="J582">
            <v>0</v>
          </cell>
          <cell r="K582">
            <v>0</v>
          </cell>
          <cell r="L582">
            <v>0</v>
          </cell>
          <cell r="M582">
            <v>0</v>
          </cell>
          <cell r="N582">
            <v>0</v>
          </cell>
          <cell r="O582">
            <v>0</v>
          </cell>
          <cell r="P582">
            <v>84</v>
          </cell>
          <cell r="Q582">
            <v>5</v>
          </cell>
          <cell r="R582">
            <v>0</v>
          </cell>
          <cell r="S582">
            <v>0</v>
          </cell>
          <cell r="T582">
            <v>0</v>
          </cell>
          <cell r="U582">
            <v>0</v>
          </cell>
          <cell r="V582">
            <v>84</v>
          </cell>
          <cell r="W582">
            <v>5</v>
          </cell>
        </row>
        <row r="583">
          <cell r="A583">
            <v>551</v>
          </cell>
          <cell r="B583" t="str">
            <v>2007</v>
          </cell>
          <cell r="C583" t="str">
            <v>13</v>
          </cell>
          <cell r="D583" t="str">
            <v>2316</v>
          </cell>
          <cell r="E583" t="str">
            <v>AA</v>
          </cell>
          <cell r="F583" t="str">
            <v>1</v>
          </cell>
          <cell r="G583" t="str">
            <v>D</v>
          </cell>
          <cell r="H583" t="str">
            <v>C09</v>
          </cell>
          <cell r="I583" t="str">
            <v>9999</v>
          </cell>
          <cell r="J583">
            <v>166</v>
          </cell>
          <cell r="K583">
            <v>112</v>
          </cell>
          <cell r="L583">
            <v>171</v>
          </cell>
          <cell r="M583">
            <v>105</v>
          </cell>
          <cell r="N583">
            <v>203</v>
          </cell>
          <cell r="O583">
            <v>135</v>
          </cell>
          <cell r="P583">
            <v>255</v>
          </cell>
          <cell r="Q583">
            <v>143</v>
          </cell>
          <cell r="R583">
            <v>0</v>
          </cell>
          <cell r="S583">
            <v>0</v>
          </cell>
          <cell r="T583">
            <v>0</v>
          </cell>
          <cell r="U583">
            <v>0</v>
          </cell>
          <cell r="V583">
            <v>795</v>
          </cell>
          <cell r="W583">
            <v>495</v>
          </cell>
        </row>
        <row r="584">
          <cell r="A584">
            <v>574</v>
          </cell>
          <cell r="B584" t="str">
            <v>2007</v>
          </cell>
          <cell r="C584" t="str">
            <v>14</v>
          </cell>
          <cell r="D584" t="str">
            <v>2190</v>
          </cell>
          <cell r="E584" t="str">
            <v>AA</v>
          </cell>
          <cell r="F584" t="str">
            <v>1</v>
          </cell>
          <cell r="G584" t="str">
            <v>D</v>
          </cell>
          <cell r="H584" t="str">
            <v>C09</v>
          </cell>
          <cell r="I584" t="str">
            <v>9999</v>
          </cell>
          <cell r="J584">
            <v>453</v>
          </cell>
          <cell r="K584">
            <v>176</v>
          </cell>
          <cell r="L584">
            <v>455</v>
          </cell>
          <cell r="M584">
            <v>196</v>
          </cell>
          <cell r="N584">
            <v>0</v>
          </cell>
          <cell r="O584">
            <v>0</v>
          </cell>
          <cell r="P584">
            <v>0</v>
          </cell>
          <cell r="Q584">
            <v>0</v>
          </cell>
          <cell r="R584">
            <v>0</v>
          </cell>
          <cell r="S584">
            <v>0</v>
          </cell>
          <cell r="T584">
            <v>0</v>
          </cell>
          <cell r="U584">
            <v>0</v>
          </cell>
          <cell r="V584">
            <v>908</v>
          </cell>
          <cell r="W584">
            <v>372</v>
          </cell>
        </row>
        <row r="585">
          <cell r="A585">
            <v>637</v>
          </cell>
          <cell r="B585" t="str">
            <v>2007</v>
          </cell>
          <cell r="C585" t="str">
            <v>15</v>
          </cell>
          <cell r="D585" t="str">
            <v>2377</v>
          </cell>
          <cell r="E585" t="str">
            <v>AA</v>
          </cell>
          <cell r="F585" t="str">
            <v>1</v>
          </cell>
          <cell r="G585" t="str">
            <v>D</v>
          </cell>
          <cell r="H585" t="str">
            <v>C09</v>
          </cell>
          <cell r="I585" t="str">
            <v>9999</v>
          </cell>
          <cell r="J585">
            <v>82</v>
          </cell>
          <cell r="K585">
            <v>33</v>
          </cell>
          <cell r="L585">
            <v>120</v>
          </cell>
          <cell r="M585">
            <v>35</v>
          </cell>
          <cell r="N585">
            <v>84</v>
          </cell>
          <cell r="O585">
            <v>12</v>
          </cell>
          <cell r="P585">
            <v>78</v>
          </cell>
          <cell r="Q585">
            <v>12</v>
          </cell>
          <cell r="V585">
            <v>364</v>
          </cell>
          <cell r="W585">
            <v>92</v>
          </cell>
        </row>
        <row r="586">
          <cell r="A586">
            <v>640</v>
          </cell>
          <cell r="B586" t="str">
            <v>2007</v>
          </cell>
          <cell r="C586" t="str">
            <v>16</v>
          </cell>
          <cell r="D586" t="str">
            <v>0536</v>
          </cell>
          <cell r="E586" t="str">
            <v>AA</v>
          </cell>
          <cell r="F586" t="str">
            <v>1</v>
          </cell>
          <cell r="G586" t="str">
            <v>D</v>
          </cell>
          <cell r="H586" t="str">
            <v>C09</v>
          </cell>
          <cell r="I586" t="str">
            <v>9999</v>
          </cell>
          <cell r="J586">
            <v>225</v>
          </cell>
          <cell r="K586">
            <v>147</v>
          </cell>
          <cell r="L586">
            <v>216</v>
          </cell>
          <cell r="M586">
            <v>157</v>
          </cell>
          <cell r="N586">
            <v>233</v>
          </cell>
          <cell r="O586">
            <v>136</v>
          </cell>
          <cell r="P586">
            <v>272</v>
          </cell>
          <cell r="Q586">
            <v>166</v>
          </cell>
          <cell r="R586">
            <v>0</v>
          </cell>
          <cell r="S586">
            <v>0</v>
          </cell>
          <cell r="T586">
            <v>0</v>
          </cell>
          <cell r="U586">
            <v>0</v>
          </cell>
          <cell r="V586">
            <v>946</v>
          </cell>
          <cell r="W586">
            <v>606</v>
          </cell>
        </row>
        <row r="587">
          <cell r="A587">
            <v>649</v>
          </cell>
          <cell r="B587" t="str">
            <v>2007</v>
          </cell>
          <cell r="C587" t="str">
            <v>16</v>
          </cell>
          <cell r="D587" t="str">
            <v>0536</v>
          </cell>
          <cell r="E587" t="str">
            <v>AA</v>
          </cell>
          <cell r="F587" t="str">
            <v>2</v>
          </cell>
          <cell r="G587" t="str">
            <v>D</v>
          </cell>
          <cell r="H587" t="str">
            <v>C09</v>
          </cell>
          <cell r="I587" t="str">
            <v>9999</v>
          </cell>
          <cell r="J587">
            <v>43</v>
          </cell>
          <cell r="K587">
            <v>27</v>
          </cell>
          <cell r="L587">
            <v>34</v>
          </cell>
          <cell r="M587">
            <v>40</v>
          </cell>
          <cell r="N587">
            <v>50</v>
          </cell>
          <cell r="O587">
            <v>22</v>
          </cell>
          <cell r="P587">
            <v>58</v>
          </cell>
          <cell r="Q587">
            <v>26</v>
          </cell>
          <cell r="R587">
            <v>0</v>
          </cell>
          <cell r="S587">
            <v>0</v>
          </cell>
          <cell r="T587">
            <v>0</v>
          </cell>
          <cell r="U587">
            <v>0</v>
          </cell>
          <cell r="V587">
            <v>185</v>
          </cell>
          <cell r="W587">
            <v>115</v>
          </cell>
        </row>
        <row r="588">
          <cell r="A588">
            <v>659</v>
          </cell>
          <cell r="B588" t="str">
            <v>2007</v>
          </cell>
          <cell r="C588" t="str">
            <v>17</v>
          </cell>
          <cell r="D588" t="str">
            <v>0236</v>
          </cell>
          <cell r="E588" t="str">
            <v>AA</v>
          </cell>
          <cell r="F588" t="str">
            <v>1</v>
          </cell>
          <cell r="G588" t="str">
            <v>D</v>
          </cell>
          <cell r="H588" t="str">
            <v>C09</v>
          </cell>
          <cell r="I588" t="str">
            <v>9999</v>
          </cell>
          <cell r="J588">
            <v>129</v>
          </cell>
          <cell r="K588">
            <v>76</v>
          </cell>
          <cell r="L588">
            <v>139</v>
          </cell>
          <cell r="M588">
            <v>71</v>
          </cell>
          <cell r="N588">
            <v>157</v>
          </cell>
          <cell r="O588">
            <v>72</v>
          </cell>
          <cell r="P588">
            <v>188</v>
          </cell>
          <cell r="Q588">
            <v>62</v>
          </cell>
          <cell r="R588">
            <v>0</v>
          </cell>
          <cell r="S588">
            <v>0</v>
          </cell>
          <cell r="T588">
            <v>0</v>
          </cell>
          <cell r="U588">
            <v>0</v>
          </cell>
          <cell r="V588">
            <v>613</v>
          </cell>
          <cell r="W588">
            <v>281</v>
          </cell>
        </row>
        <row r="589">
          <cell r="A589">
            <v>670</v>
          </cell>
          <cell r="B589" t="str">
            <v>2007</v>
          </cell>
          <cell r="C589" t="str">
            <v>17</v>
          </cell>
          <cell r="D589" t="str">
            <v>2386</v>
          </cell>
          <cell r="E589" t="str">
            <v>AA</v>
          </cell>
          <cell r="F589" t="str">
            <v>1</v>
          </cell>
          <cell r="G589" t="str">
            <v>D</v>
          </cell>
          <cell r="H589" t="str">
            <v>C09</v>
          </cell>
          <cell r="I589" t="str">
            <v>9999</v>
          </cell>
          <cell r="J589">
            <v>289</v>
          </cell>
          <cell r="K589">
            <v>62</v>
          </cell>
          <cell r="L589">
            <v>314</v>
          </cell>
          <cell r="M589">
            <v>72</v>
          </cell>
          <cell r="N589">
            <v>350</v>
          </cell>
          <cell r="O589">
            <v>68</v>
          </cell>
          <cell r="P589">
            <v>340</v>
          </cell>
          <cell r="Q589">
            <v>52</v>
          </cell>
          <cell r="R589">
            <v>0</v>
          </cell>
          <cell r="S589">
            <v>0</v>
          </cell>
          <cell r="T589">
            <v>0</v>
          </cell>
          <cell r="U589">
            <v>0</v>
          </cell>
          <cell r="V589">
            <v>1293</v>
          </cell>
          <cell r="W589">
            <v>254</v>
          </cell>
        </row>
        <row r="590">
          <cell r="A590">
            <v>672</v>
          </cell>
          <cell r="B590" t="str">
            <v>2007</v>
          </cell>
          <cell r="C590" t="str">
            <v>17</v>
          </cell>
          <cell r="D590" t="str">
            <v>2386</v>
          </cell>
          <cell r="E590" t="str">
            <v>AA</v>
          </cell>
          <cell r="F590" t="str">
            <v>2</v>
          </cell>
          <cell r="G590" t="str">
            <v>D</v>
          </cell>
          <cell r="H590" t="str">
            <v>C09</v>
          </cell>
          <cell r="I590" t="str">
            <v>9999</v>
          </cell>
          <cell r="J590">
            <v>13</v>
          </cell>
          <cell r="K590">
            <v>1</v>
          </cell>
          <cell r="L590">
            <v>13</v>
          </cell>
          <cell r="M590">
            <v>3</v>
          </cell>
          <cell r="N590">
            <v>13</v>
          </cell>
          <cell r="O590">
            <v>2</v>
          </cell>
          <cell r="P590">
            <v>15</v>
          </cell>
          <cell r="Q590">
            <v>6</v>
          </cell>
          <cell r="R590">
            <v>0</v>
          </cell>
          <cell r="S590">
            <v>0</v>
          </cell>
          <cell r="T590">
            <v>0</v>
          </cell>
          <cell r="U590">
            <v>0</v>
          </cell>
          <cell r="V590">
            <v>54</v>
          </cell>
          <cell r="W590">
            <v>12</v>
          </cell>
        </row>
        <row r="591">
          <cell r="A591">
            <v>691</v>
          </cell>
          <cell r="B591" t="str">
            <v>2007</v>
          </cell>
          <cell r="C591" t="str">
            <v>18</v>
          </cell>
          <cell r="D591" t="str">
            <v>1166</v>
          </cell>
          <cell r="E591" t="str">
            <v>AA</v>
          </cell>
          <cell r="F591" t="str">
            <v>1</v>
          </cell>
          <cell r="G591" t="str">
            <v>D</v>
          </cell>
          <cell r="H591" t="str">
            <v>C09</v>
          </cell>
          <cell r="I591" t="str">
            <v>9999</v>
          </cell>
          <cell r="J591">
            <v>101</v>
          </cell>
          <cell r="K591">
            <v>125</v>
          </cell>
          <cell r="L591">
            <v>115</v>
          </cell>
          <cell r="M591">
            <v>109</v>
          </cell>
          <cell r="N591">
            <v>121</v>
          </cell>
          <cell r="O591">
            <v>95</v>
          </cell>
          <cell r="P591">
            <v>131</v>
          </cell>
          <cell r="Q591">
            <v>95</v>
          </cell>
          <cell r="R591">
            <v>0</v>
          </cell>
          <cell r="S591">
            <v>0</v>
          </cell>
          <cell r="T591">
            <v>0</v>
          </cell>
          <cell r="U591">
            <v>0</v>
          </cell>
          <cell r="V591">
            <v>468</v>
          </cell>
          <cell r="W591">
            <v>424</v>
          </cell>
        </row>
        <row r="592">
          <cell r="A592">
            <v>721</v>
          </cell>
          <cell r="B592" t="str">
            <v>2007</v>
          </cell>
          <cell r="C592" t="str">
            <v>20</v>
          </cell>
          <cell r="D592" t="str">
            <v>0248</v>
          </cell>
          <cell r="E592" t="str">
            <v>AA</v>
          </cell>
          <cell r="F592" t="str">
            <v>1</v>
          </cell>
          <cell r="G592" t="str">
            <v>D</v>
          </cell>
          <cell r="H592" t="str">
            <v>C09</v>
          </cell>
          <cell r="I592" t="str">
            <v>9999</v>
          </cell>
          <cell r="J592">
            <v>135</v>
          </cell>
          <cell r="K592">
            <v>78</v>
          </cell>
          <cell r="L592">
            <v>129</v>
          </cell>
          <cell r="M592">
            <v>72</v>
          </cell>
          <cell r="N592">
            <v>216</v>
          </cell>
          <cell r="O592">
            <v>88</v>
          </cell>
          <cell r="P592">
            <v>177</v>
          </cell>
          <cell r="Q592">
            <v>94</v>
          </cell>
          <cell r="R592">
            <v>0</v>
          </cell>
          <cell r="S592">
            <v>0</v>
          </cell>
          <cell r="T592">
            <v>0</v>
          </cell>
          <cell r="U592">
            <v>0</v>
          </cell>
          <cell r="V592">
            <v>657</v>
          </cell>
          <cell r="W592">
            <v>332</v>
          </cell>
        </row>
        <row r="593">
          <cell r="A593">
            <v>756</v>
          </cell>
          <cell r="B593" t="str">
            <v>2007</v>
          </cell>
          <cell r="C593" t="str">
            <v>21</v>
          </cell>
          <cell r="D593" t="str">
            <v>2432</v>
          </cell>
          <cell r="E593" t="str">
            <v>AA</v>
          </cell>
          <cell r="F593" t="str">
            <v>1</v>
          </cell>
          <cell r="G593" t="str">
            <v>D</v>
          </cell>
          <cell r="H593" t="str">
            <v>C09</v>
          </cell>
          <cell r="I593" t="str">
            <v>9999</v>
          </cell>
          <cell r="J593">
            <v>91</v>
          </cell>
          <cell r="K593">
            <v>10</v>
          </cell>
          <cell r="L593">
            <v>102</v>
          </cell>
          <cell r="M593">
            <v>10</v>
          </cell>
          <cell r="N593">
            <v>130</v>
          </cell>
          <cell r="O593">
            <v>18</v>
          </cell>
          <cell r="P593">
            <v>204</v>
          </cell>
          <cell r="Q593">
            <v>16</v>
          </cell>
          <cell r="R593">
            <v>0</v>
          </cell>
          <cell r="S593">
            <v>0</v>
          </cell>
          <cell r="T593">
            <v>0</v>
          </cell>
          <cell r="U593">
            <v>0</v>
          </cell>
          <cell r="V593">
            <v>527</v>
          </cell>
          <cell r="W593">
            <v>54</v>
          </cell>
        </row>
        <row r="594">
          <cell r="A594">
            <v>833</v>
          </cell>
          <cell r="B594" t="str">
            <v>2007</v>
          </cell>
          <cell r="C594" t="str">
            <v>23</v>
          </cell>
          <cell r="D594" t="str">
            <v>2475</v>
          </cell>
          <cell r="E594" t="str">
            <v>AA</v>
          </cell>
          <cell r="F594" t="str">
            <v>1</v>
          </cell>
          <cell r="G594" t="str">
            <v>D</v>
          </cell>
          <cell r="H594" t="str">
            <v>C09</v>
          </cell>
          <cell r="I594" t="str">
            <v>9999</v>
          </cell>
          <cell r="J594">
            <v>142</v>
          </cell>
          <cell r="K594">
            <v>13</v>
          </cell>
          <cell r="L594">
            <v>184</v>
          </cell>
          <cell r="M594">
            <v>25</v>
          </cell>
          <cell r="N594">
            <v>208</v>
          </cell>
          <cell r="O594">
            <v>28</v>
          </cell>
          <cell r="P594">
            <v>194</v>
          </cell>
          <cell r="Q594">
            <v>21</v>
          </cell>
          <cell r="R594">
            <v>0</v>
          </cell>
          <cell r="S594">
            <v>0</v>
          </cell>
          <cell r="T594">
            <v>0</v>
          </cell>
          <cell r="U594">
            <v>0</v>
          </cell>
          <cell r="V594">
            <v>728</v>
          </cell>
          <cell r="W594">
            <v>87</v>
          </cell>
        </row>
        <row r="595">
          <cell r="A595">
            <v>855</v>
          </cell>
          <cell r="B595" t="str">
            <v>2007</v>
          </cell>
          <cell r="C595" t="str">
            <v>23</v>
          </cell>
          <cell r="D595" t="str">
            <v>2488</v>
          </cell>
          <cell r="E595" t="str">
            <v>AA</v>
          </cell>
          <cell r="F595" t="str">
            <v>1</v>
          </cell>
          <cell r="G595" t="str">
            <v>D</v>
          </cell>
          <cell r="H595" t="str">
            <v>C09</v>
          </cell>
          <cell r="I595" t="str">
            <v>9999</v>
          </cell>
          <cell r="J595">
            <v>370</v>
          </cell>
          <cell r="K595">
            <v>71</v>
          </cell>
          <cell r="L595">
            <v>370</v>
          </cell>
          <cell r="M595">
            <v>78</v>
          </cell>
          <cell r="N595">
            <v>317</v>
          </cell>
          <cell r="O595">
            <v>88</v>
          </cell>
          <cell r="P595">
            <v>395</v>
          </cell>
          <cell r="Q595">
            <v>86</v>
          </cell>
          <cell r="R595">
            <v>0</v>
          </cell>
          <cell r="S595">
            <v>0</v>
          </cell>
          <cell r="T595">
            <v>0</v>
          </cell>
          <cell r="U595">
            <v>0</v>
          </cell>
          <cell r="V595">
            <v>1452</v>
          </cell>
          <cell r="W595">
            <v>323</v>
          </cell>
        </row>
        <row r="596">
          <cell r="A596">
            <v>859</v>
          </cell>
          <cell r="B596" t="str">
            <v>2007</v>
          </cell>
          <cell r="C596" t="str">
            <v>23</v>
          </cell>
          <cell r="D596" t="str">
            <v>2488</v>
          </cell>
          <cell r="E596" t="str">
            <v>AA</v>
          </cell>
          <cell r="F596" t="str">
            <v>2</v>
          </cell>
          <cell r="G596" t="str">
            <v>D</v>
          </cell>
          <cell r="H596" t="str">
            <v>C09</v>
          </cell>
          <cell r="I596" t="str">
            <v>9999</v>
          </cell>
          <cell r="J596">
            <v>0</v>
          </cell>
          <cell r="K596">
            <v>0</v>
          </cell>
          <cell r="L596">
            <v>0</v>
          </cell>
          <cell r="M596">
            <v>0</v>
          </cell>
          <cell r="N596">
            <v>0</v>
          </cell>
          <cell r="O596">
            <v>0</v>
          </cell>
          <cell r="P596">
            <v>28</v>
          </cell>
          <cell r="Q596">
            <v>2</v>
          </cell>
          <cell r="R596">
            <v>0</v>
          </cell>
          <cell r="S596">
            <v>0</v>
          </cell>
          <cell r="T596">
            <v>0</v>
          </cell>
          <cell r="U596">
            <v>0</v>
          </cell>
          <cell r="V596">
            <v>28</v>
          </cell>
          <cell r="W596">
            <v>2</v>
          </cell>
        </row>
        <row r="597">
          <cell r="A597">
            <v>885</v>
          </cell>
          <cell r="B597" t="str">
            <v>2007</v>
          </cell>
          <cell r="C597" t="str">
            <v>23</v>
          </cell>
          <cell r="D597" t="str">
            <v>2496</v>
          </cell>
          <cell r="E597" t="str">
            <v>AA</v>
          </cell>
          <cell r="F597" t="str">
            <v>1</v>
          </cell>
          <cell r="G597" t="str">
            <v>D</v>
          </cell>
          <cell r="H597" t="str">
            <v>C09</v>
          </cell>
          <cell r="I597" t="str">
            <v>9999</v>
          </cell>
          <cell r="J597">
            <v>102</v>
          </cell>
          <cell r="K597">
            <v>6</v>
          </cell>
          <cell r="L597">
            <v>125</v>
          </cell>
          <cell r="M597">
            <v>8</v>
          </cell>
          <cell r="N597">
            <v>71</v>
          </cell>
          <cell r="O597">
            <v>12</v>
          </cell>
          <cell r="P597">
            <v>91</v>
          </cell>
          <cell r="Q597">
            <v>10</v>
          </cell>
          <cell r="R597">
            <v>0</v>
          </cell>
          <cell r="S597">
            <v>0</v>
          </cell>
          <cell r="T597">
            <v>0</v>
          </cell>
          <cell r="U597">
            <v>0</v>
          </cell>
          <cell r="V597">
            <v>389</v>
          </cell>
          <cell r="W597">
            <v>36</v>
          </cell>
        </row>
        <row r="598">
          <cell r="A598">
            <v>903</v>
          </cell>
          <cell r="B598" t="str">
            <v>2007</v>
          </cell>
          <cell r="C598" t="str">
            <v>24</v>
          </cell>
          <cell r="D598" t="str">
            <v>2498</v>
          </cell>
          <cell r="E598" t="str">
            <v>AA</v>
          </cell>
          <cell r="F598" t="str">
            <v>1</v>
          </cell>
          <cell r="G598" t="str">
            <v>D</v>
          </cell>
          <cell r="H598" t="str">
            <v>C09</v>
          </cell>
          <cell r="I598" t="str">
            <v>9999</v>
          </cell>
          <cell r="J598">
            <v>60</v>
          </cell>
          <cell r="K598">
            <v>18</v>
          </cell>
          <cell r="L598">
            <v>91</v>
          </cell>
          <cell r="M598">
            <v>18</v>
          </cell>
          <cell r="N598">
            <v>112</v>
          </cell>
          <cell r="O598">
            <v>17</v>
          </cell>
          <cell r="P598">
            <v>124</v>
          </cell>
          <cell r="Q598">
            <v>18</v>
          </cell>
          <cell r="R598">
            <v>0</v>
          </cell>
          <cell r="S598">
            <v>0</v>
          </cell>
          <cell r="T598">
            <v>0</v>
          </cell>
          <cell r="U598">
            <v>0</v>
          </cell>
          <cell r="V598">
            <v>387</v>
          </cell>
          <cell r="W598">
            <v>71</v>
          </cell>
        </row>
        <row r="599">
          <cell r="A599">
            <v>913</v>
          </cell>
          <cell r="B599" t="str">
            <v>2007</v>
          </cell>
          <cell r="C599" t="str">
            <v>25</v>
          </cell>
          <cell r="D599" t="str">
            <v>0276</v>
          </cell>
          <cell r="E599" t="str">
            <v>AA</v>
          </cell>
          <cell r="F599" t="str">
            <v>1</v>
          </cell>
          <cell r="G599" t="str">
            <v>D</v>
          </cell>
          <cell r="H599" t="str">
            <v>C09</v>
          </cell>
          <cell r="I599" t="str">
            <v>9999</v>
          </cell>
          <cell r="J599">
            <v>363</v>
          </cell>
          <cell r="K599">
            <v>174</v>
          </cell>
          <cell r="L599">
            <v>333</v>
          </cell>
          <cell r="M599">
            <v>190</v>
          </cell>
          <cell r="N599">
            <v>385</v>
          </cell>
          <cell r="O599">
            <v>172</v>
          </cell>
          <cell r="P599">
            <v>526</v>
          </cell>
          <cell r="Q599">
            <v>196</v>
          </cell>
          <cell r="R599">
            <v>0</v>
          </cell>
          <cell r="S599">
            <v>0</v>
          </cell>
          <cell r="T599">
            <v>0</v>
          </cell>
          <cell r="U599">
            <v>0</v>
          </cell>
          <cell r="V599">
            <v>1607</v>
          </cell>
          <cell r="W599">
            <v>732</v>
          </cell>
        </row>
        <row r="600">
          <cell r="A600">
            <v>916</v>
          </cell>
          <cell r="B600" t="str">
            <v>2007</v>
          </cell>
          <cell r="C600" t="str">
            <v>25</v>
          </cell>
          <cell r="D600" t="str">
            <v>0276</v>
          </cell>
          <cell r="E600" t="str">
            <v>AA</v>
          </cell>
          <cell r="F600" t="str">
            <v>2</v>
          </cell>
          <cell r="G600" t="str">
            <v>D</v>
          </cell>
          <cell r="H600" t="str">
            <v>C09</v>
          </cell>
          <cell r="I600" t="str">
            <v>9999</v>
          </cell>
          <cell r="J600">
            <v>35</v>
          </cell>
          <cell r="K600">
            <v>17</v>
          </cell>
          <cell r="L600">
            <v>40</v>
          </cell>
          <cell r="M600">
            <v>13</v>
          </cell>
          <cell r="N600">
            <v>35</v>
          </cell>
          <cell r="O600">
            <v>21</v>
          </cell>
          <cell r="P600">
            <v>57</v>
          </cell>
          <cell r="Q600">
            <v>27</v>
          </cell>
          <cell r="R600">
            <v>0</v>
          </cell>
          <cell r="S600">
            <v>0</v>
          </cell>
          <cell r="T600">
            <v>0</v>
          </cell>
          <cell r="U600">
            <v>0</v>
          </cell>
          <cell r="V600">
            <v>167</v>
          </cell>
          <cell r="W600">
            <v>78</v>
          </cell>
        </row>
        <row r="601">
          <cell r="A601">
            <v>927</v>
          </cell>
          <cell r="B601" t="str">
            <v>2007</v>
          </cell>
          <cell r="C601" t="str">
            <v>25</v>
          </cell>
          <cell r="D601" t="str">
            <v>2552</v>
          </cell>
          <cell r="E601" t="str">
            <v>AA</v>
          </cell>
          <cell r="F601" t="str">
            <v>1</v>
          </cell>
          <cell r="G601" t="str">
            <v>D</v>
          </cell>
          <cell r="H601" t="str">
            <v>C09</v>
          </cell>
          <cell r="I601" t="str">
            <v>9999</v>
          </cell>
          <cell r="J601">
            <v>641</v>
          </cell>
          <cell r="K601">
            <v>234</v>
          </cell>
          <cell r="L601">
            <v>714</v>
          </cell>
          <cell r="M601">
            <v>281</v>
          </cell>
          <cell r="N601">
            <v>635</v>
          </cell>
          <cell r="O601">
            <v>205</v>
          </cell>
          <cell r="P601">
            <v>788</v>
          </cell>
          <cell r="Q601">
            <v>233</v>
          </cell>
          <cell r="R601">
            <v>0</v>
          </cell>
          <cell r="S601">
            <v>0</v>
          </cell>
          <cell r="T601">
            <v>0</v>
          </cell>
          <cell r="U601">
            <v>0</v>
          </cell>
          <cell r="V601">
            <v>2778</v>
          </cell>
          <cell r="W601">
            <v>953</v>
          </cell>
        </row>
        <row r="602">
          <cell r="A602">
            <v>938</v>
          </cell>
          <cell r="B602" t="str">
            <v>2007</v>
          </cell>
          <cell r="C602" t="str">
            <v>26</v>
          </cell>
          <cell r="D602" t="str">
            <v>2547</v>
          </cell>
          <cell r="E602" t="str">
            <v>AA</v>
          </cell>
          <cell r="F602" t="str">
            <v>1</v>
          </cell>
          <cell r="G602" t="str">
            <v>D</v>
          </cell>
          <cell r="H602" t="str">
            <v>C09</v>
          </cell>
          <cell r="I602" t="str">
            <v>9999</v>
          </cell>
          <cell r="J602">
            <v>693</v>
          </cell>
          <cell r="K602">
            <v>276</v>
          </cell>
          <cell r="L602">
            <v>678</v>
          </cell>
          <cell r="M602">
            <v>230</v>
          </cell>
          <cell r="N602">
            <v>0</v>
          </cell>
          <cell r="O602">
            <v>0</v>
          </cell>
          <cell r="P602">
            <v>0</v>
          </cell>
          <cell r="Q602">
            <v>0</v>
          </cell>
          <cell r="R602">
            <v>0</v>
          </cell>
          <cell r="S602">
            <v>0</v>
          </cell>
          <cell r="T602">
            <v>0</v>
          </cell>
          <cell r="U602">
            <v>0</v>
          </cell>
          <cell r="V602">
            <v>1371</v>
          </cell>
          <cell r="W602">
            <v>506</v>
          </cell>
        </row>
        <row r="603">
          <cell r="A603">
            <v>947</v>
          </cell>
          <cell r="B603" t="str">
            <v>2007</v>
          </cell>
          <cell r="C603" t="str">
            <v>26</v>
          </cell>
          <cell r="D603" t="str">
            <v>2554</v>
          </cell>
          <cell r="E603" t="str">
            <v>AA</v>
          </cell>
          <cell r="F603" t="str">
            <v>1</v>
          </cell>
          <cell r="G603" t="str">
            <v>D</v>
          </cell>
          <cell r="H603" t="str">
            <v>C09</v>
          </cell>
          <cell r="I603" t="str">
            <v>9999</v>
          </cell>
          <cell r="J603">
            <v>184</v>
          </cell>
          <cell r="K603">
            <v>6</v>
          </cell>
          <cell r="L603">
            <v>170</v>
          </cell>
          <cell r="M603">
            <v>6</v>
          </cell>
          <cell r="N603">
            <v>234</v>
          </cell>
          <cell r="O603">
            <v>9</v>
          </cell>
          <cell r="P603">
            <v>281</v>
          </cell>
          <cell r="Q603">
            <v>12</v>
          </cell>
          <cell r="R603">
            <v>0</v>
          </cell>
          <cell r="S603">
            <v>0</v>
          </cell>
          <cell r="T603">
            <v>0</v>
          </cell>
          <cell r="U603">
            <v>0</v>
          </cell>
          <cell r="V603">
            <v>869</v>
          </cell>
          <cell r="W603">
            <v>33</v>
          </cell>
        </row>
        <row r="604">
          <cell r="A604">
            <v>960</v>
          </cell>
          <cell r="B604" t="str">
            <v>2007</v>
          </cell>
          <cell r="C604" t="str">
            <v>27</v>
          </cell>
          <cell r="D604" t="str">
            <v>0292</v>
          </cell>
          <cell r="E604" t="str">
            <v>AA</v>
          </cell>
          <cell r="F604" t="str">
            <v>1</v>
          </cell>
          <cell r="G604" t="str">
            <v>D</v>
          </cell>
          <cell r="H604" t="str">
            <v>C09</v>
          </cell>
          <cell r="I604" t="str">
            <v>9999</v>
          </cell>
          <cell r="J604">
            <v>160</v>
          </cell>
          <cell r="K604">
            <v>77</v>
          </cell>
          <cell r="L604">
            <v>178</v>
          </cell>
          <cell r="M604">
            <v>59</v>
          </cell>
          <cell r="N604">
            <v>188</v>
          </cell>
          <cell r="O604">
            <v>54</v>
          </cell>
          <cell r="P604">
            <v>245</v>
          </cell>
          <cell r="Q604">
            <v>76</v>
          </cell>
          <cell r="R604">
            <v>0</v>
          </cell>
          <cell r="S604">
            <v>0</v>
          </cell>
          <cell r="T604">
            <v>0</v>
          </cell>
          <cell r="U604">
            <v>0</v>
          </cell>
          <cell r="V604">
            <v>771</v>
          </cell>
          <cell r="W604">
            <v>266</v>
          </cell>
        </row>
        <row r="605">
          <cell r="A605">
            <v>987</v>
          </cell>
          <cell r="B605" t="str">
            <v>2007</v>
          </cell>
          <cell r="C605" t="str">
            <v>27</v>
          </cell>
          <cell r="D605" t="str">
            <v>2581</v>
          </cell>
          <cell r="E605" t="str">
            <v>AA</v>
          </cell>
          <cell r="F605" t="str">
            <v>1</v>
          </cell>
          <cell r="G605" t="str">
            <v>D</v>
          </cell>
          <cell r="H605" t="str">
            <v>C09</v>
          </cell>
          <cell r="I605" t="str">
            <v>9999</v>
          </cell>
          <cell r="J605">
            <v>375</v>
          </cell>
          <cell r="K605">
            <v>72</v>
          </cell>
          <cell r="L605">
            <v>372</v>
          </cell>
          <cell r="M605">
            <v>87</v>
          </cell>
          <cell r="N605">
            <v>352</v>
          </cell>
          <cell r="O605">
            <v>52</v>
          </cell>
          <cell r="P605">
            <v>451</v>
          </cell>
          <cell r="Q605">
            <v>73</v>
          </cell>
          <cell r="R605">
            <v>0</v>
          </cell>
          <cell r="S605">
            <v>0</v>
          </cell>
          <cell r="T605">
            <v>0</v>
          </cell>
          <cell r="U605">
            <v>0</v>
          </cell>
          <cell r="V605">
            <v>1550</v>
          </cell>
          <cell r="W605">
            <v>284</v>
          </cell>
        </row>
        <row r="606">
          <cell r="A606">
            <v>1000</v>
          </cell>
          <cell r="B606" t="str">
            <v>2007</v>
          </cell>
          <cell r="C606" t="str">
            <v>27</v>
          </cell>
          <cell r="D606" t="str">
            <v>2604</v>
          </cell>
          <cell r="E606" t="str">
            <v>AA</v>
          </cell>
          <cell r="F606" t="str">
            <v>1</v>
          </cell>
          <cell r="G606" t="str">
            <v>D</v>
          </cell>
          <cell r="H606" t="str">
            <v>C09</v>
          </cell>
          <cell r="I606" t="str">
            <v>9999</v>
          </cell>
          <cell r="J606">
            <v>313</v>
          </cell>
          <cell r="K606">
            <v>12</v>
          </cell>
          <cell r="L606">
            <v>215</v>
          </cell>
          <cell r="M606">
            <v>8</v>
          </cell>
          <cell r="N606">
            <v>326</v>
          </cell>
          <cell r="O606">
            <v>15</v>
          </cell>
          <cell r="P606">
            <v>461</v>
          </cell>
          <cell r="Q606">
            <v>20</v>
          </cell>
          <cell r="R606">
            <v>0</v>
          </cell>
          <cell r="S606">
            <v>0</v>
          </cell>
          <cell r="T606">
            <v>0</v>
          </cell>
          <cell r="U606">
            <v>0</v>
          </cell>
          <cell r="V606">
            <v>1315</v>
          </cell>
          <cell r="W606">
            <v>55</v>
          </cell>
        </row>
        <row r="607">
          <cell r="A607">
            <v>1007</v>
          </cell>
          <cell r="B607" t="str">
            <v>2007</v>
          </cell>
          <cell r="C607" t="str">
            <v>27</v>
          </cell>
          <cell r="D607" t="str">
            <v>2606</v>
          </cell>
          <cell r="E607" t="str">
            <v>AA</v>
          </cell>
          <cell r="F607" t="str">
            <v>1</v>
          </cell>
          <cell r="G607" t="str">
            <v>D</v>
          </cell>
          <cell r="H607" t="str">
            <v>C09</v>
          </cell>
          <cell r="I607" t="str">
            <v>9999</v>
          </cell>
          <cell r="J607">
            <v>613</v>
          </cell>
          <cell r="K607">
            <v>37</v>
          </cell>
          <cell r="L607">
            <v>533</v>
          </cell>
          <cell r="M607">
            <v>44</v>
          </cell>
          <cell r="N607">
            <v>567</v>
          </cell>
          <cell r="O607">
            <v>66</v>
          </cell>
          <cell r="P607">
            <v>617</v>
          </cell>
          <cell r="Q607">
            <v>111</v>
          </cell>
          <cell r="R607">
            <v>0</v>
          </cell>
          <cell r="S607">
            <v>0</v>
          </cell>
          <cell r="T607">
            <v>0</v>
          </cell>
          <cell r="U607">
            <v>0</v>
          </cell>
          <cell r="V607">
            <v>2330</v>
          </cell>
          <cell r="W607">
            <v>258</v>
          </cell>
        </row>
        <row r="608">
          <cell r="A608">
            <v>1013</v>
          </cell>
          <cell r="B608" t="str">
            <v>2007</v>
          </cell>
          <cell r="C608" t="str">
            <v>27</v>
          </cell>
          <cell r="D608" t="str">
            <v>2608</v>
          </cell>
          <cell r="E608" t="str">
            <v>AA</v>
          </cell>
          <cell r="F608" t="str">
            <v>1</v>
          </cell>
          <cell r="G608" t="str">
            <v>D</v>
          </cell>
          <cell r="H608" t="str">
            <v>C09</v>
          </cell>
          <cell r="I608" t="str">
            <v>9999</v>
          </cell>
          <cell r="J608">
            <v>470</v>
          </cell>
          <cell r="K608">
            <v>13</v>
          </cell>
          <cell r="L608">
            <v>366</v>
          </cell>
          <cell r="M608">
            <v>17</v>
          </cell>
          <cell r="N608">
            <v>361</v>
          </cell>
          <cell r="O608">
            <v>19</v>
          </cell>
          <cell r="P608">
            <v>424</v>
          </cell>
          <cell r="Q608">
            <v>14</v>
          </cell>
          <cell r="R608">
            <v>0</v>
          </cell>
          <cell r="S608">
            <v>0</v>
          </cell>
          <cell r="T608">
            <v>0</v>
          </cell>
          <cell r="U608">
            <v>0</v>
          </cell>
          <cell r="V608">
            <v>1621</v>
          </cell>
          <cell r="W608">
            <v>63</v>
          </cell>
        </row>
        <row r="609">
          <cell r="A609">
            <v>1033</v>
          </cell>
          <cell r="B609" t="str">
            <v>2007</v>
          </cell>
          <cell r="C609" t="str">
            <v>27</v>
          </cell>
          <cell r="D609" t="str">
            <v>2613</v>
          </cell>
          <cell r="E609" t="str">
            <v>AA</v>
          </cell>
          <cell r="F609" t="str">
            <v>1</v>
          </cell>
          <cell r="G609" t="str">
            <v>D</v>
          </cell>
          <cell r="H609" t="str">
            <v>C09</v>
          </cell>
          <cell r="I609" t="str">
            <v>9999</v>
          </cell>
          <cell r="J609">
            <v>400</v>
          </cell>
          <cell r="K609">
            <v>48</v>
          </cell>
          <cell r="L609">
            <v>362</v>
          </cell>
          <cell r="M609">
            <v>31</v>
          </cell>
          <cell r="N609">
            <v>375</v>
          </cell>
          <cell r="O609">
            <v>42</v>
          </cell>
          <cell r="P609">
            <v>457</v>
          </cell>
          <cell r="Q609">
            <v>48</v>
          </cell>
          <cell r="R609">
            <v>0</v>
          </cell>
          <cell r="S609">
            <v>0</v>
          </cell>
          <cell r="T609">
            <v>0</v>
          </cell>
          <cell r="U609">
            <v>0</v>
          </cell>
          <cell r="V609">
            <v>1594</v>
          </cell>
          <cell r="W609">
            <v>169</v>
          </cell>
        </row>
        <row r="610">
          <cell r="A610">
            <v>1039</v>
          </cell>
          <cell r="B610" t="str">
            <v>2007</v>
          </cell>
          <cell r="C610" t="str">
            <v>27</v>
          </cell>
          <cell r="D610" t="str">
            <v>2614</v>
          </cell>
          <cell r="E610" t="str">
            <v>AA</v>
          </cell>
          <cell r="F610" t="str">
            <v>1</v>
          </cell>
          <cell r="G610" t="str">
            <v>D</v>
          </cell>
          <cell r="H610" t="str">
            <v>C09</v>
          </cell>
          <cell r="I610" t="str">
            <v>9999</v>
          </cell>
          <cell r="J610">
            <v>522</v>
          </cell>
          <cell r="K610">
            <v>207</v>
          </cell>
          <cell r="L610">
            <v>592</v>
          </cell>
          <cell r="M610">
            <v>262</v>
          </cell>
          <cell r="N610">
            <v>633</v>
          </cell>
          <cell r="O610">
            <v>302</v>
          </cell>
          <cell r="P610">
            <v>798</v>
          </cell>
          <cell r="Q610">
            <v>245</v>
          </cell>
          <cell r="R610">
            <v>0</v>
          </cell>
          <cell r="S610">
            <v>0</v>
          </cell>
          <cell r="T610">
            <v>0</v>
          </cell>
          <cell r="U610">
            <v>0</v>
          </cell>
          <cell r="V610">
            <v>2545</v>
          </cell>
          <cell r="W610">
            <v>1016</v>
          </cell>
        </row>
        <row r="611">
          <cell r="A611">
            <v>1050</v>
          </cell>
          <cell r="B611" t="str">
            <v>2007</v>
          </cell>
          <cell r="C611" t="str">
            <v>27</v>
          </cell>
          <cell r="D611" t="str">
            <v>2614</v>
          </cell>
          <cell r="E611" t="str">
            <v>AA</v>
          </cell>
          <cell r="F611" t="str">
            <v>2</v>
          </cell>
          <cell r="G611" t="str">
            <v>D</v>
          </cell>
          <cell r="H611" t="str">
            <v>C09</v>
          </cell>
          <cell r="I611" t="str">
            <v>9999</v>
          </cell>
          <cell r="J611">
            <v>0</v>
          </cell>
          <cell r="K611">
            <v>0</v>
          </cell>
          <cell r="L611">
            <v>0</v>
          </cell>
          <cell r="M611">
            <v>0</v>
          </cell>
          <cell r="N611">
            <v>0</v>
          </cell>
          <cell r="O611">
            <v>0</v>
          </cell>
          <cell r="P611">
            <v>16</v>
          </cell>
          <cell r="Q611">
            <v>0</v>
          </cell>
          <cell r="R611">
            <v>0</v>
          </cell>
          <cell r="S611">
            <v>0</v>
          </cell>
          <cell r="T611">
            <v>0</v>
          </cell>
          <cell r="U611">
            <v>0</v>
          </cell>
          <cell r="V611">
            <v>16</v>
          </cell>
          <cell r="W611">
            <v>0</v>
          </cell>
        </row>
        <row r="612">
          <cell r="A612">
            <v>1057</v>
          </cell>
          <cell r="B612" t="str">
            <v>2007</v>
          </cell>
          <cell r="C612" t="str">
            <v>27</v>
          </cell>
          <cell r="D612" t="str">
            <v>2617</v>
          </cell>
          <cell r="E612" t="str">
            <v>AA</v>
          </cell>
          <cell r="F612" t="str">
            <v>1</v>
          </cell>
          <cell r="G612" t="str">
            <v>D</v>
          </cell>
          <cell r="H612" t="str">
            <v>C09</v>
          </cell>
          <cell r="I612" t="str">
            <v>9999</v>
          </cell>
          <cell r="J612">
            <v>700</v>
          </cell>
          <cell r="K612">
            <v>152</v>
          </cell>
          <cell r="L612">
            <v>543</v>
          </cell>
          <cell r="M612">
            <v>152</v>
          </cell>
          <cell r="N612">
            <v>681</v>
          </cell>
          <cell r="O612">
            <v>140</v>
          </cell>
          <cell r="P612">
            <v>544</v>
          </cell>
          <cell r="Q612">
            <v>107</v>
          </cell>
          <cell r="R612">
            <v>0</v>
          </cell>
          <cell r="S612">
            <v>0</v>
          </cell>
          <cell r="T612">
            <v>0</v>
          </cell>
          <cell r="U612">
            <v>0</v>
          </cell>
          <cell r="V612">
            <v>2468</v>
          </cell>
          <cell r="W612">
            <v>551</v>
          </cell>
        </row>
        <row r="613">
          <cell r="A613">
            <v>1074</v>
          </cell>
          <cell r="B613" t="str">
            <v>2007</v>
          </cell>
          <cell r="C613" t="str">
            <v>27</v>
          </cell>
          <cell r="D613" t="str">
            <v>2622</v>
          </cell>
          <cell r="E613" t="str">
            <v>AA</v>
          </cell>
          <cell r="F613" t="str">
            <v>1</v>
          </cell>
          <cell r="G613" t="str">
            <v>D</v>
          </cell>
          <cell r="H613" t="str">
            <v>C09</v>
          </cell>
          <cell r="I613" t="str">
            <v>9999</v>
          </cell>
          <cell r="J613">
            <v>345</v>
          </cell>
          <cell r="K613">
            <v>31</v>
          </cell>
          <cell r="L613">
            <v>327</v>
          </cell>
          <cell r="M613">
            <v>22</v>
          </cell>
          <cell r="N613">
            <v>315</v>
          </cell>
          <cell r="O613">
            <v>16</v>
          </cell>
          <cell r="P613">
            <v>434</v>
          </cell>
          <cell r="Q613">
            <v>19</v>
          </cell>
          <cell r="R613">
            <v>0</v>
          </cell>
          <cell r="S613">
            <v>0</v>
          </cell>
          <cell r="T613">
            <v>0</v>
          </cell>
          <cell r="U613">
            <v>0</v>
          </cell>
          <cell r="V613">
            <v>1421</v>
          </cell>
          <cell r="W613">
            <v>88</v>
          </cell>
        </row>
        <row r="614">
          <cell r="A614">
            <v>1079</v>
          </cell>
          <cell r="B614" t="str">
            <v>2007</v>
          </cell>
          <cell r="C614" t="str">
            <v>27</v>
          </cell>
          <cell r="D614" t="str">
            <v>2623</v>
          </cell>
          <cell r="E614" t="str">
            <v>AA</v>
          </cell>
          <cell r="F614" t="str">
            <v>1</v>
          </cell>
          <cell r="G614" t="str">
            <v>D</v>
          </cell>
          <cell r="H614" t="str">
            <v>C09</v>
          </cell>
          <cell r="I614" t="str">
            <v>9999</v>
          </cell>
          <cell r="J614">
            <v>391</v>
          </cell>
          <cell r="K614">
            <v>32</v>
          </cell>
          <cell r="L614">
            <v>406</v>
          </cell>
          <cell r="M614">
            <v>29</v>
          </cell>
          <cell r="N614">
            <v>383</v>
          </cell>
          <cell r="O614">
            <v>45</v>
          </cell>
          <cell r="P614">
            <v>461</v>
          </cell>
          <cell r="Q614">
            <v>42</v>
          </cell>
          <cell r="V614">
            <v>1641</v>
          </cell>
          <cell r="W614">
            <v>148</v>
          </cell>
        </row>
        <row r="615">
          <cell r="A615">
            <v>1117</v>
          </cell>
          <cell r="B615" t="str">
            <v>2007</v>
          </cell>
          <cell r="C615" t="str">
            <v>28</v>
          </cell>
          <cell r="D615" t="str">
            <v>2669</v>
          </cell>
          <cell r="E615" t="str">
            <v>AA</v>
          </cell>
          <cell r="F615" t="str">
            <v>1</v>
          </cell>
          <cell r="G615" t="str">
            <v>D</v>
          </cell>
          <cell r="H615" t="str">
            <v>C09</v>
          </cell>
          <cell r="I615" t="str">
            <v>9999</v>
          </cell>
          <cell r="J615">
            <v>532</v>
          </cell>
          <cell r="K615">
            <v>178</v>
          </cell>
          <cell r="L615">
            <v>501</v>
          </cell>
          <cell r="M615">
            <v>193</v>
          </cell>
          <cell r="N615">
            <v>567</v>
          </cell>
          <cell r="O615">
            <v>184</v>
          </cell>
          <cell r="P615">
            <v>546</v>
          </cell>
          <cell r="Q615">
            <v>198</v>
          </cell>
          <cell r="R615">
            <v>0</v>
          </cell>
          <cell r="S615">
            <v>0</v>
          </cell>
          <cell r="T615">
            <v>0</v>
          </cell>
          <cell r="U615">
            <v>0</v>
          </cell>
          <cell r="V615">
            <v>2146</v>
          </cell>
          <cell r="W615">
            <v>753</v>
          </cell>
        </row>
        <row r="616">
          <cell r="A616">
            <v>1170</v>
          </cell>
          <cell r="B616" t="str">
            <v>2007</v>
          </cell>
          <cell r="C616" t="str">
            <v>29</v>
          </cell>
          <cell r="D616" t="str">
            <v>2690</v>
          </cell>
          <cell r="E616" t="str">
            <v>AA</v>
          </cell>
          <cell r="F616" t="str">
            <v>1</v>
          </cell>
          <cell r="G616" t="str">
            <v>D</v>
          </cell>
          <cell r="H616" t="str">
            <v>C09</v>
          </cell>
          <cell r="I616" t="str">
            <v>9999</v>
          </cell>
          <cell r="J616">
            <v>225</v>
          </cell>
          <cell r="K616">
            <v>31</v>
          </cell>
          <cell r="L616">
            <v>207</v>
          </cell>
          <cell r="M616">
            <v>33</v>
          </cell>
          <cell r="N616">
            <v>239</v>
          </cell>
          <cell r="O616">
            <v>28</v>
          </cell>
          <cell r="P616">
            <v>243</v>
          </cell>
          <cell r="Q616">
            <v>35</v>
          </cell>
          <cell r="R616">
            <v>0</v>
          </cell>
          <cell r="S616">
            <v>0</v>
          </cell>
          <cell r="T616">
            <v>0</v>
          </cell>
          <cell r="U616">
            <v>0</v>
          </cell>
          <cell r="V616">
            <v>914</v>
          </cell>
          <cell r="W616">
            <v>127</v>
          </cell>
        </row>
        <row r="617">
          <cell r="A617">
            <v>1182</v>
          </cell>
          <cell r="B617" t="str">
            <v>2007</v>
          </cell>
          <cell r="C617" t="str">
            <v>29</v>
          </cell>
          <cell r="D617" t="str">
            <v>2693</v>
          </cell>
          <cell r="E617" t="str">
            <v>AA</v>
          </cell>
          <cell r="F617" t="str">
            <v>1</v>
          </cell>
          <cell r="G617" t="str">
            <v>D</v>
          </cell>
          <cell r="H617" t="str">
            <v>C09</v>
          </cell>
          <cell r="I617" t="str">
            <v>9999</v>
          </cell>
          <cell r="J617">
            <v>0</v>
          </cell>
          <cell r="K617">
            <v>0</v>
          </cell>
          <cell r="L617">
            <v>69</v>
          </cell>
          <cell r="M617">
            <v>0</v>
          </cell>
          <cell r="N617">
            <v>88</v>
          </cell>
          <cell r="O617">
            <v>0</v>
          </cell>
          <cell r="P617">
            <v>112</v>
          </cell>
          <cell r="Q617">
            <v>0</v>
          </cell>
          <cell r="R617">
            <v>0</v>
          </cell>
          <cell r="S617">
            <v>0</v>
          </cell>
          <cell r="T617">
            <v>0</v>
          </cell>
          <cell r="U617">
            <v>0</v>
          </cell>
          <cell r="V617">
            <v>269</v>
          </cell>
          <cell r="W617">
            <v>0</v>
          </cell>
        </row>
        <row r="618">
          <cell r="A618">
            <v>1188</v>
          </cell>
          <cell r="B618" t="str">
            <v>2007</v>
          </cell>
          <cell r="C618" t="str">
            <v>30</v>
          </cell>
          <cell r="D618" t="str">
            <v>0320</v>
          </cell>
          <cell r="E618" t="str">
            <v>AA</v>
          </cell>
          <cell r="F618" t="str">
            <v>1</v>
          </cell>
          <cell r="G618" t="str">
            <v>D</v>
          </cell>
          <cell r="H618" t="str">
            <v>C09</v>
          </cell>
          <cell r="I618" t="str">
            <v>9999</v>
          </cell>
          <cell r="J618">
            <v>235</v>
          </cell>
          <cell r="K618">
            <v>182</v>
          </cell>
          <cell r="L618">
            <v>217</v>
          </cell>
          <cell r="M618">
            <v>133</v>
          </cell>
          <cell r="N618">
            <v>224</v>
          </cell>
          <cell r="O618">
            <v>132</v>
          </cell>
          <cell r="P618">
            <v>304</v>
          </cell>
          <cell r="Q618">
            <v>135</v>
          </cell>
          <cell r="R618">
            <v>0</v>
          </cell>
          <cell r="S618">
            <v>0</v>
          </cell>
          <cell r="T618">
            <v>0</v>
          </cell>
          <cell r="U618">
            <v>0</v>
          </cell>
          <cell r="V618">
            <v>980</v>
          </cell>
          <cell r="W618">
            <v>582</v>
          </cell>
        </row>
        <row r="619">
          <cell r="A619">
            <v>1192</v>
          </cell>
          <cell r="B619" t="str">
            <v>2007</v>
          </cell>
          <cell r="C619" t="str">
            <v>30</v>
          </cell>
          <cell r="D619" t="str">
            <v>0320</v>
          </cell>
          <cell r="E619" t="str">
            <v>AA</v>
          </cell>
          <cell r="F619" t="str">
            <v>2</v>
          </cell>
          <cell r="G619" t="str">
            <v>D</v>
          </cell>
          <cell r="H619" t="str">
            <v>C09</v>
          </cell>
          <cell r="I619" t="str">
            <v>9999</v>
          </cell>
          <cell r="J619">
            <v>0</v>
          </cell>
          <cell r="K619">
            <v>0</v>
          </cell>
          <cell r="L619">
            <v>48</v>
          </cell>
          <cell r="M619">
            <v>20</v>
          </cell>
          <cell r="N619">
            <v>42</v>
          </cell>
          <cell r="O619">
            <v>21</v>
          </cell>
          <cell r="P619">
            <v>60</v>
          </cell>
          <cell r="Q619">
            <v>22</v>
          </cell>
          <cell r="R619">
            <v>0</v>
          </cell>
          <cell r="S619">
            <v>0</v>
          </cell>
          <cell r="T619">
            <v>0</v>
          </cell>
          <cell r="U619">
            <v>0</v>
          </cell>
          <cell r="V619">
            <v>150</v>
          </cell>
          <cell r="W619">
            <v>63</v>
          </cell>
        </row>
        <row r="620">
          <cell r="A620">
            <v>1217</v>
          </cell>
          <cell r="B620" t="str">
            <v>2007</v>
          </cell>
          <cell r="C620" t="str">
            <v>33</v>
          </cell>
          <cell r="D620" t="str">
            <v>0332</v>
          </cell>
          <cell r="E620" t="str">
            <v>AA</v>
          </cell>
          <cell r="F620" t="str">
            <v>1</v>
          </cell>
          <cell r="G620" t="str">
            <v>D</v>
          </cell>
          <cell r="H620" t="str">
            <v>C09</v>
          </cell>
          <cell r="I620" t="str">
            <v>9999</v>
          </cell>
          <cell r="J620">
            <v>150</v>
          </cell>
          <cell r="K620">
            <v>75</v>
          </cell>
          <cell r="L620">
            <v>152</v>
          </cell>
          <cell r="M620">
            <v>75</v>
          </cell>
          <cell r="N620">
            <v>153</v>
          </cell>
          <cell r="O620">
            <v>60</v>
          </cell>
          <cell r="P620">
            <v>195</v>
          </cell>
          <cell r="Q620">
            <v>76</v>
          </cell>
          <cell r="R620">
            <v>0</v>
          </cell>
          <cell r="S620">
            <v>0</v>
          </cell>
          <cell r="T620">
            <v>0</v>
          </cell>
          <cell r="U620">
            <v>0</v>
          </cell>
          <cell r="V620">
            <v>650</v>
          </cell>
          <cell r="W620">
            <v>286</v>
          </cell>
        </row>
        <row r="621">
          <cell r="A621">
            <v>1227</v>
          </cell>
          <cell r="B621" t="str">
            <v>2007</v>
          </cell>
          <cell r="C621" t="str">
            <v>33</v>
          </cell>
          <cell r="D621" t="str">
            <v>0332</v>
          </cell>
          <cell r="E621" t="str">
            <v>AA</v>
          </cell>
          <cell r="F621" t="str">
            <v>2</v>
          </cell>
          <cell r="G621" t="str">
            <v>D</v>
          </cell>
          <cell r="H621" t="str">
            <v>C09</v>
          </cell>
          <cell r="I621" t="str">
            <v>9999</v>
          </cell>
          <cell r="J621">
            <v>25</v>
          </cell>
          <cell r="K621">
            <v>20</v>
          </cell>
          <cell r="L621">
            <v>26</v>
          </cell>
          <cell r="M621">
            <v>18</v>
          </cell>
          <cell r="N621">
            <v>27</v>
          </cell>
          <cell r="O621">
            <v>21</v>
          </cell>
          <cell r="P621">
            <v>32</v>
          </cell>
          <cell r="Q621">
            <v>22</v>
          </cell>
          <cell r="R621">
            <v>0</v>
          </cell>
          <cell r="S621">
            <v>0</v>
          </cell>
          <cell r="T621">
            <v>0</v>
          </cell>
          <cell r="U621">
            <v>0</v>
          </cell>
          <cell r="V621">
            <v>110</v>
          </cell>
          <cell r="W621">
            <v>81</v>
          </cell>
        </row>
        <row r="622">
          <cell r="A622">
            <v>1229</v>
          </cell>
          <cell r="B622" t="str">
            <v>2007</v>
          </cell>
          <cell r="C622" t="str">
            <v>33</v>
          </cell>
          <cell r="D622" t="str">
            <v>0332</v>
          </cell>
          <cell r="E622" t="str">
            <v>AA</v>
          </cell>
          <cell r="F622" t="str">
            <v>3</v>
          </cell>
          <cell r="G622" t="str">
            <v>D</v>
          </cell>
          <cell r="H622" t="str">
            <v>C09</v>
          </cell>
          <cell r="I622" t="str">
            <v>9999</v>
          </cell>
          <cell r="J622">
            <v>0</v>
          </cell>
          <cell r="K622">
            <v>0</v>
          </cell>
          <cell r="L622">
            <v>0</v>
          </cell>
          <cell r="M622">
            <v>0</v>
          </cell>
          <cell r="N622">
            <v>1</v>
          </cell>
          <cell r="O622">
            <v>0</v>
          </cell>
          <cell r="P622">
            <v>0</v>
          </cell>
          <cell r="Q622">
            <v>1</v>
          </cell>
          <cell r="R622">
            <v>62</v>
          </cell>
          <cell r="S622">
            <v>30</v>
          </cell>
          <cell r="T622">
            <v>0</v>
          </cell>
          <cell r="U622">
            <v>0</v>
          </cell>
          <cell r="V622">
            <v>63</v>
          </cell>
          <cell r="W622">
            <v>31</v>
          </cell>
        </row>
        <row r="623">
          <cell r="A623">
            <v>1244</v>
          </cell>
          <cell r="B623" t="str">
            <v>2007</v>
          </cell>
          <cell r="C623" t="str">
            <v>33</v>
          </cell>
          <cell r="D623" t="str">
            <v>2726</v>
          </cell>
          <cell r="E623" t="str">
            <v>AA</v>
          </cell>
          <cell r="F623" t="str">
            <v>1</v>
          </cell>
          <cell r="G623" t="str">
            <v>D</v>
          </cell>
          <cell r="H623" t="str">
            <v>C09</v>
          </cell>
          <cell r="I623" t="str">
            <v>9999</v>
          </cell>
          <cell r="J623">
            <v>78</v>
          </cell>
          <cell r="K623">
            <v>5</v>
          </cell>
          <cell r="L623">
            <v>58</v>
          </cell>
          <cell r="M623">
            <v>3</v>
          </cell>
          <cell r="N623">
            <v>70</v>
          </cell>
          <cell r="O623">
            <v>6</v>
          </cell>
          <cell r="P623">
            <v>0</v>
          </cell>
          <cell r="Q623">
            <v>0</v>
          </cell>
          <cell r="R623">
            <v>0</v>
          </cell>
          <cell r="S623">
            <v>0</v>
          </cell>
          <cell r="T623">
            <v>0</v>
          </cell>
          <cell r="U623">
            <v>0</v>
          </cell>
          <cell r="V623">
            <v>206</v>
          </cell>
          <cell r="W623">
            <v>14</v>
          </cell>
        </row>
        <row r="624">
          <cell r="A624">
            <v>1275</v>
          </cell>
          <cell r="B624" t="str">
            <v>2007</v>
          </cell>
          <cell r="C624" t="str">
            <v>34</v>
          </cell>
          <cell r="D624" t="str">
            <v>0336</v>
          </cell>
          <cell r="E624" t="str">
            <v>AA</v>
          </cell>
          <cell r="F624" t="str">
            <v>1</v>
          </cell>
          <cell r="G624" t="str">
            <v>D</v>
          </cell>
          <cell r="H624" t="str">
            <v>C09</v>
          </cell>
          <cell r="I624" t="str">
            <v>9999</v>
          </cell>
          <cell r="J624">
            <v>107</v>
          </cell>
          <cell r="K624">
            <v>49</v>
          </cell>
          <cell r="L624">
            <v>119</v>
          </cell>
          <cell r="M624">
            <v>38</v>
          </cell>
          <cell r="N624">
            <v>117</v>
          </cell>
          <cell r="O624">
            <v>41</v>
          </cell>
          <cell r="P624">
            <v>138</v>
          </cell>
          <cell r="Q624">
            <v>52</v>
          </cell>
          <cell r="R624">
            <v>0</v>
          </cell>
          <cell r="S624">
            <v>0</v>
          </cell>
          <cell r="T624">
            <v>0</v>
          </cell>
          <cell r="U624">
            <v>0</v>
          </cell>
          <cell r="V624">
            <v>481</v>
          </cell>
          <cell r="W624">
            <v>180</v>
          </cell>
        </row>
        <row r="625">
          <cell r="A625">
            <v>1296</v>
          </cell>
          <cell r="B625" t="str">
            <v>2007</v>
          </cell>
          <cell r="C625" t="str">
            <v>34</v>
          </cell>
          <cell r="D625" t="str">
            <v>2752</v>
          </cell>
          <cell r="E625" t="str">
            <v>AA</v>
          </cell>
          <cell r="F625" t="str">
            <v>1</v>
          </cell>
          <cell r="G625" t="str">
            <v>D</v>
          </cell>
          <cell r="H625" t="str">
            <v>C09</v>
          </cell>
          <cell r="I625" t="str">
            <v>9999</v>
          </cell>
          <cell r="J625">
            <v>244</v>
          </cell>
          <cell r="K625">
            <v>31</v>
          </cell>
          <cell r="L625">
            <v>220</v>
          </cell>
          <cell r="M625">
            <v>22</v>
          </cell>
          <cell r="N625">
            <v>183</v>
          </cell>
          <cell r="O625">
            <v>17</v>
          </cell>
          <cell r="P625">
            <v>217</v>
          </cell>
          <cell r="Q625">
            <v>25</v>
          </cell>
          <cell r="R625">
            <v>0</v>
          </cell>
          <cell r="S625">
            <v>0</v>
          </cell>
          <cell r="T625">
            <v>0</v>
          </cell>
          <cell r="U625">
            <v>0</v>
          </cell>
          <cell r="V625">
            <v>864</v>
          </cell>
          <cell r="W625">
            <v>95</v>
          </cell>
        </row>
        <row r="626">
          <cell r="A626">
            <v>1317</v>
          </cell>
          <cell r="B626" t="str">
            <v>2007</v>
          </cell>
          <cell r="C626" t="str">
            <v>35</v>
          </cell>
          <cell r="D626" t="str">
            <v>0340</v>
          </cell>
          <cell r="E626" t="str">
            <v>AA</v>
          </cell>
          <cell r="F626" t="str">
            <v>1</v>
          </cell>
          <cell r="G626" t="str">
            <v>D</v>
          </cell>
          <cell r="H626" t="str">
            <v>C09</v>
          </cell>
          <cell r="I626" t="str">
            <v>9999</v>
          </cell>
          <cell r="J626">
            <v>235</v>
          </cell>
          <cell r="K626">
            <v>175</v>
          </cell>
          <cell r="L626">
            <v>269</v>
          </cell>
          <cell r="M626">
            <v>138</v>
          </cell>
          <cell r="N626">
            <v>290</v>
          </cell>
          <cell r="O626">
            <v>112</v>
          </cell>
          <cell r="P626">
            <v>351</v>
          </cell>
          <cell r="Q626">
            <v>159</v>
          </cell>
          <cell r="R626">
            <v>0</v>
          </cell>
          <cell r="S626">
            <v>0</v>
          </cell>
          <cell r="T626">
            <v>0</v>
          </cell>
          <cell r="U626">
            <v>0</v>
          </cell>
          <cell r="V626">
            <v>1145</v>
          </cell>
          <cell r="W626">
            <v>584</v>
          </cell>
        </row>
        <row r="627">
          <cell r="A627">
            <v>1327</v>
          </cell>
          <cell r="B627" t="str">
            <v>2007</v>
          </cell>
          <cell r="C627" t="str">
            <v>35</v>
          </cell>
          <cell r="D627" t="str">
            <v>1288</v>
          </cell>
          <cell r="E627" t="str">
            <v>AA</v>
          </cell>
          <cell r="F627" t="str">
            <v>1</v>
          </cell>
          <cell r="G627" t="str">
            <v>D</v>
          </cell>
          <cell r="H627" t="str">
            <v>C09</v>
          </cell>
          <cell r="I627" t="str">
            <v>9999</v>
          </cell>
          <cell r="J627">
            <v>309</v>
          </cell>
          <cell r="K627">
            <v>154</v>
          </cell>
          <cell r="L627">
            <v>297</v>
          </cell>
          <cell r="M627">
            <v>190</v>
          </cell>
          <cell r="N627">
            <v>321</v>
          </cell>
          <cell r="O627">
            <v>173</v>
          </cell>
          <cell r="P627">
            <v>375</v>
          </cell>
          <cell r="Q627">
            <v>239</v>
          </cell>
          <cell r="R627">
            <v>0</v>
          </cell>
          <cell r="S627">
            <v>0</v>
          </cell>
          <cell r="T627">
            <v>0</v>
          </cell>
          <cell r="U627">
            <v>0</v>
          </cell>
          <cell r="V627">
            <v>1302</v>
          </cell>
          <cell r="W627">
            <v>756</v>
          </cell>
        </row>
        <row r="628">
          <cell r="A628">
            <v>1337</v>
          </cell>
          <cell r="B628" t="str">
            <v>2007</v>
          </cell>
          <cell r="C628" t="str">
            <v>35</v>
          </cell>
          <cell r="D628" t="str">
            <v>2765</v>
          </cell>
          <cell r="E628" t="str">
            <v>AA</v>
          </cell>
          <cell r="F628" t="str">
            <v>1</v>
          </cell>
          <cell r="G628" t="str">
            <v>D</v>
          </cell>
          <cell r="H628" t="str">
            <v>C09</v>
          </cell>
          <cell r="I628" t="str">
            <v>9999</v>
          </cell>
          <cell r="J628">
            <v>197</v>
          </cell>
          <cell r="K628">
            <v>54</v>
          </cell>
          <cell r="L628">
            <v>185</v>
          </cell>
          <cell r="M628">
            <v>32</v>
          </cell>
          <cell r="N628">
            <v>150</v>
          </cell>
          <cell r="O628">
            <v>27</v>
          </cell>
          <cell r="P628">
            <v>192</v>
          </cell>
          <cell r="Q628">
            <v>35</v>
          </cell>
          <cell r="R628">
            <v>0</v>
          </cell>
          <cell r="S628">
            <v>0</v>
          </cell>
          <cell r="T628">
            <v>0</v>
          </cell>
          <cell r="U628">
            <v>0</v>
          </cell>
          <cell r="V628">
            <v>724</v>
          </cell>
          <cell r="W628">
            <v>148</v>
          </cell>
        </row>
        <row r="629">
          <cell r="A629">
            <v>1376</v>
          </cell>
          <cell r="B629" t="str">
            <v>2007</v>
          </cell>
          <cell r="C629" t="str">
            <v>37</v>
          </cell>
          <cell r="D629" t="str">
            <v>0516</v>
          </cell>
          <cell r="E629" t="str">
            <v>AA</v>
          </cell>
          <cell r="F629" t="str">
            <v>1</v>
          </cell>
          <cell r="G629" t="str">
            <v>D</v>
          </cell>
          <cell r="H629" t="str">
            <v>C09</v>
          </cell>
          <cell r="I629" t="str">
            <v>9999</v>
          </cell>
          <cell r="J629">
            <v>180</v>
          </cell>
          <cell r="K629">
            <v>134</v>
          </cell>
          <cell r="L629">
            <v>185</v>
          </cell>
          <cell r="M629">
            <v>104</v>
          </cell>
          <cell r="N629">
            <v>175</v>
          </cell>
          <cell r="O629">
            <v>120</v>
          </cell>
          <cell r="P629">
            <v>268</v>
          </cell>
          <cell r="Q629">
            <v>141</v>
          </cell>
          <cell r="R629">
            <v>0</v>
          </cell>
          <cell r="S629">
            <v>0</v>
          </cell>
          <cell r="T629">
            <v>0</v>
          </cell>
          <cell r="U629">
            <v>0</v>
          </cell>
          <cell r="V629">
            <v>808</v>
          </cell>
          <cell r="W629">
            <v>499</v>
          </cell>
        </row>
        <row r="630">
          <cell r="A630">
            <v>1383</v>
          </cell>
          <cell r="B630" t="str">
            <v>2007</v>
          </cell>
          <cell r="C630" t="str">
            <v>37</v>
          </cell>
          <cell r="D630" t="str">
            <v>0516</v>
          </cell>
          <cell r="E630" t="str">
            <v>AA</v>
          </cell>
          <cell r="F630" t="str">
            <v>2</v>
          </cell>
          <cell r="G630" t="str">
            <v>D</v>
          </cell>
          <cell r="H630" t="str">
            <v>C09</v>
          </cell>
          <cell r="I630" t="str">
            <v>9999</v>
          </cell>
          <cell r="J630">
            <v>8</v>
          </cell>
          <cell r="K630">
            <v>3</v>
          </cell>
          <cell r="L630">
            <v>7</v>
          </cell>
          <cell r="M630">
            <v>5</v>
          </cell>
          <cell r="N630">
            <v>9</v>
          </cell>
          <cell r="O630">
            <v>5</v>
          </cell>
          <cell r="P630">
            <v>36</v>
          </cell>
          <cell r="Q630">
            <v>14</v>
          </cell>
          <cell r="R630">
            <v>0</v>
          </cell>
          <cell r="S630">
            <v>0</v>
          </cell>
          <cell r="T630">
            <v>0</v>
          </cell>
          <cell r="U630">
            <v>0</v>
          </cell>
          <cell r="V630">
            <v>60</v>
          </cell>
          <cell r="W630">
            <v>27</v>
          </cell>
        </row>
        <row r="631">
          <cell r="A631">
            <v>1407</v>
          </cell>
          <cell r="B631" t="str">
            <v>2007</v>
          </cell>
          <cell r="C631" t="str">
            <v>38</v>
          </cell>
          <cell r="D631" t="str">
            <v>2803</v>
          </cell>
          <cell r="E631" t="str">
            <v>AA</v>
          </cell>
          <cell r="F631" t="str">
            <v>1</v>
          </cell>
          <cell r="G631" t="str">
            <v>D</v>
          </cell>
          <cell r="H631" t="str">
            <v>C09</v>
          </cell>
          <cell r="I631" t="str">
            <v>9999</v>
          </cell>
          <cell r="J631">
            <v>281</v>
          </cell>
          <cell r="K631">
            <v>156</v>
          </cell>
          <cell r="L631">
            <v>284</v>
          </cell>
          <cell r="M631">
            <v>109</v>
          </cell>
          <cell r="N631">
            <v>287</v>
          </cell>
          <cell r="O631">
            <v>115</v>
          </cell>
          <cell r="P631">
            <v>321</v>
          </cell>
          <cell r="Q631">
            <v>119</v>
          </cell>
          <cell r="R631">
            <v>0</v>
          </cell>
          <cell r="S631">
            <v>0</v>
          </cell>
          <cell r="T631">
            <v>0</v>
          </cell>
          <cell r="U631">
            <v>0</v>
          </cell>
          <cell r="V631">
            <v>1173</v>
          </cell>
          <cell r="W631">
            <v>499</v>
          </cell>
        </row>
        <row r="632">
          <cell r="A632">
            <v>1435</v>
          </cell>
          <cell r="B632" t="str">
            <v>2007</v>
          </cell>
          <cell r="C632" t="str">
            <v>40</v>
          </cell>
          <cell r="D632" t="str">
            <v>2848</v>
          </cell>
          <cell r="E632" t="str">
            <v>AA</v>
          </cell>
          <cell r="F632" t="str">
            <v>1</v>
          </cell>
          <cell r="G632" t="str">
            <v>D</v>
          </cell>
          <cell r="H632" t="str">
            <v>C09</v>
          </cell>
          <cell r="I632" t="str">
            <v>9999</v>
          </cell>
          <cell r="J632">
            <v>283</v>
          </cell>
          <cell r="K632">
            <v>50</v>
          </cell>
          <cell r="L632">
            <v>275</v>
          </cell>
          <cell r="M632">
            <v>60</v>
          </cell>
          <cell r="N632">
            <v>282</v>
          </cell>
          <cell r="O632">
            <v>66</v>
          </cell>
          <cell r="P632">
            <v>301</v>
          </cell>
          <cell r="Q632">
            <v>53</v>
          </cell>
          <cell r="R632">
            <v>0</v>
          </cell>
          <cell r="S632">
            <v>0</v>
          </cell>
          <cell r="T632">
            <v>0</v>
          </cell>
          <cell r="U632">
            <v>0</v>
          </cell>
          <cell r="V632">
            <v>1141</v>
          </cell>
          <cell r="W632">
            <v>229</v>
          </cell>
        </row>
        <row r="633">
          <cell r="A633">
            <v>1440</v>
          </cell>
          <cell r="B633" t="str">
            <v>2007</v>
          </cell>
          <cell r="C633" t="str">
            <v>40</v>
          </cell>
          <cell r="D633" t="str">
            <v>2856</v>
          </cell>
          <cell r="E633" t="str">
            <v>AA</v>
          </cell>
          <cell r="F633" t="str">
            <v>1</v>
          </cell>
          <cell r="G633" t="str">
            <v>D</v>
          </cell>
          <cell r="H633" t="str">
            <v>C09</v>
          </cell>
          <cell r="I633" t="str">
            <v>9999</v>
          </cell>
          <cell r="J633">
            <v>437</v>
          </cell>
          <cell r="K633">
            <v>54</v>
          </cell>
          <cell r="L633">
            <v>463</v>
          </cell>
          <cell r="M633">
            <v>59</v>
          </cell>
          <cell r="N633">
            <v>430</v>
          </cell>
          <cell r="O633">
            <v>42</v>
          </cell>
          <cell r="P633">
            <v>540</v>
          </cell>
          <cell r="Q633">
            <v>38</v>
          </cell>
          <cell r="V633">
            <v>1870</v>
          </cell>
          <cell r="W633">
            <v>193</v>
          </cell>
        </row>
        <row r="634">
          <cell r="A634">
            <v>1448</v>
          </cell>
          <cell r="B634" t="str">
            <v>2007</v>
          </cell>
          <cell r="C634" t="str">
            <v>41</v>
          </cell>
          <cell r="D634" t="str">
            <v>0524</v>
          </cell>
          <cell r="E634" t="str">
            <v>AA</v>
          </cell>
          <cell r="F634" t="str">
            <v>1</v>
          </cell>
          <cell r="G634" t="str">
            <v>D</v>
          </cell>
          <cell r="H634" t="str">
            <v>C09</v>
          </cell>
          <cell r="I634" t="str">
            <v>9999</v>
          </cell>
          <cell r="J634">
            <v>178</v>
          </cell>
          <cell r="K634">
            <v>133</v>
          </cell>
          <cell r="L634">
            <v>189</v>
          </cell>
          <cell r="M634">
            <v>116</v>
          </cell>
          <cell r="N634">
            <v>182</v>
          </cell>
          <cell r="O634">
            <v>120</v>
          </cell>
          <cell r="P634">
            <v>252</v>
          </cell>
          <cell r="Q634">
            <v>140</v>
          </cell>
          <cell r="R634">
            <v>0</v>
          </cell>
          <cell r="S634">
            <v>0</v>
          </cell>
          <cell r="T634">
            <v>0</v>
          </cell>
          <cell r="U634">
            <v>0</v>
          </cell>
          <cell r="V634">
            <v>801</v>
          </cell>
          <cell r="W634">
            <v>509</v>
          </cell>
        </row>
        <row r="635">
          <cell r="A635">
            <v>1458</v>
          </cell>
          <cell r="B635" t="str">
            <v>2007</v>
          </cell>
          <cell r="C635" t="str">
            <v>42</v>
          </cell>
          <cell r="D635" t="str">
            <v>0380</v>
          </cell>
          <cell r="E635" t="str">
            <v>AA</v>
          </cell>
          <cell r="F635" t="str">
            <v>1</v>
          </cell>
          <cell r="G635" t="str">
            <v>D</v>
          </cell>
          <cell r="H635" t="str">
            <v>C09</v>
          </cell>
          <cell r="I635" t="str">
            <v>9999</v>
          </cell>
          <cell r="J635">
            <v>237</v>
          </cell>
          <cell r="K635">
            <v>131</v>
          </cell>
          <cell r="L635">
            <v>215</v>
          </cell>
          <cell r="M635">
            <v>148</v>
          </cell>
          <cell r="N635">
            <v>258</v>
          </cell>
          <cell r="O635">
            <v>133</v>
          </cell>
          <cell r="P635">
            <v>366</v>
          </cell>
          <cell r="Q635">
            <v>147</v>
          </cell>
          <cell r="R635">
            <v>0</v>
          </cell>
          <cell r="S635">
            <v>0</v>
          </cell>
          <cell r="T635">
            <v>0</v>
          </cell>
          <cell r="U635">
            <v>0</v>
          </cell>
          <cell r="V635">
            <v>1076</v>
          </cell>
          <cell r="W635">
            <v>559</v>
          </cell>
        </row>
        <row r="636">
          <cell r="A636">
            <v>1466</v>
          </cell>
          <cell r="B636" t="str">
            <v>2007</v>
          </cell>
          <cell r="C636" t="str">
            <v>42</v>
          </cell>
          <cell r="D636" t="str">
            <v>0380</v>
          </cell>
          <cell r="E636" t="str">
            <v>AA</v>
          </cell>
          <cell r="F636" t="str">
            <v>2</v>
          </cell>
          <cell r="G636" t="str">
            <v>D</v>
          </cell>
          <cell r="H636" t="str">
            <v>C09</v>
          </cell>
          <cell r="I636" t="str">
            <v>9999</v>
          </cell>
          <cell r="J636">
            <v>43</v>
          </cell>
          <cell r="K636">
            <v>18</v>
          </cell>
          <cell r="L636">
            <v>51</v>
          </cell>
          <cell r="M636">
            <v>8</v>
          </cell>
          <cell r="N636">
            <v>36</v>
          </cell>
          <cell r="O636">
            <v>25</v>
          </cell>
          <cell r="P636">
            <v>72</v>
          </cell>
          <cell r="Q636">
            <v>20</v>
          </cell>
          <cell r="R636">
            <v>0</v>
          </cell>
          <cell r="S636">
            <v>0</v>
          </cell>
          <cell r="T636">
            <v>0</v>
          </cell>
          <cell r="U636">
            <v>0</v>
          </cell>
          <cell r="V636">
            <v>202</v>
          </cell>
          <cell r="W636">
            <v>71</v>
          </cell>
        </row>
        <row r="637">
          <cell r="A637">
            <v>1470</v>
          </cell>
          <cell r="B637" t="str">
            <v>2007</v>
          </cell>
          <cell r="C637" t="str">
            <v>42</v>
          </cell>
          <cell r="D637" t="str">
            <v>1328</v>
          </cell>
          <cell r="E637" t="str">
            <v>AA</v>
          </cell>
          <cell r="F637" t="str">
            <v>1</v>
          </cell>
          <cell r="G637" t="str">
            <v>D</v>
          </cell>
          <cell r="H637" t="str">
            <v>C09</v>
          </cell>
          <cell r="I637" t="str">
            <v>9999</v>
          </cell>
          <cell r="J637">
            <v>299</v>
          </cell>
          <cell r="K637">
            <v>175</v>
          </cell>
          <cell r="L637">
            <v>328</v>
          </cell>
          <cell r="M637">
            <v>217</v>
          </cell>
          <cell r="N637">
            <v>266</v>
          </cell>
          <cell r="O637">
            <v>146</v>
          </cell>
          <cell r="P637">
            <v>432</v>
          </cell>
          <cell r="Q637">
            <v>154</v>
          </cell>
          <cell r="R637">
            <v>0</v>
          </cell>
          <cell r="S637">
            <v>0</v>
          </cell>
          <cell r="T637">
            <v>0</v>
          </cell>
          <cell r="U637">
            <v>0</v>
          </cell>
          <cell r="V637">
            <v>1325</v>
          </cell>
          <cell r="W637">
            <v>692</v>
          </cell>
        </row>
        <row r="638">
          <cell r="A638">
            <v>1509</v>
          </cell>
          <cell r="B638" t="str">
            <v>2007</v>
          </cell>
          <cell r="C638" t="str">
            <v>43</v>
          </cell>
          <cell r="D638" t="str">
            <v>2904</v>
          </cell>
          <cell r="E638" t="str">
            <v>AA</v>
          </cell>
          <cell r="F638" t="str">
            <v>1</v>
          </cell>
          <cell r="G638" t="str">
            <v>D</v>
          </cell>
          <cell r="H638" t="str">
            <v>C09</v>
          </cell>
          <cell r="I638" t="str">
            <v>9999</v>
          </cell>
          <cell r="J638">
            <v>372</v>
          </cell>
          <cell r="K638">
            <v>128</v>
          </cell>
          <cell r="L638">
            <v>370</v>
          </cell>
          <cell r="M638">
            <v>147</v>
          </cell>
          <cell r="N638">
            <v>314</v>
          </cell>
          <cell r="O638">
            <v>171</v>
          </cell>
          <cell r="P638">
            <v>439</v>
          </cell>
          <cell r="Q638">
            <v>136</v>
          </cell>
          <cell r="R638">
            <v>0</v>
          </cell>
          <cell r="S638">
            <v>0</v>
          </cell>
          <cell r="T638">
            <v>0</v>
          </cell>
          <cell r="U638">
            <v>0</v>
          </cell>
          <cell r="V638">
            <v>1495</v>
          </cell>
          <cell r="W638">
            <v>582</v>
          </cell>
        </row>
        <row r="639">
          <cell r="A639">
            <v>1523</v>
          </cell>
          <cell r="B639" t="str">
            <v>2007</v>
          </cell>
          <cell r="C639" t="str">
            <v>44</v>
          </cell>
          <cell r="D639" t="str">
            <v>0528</v>
          </cell>
          <cell r="E639" t="str">
            <v>AA</v>
          </cell>
          <cell r="F639" t="str">
            <v>1</v>
          </cell>
          <cell r="G639" t="str">
            <v>D</v>
          </cell>
          <cell r="H639" t="str">
            <v>C09</v>
          </cell>
          <cell r="I639" t="str">
            <v>9999</v>
          </cell>
          <cell r="J639">
            <v>194</v>
          </cell>
          <cell r="K639">
            <v>133</v>
          </cell>
          <cell r="L639">
            <v>258</v>
          </cell>
          <cell r="M639">
            <v>133</v>
          </cell>
          <cell r="N639">
            <v>202</v>
          </cell>
          <cell r="O639">
            <v>123</v>
          </cell>
          <cell r="P639">
            <v>272</v>
          </cell>
          <cell r="Q639">
            <v>159</v>
          </cell>
          <cell r="R639">
            <v>0</v>
          </cell>
          <cell r="S639">
            <v>0</v>
          </cell>
          <cell r="T639">
            <v>0</v>
          </cell>
          <cell r="U639">
            <v>0</v>
          </cell>
          <cell r="V639">
            <v>926</v>
          </cell>
          <cell r="W639">
            <v>548</v>
          </cell>
        </row>
        <row r="640">
          <cell r="A640">
            <v>1573</v>
          </cell>
          <cell r="B640" t="str">
            <v>2007</v>
          </cell>
          <cell r="C640" t="str">
            <v>46</v>
          </cell>
          <cell r="D640" t="str">
            <v>2942</v>
          </cell>
          <cell r="E640" t="str">
            <v>AA</v>
          </cell>
          <cell r="F640" t="str">
            <v>1</v>
          </cell>
          <cell r="G640" t="str">
            <v>D</v>
          </cell>
          <cell r="H640" t="str">
            <v>C09</v>
          </cell>
          <cell r="I640" t="str">
            <v>9999</v>
          </cell>
          <cell r="J640">
            <v>378</v>
          </cell>
          <cell r="K640">
            <v>58</v>
          </cell>
          <cell r="L640">
            <v>375</v>
          </cell>
          <cell r="M640">
            <v>39</v>
          </cell>
          <cell r="N640">
            <v>351</v>
          </cell>
          <cell r="O640">
            <v>39</v>
          </cell>
          <cell r="P640">
            <v>454</v>
          </cell>
          <cell r="Q640">
            <v>42</v>
          </cell>
          <cell r="R640">
            <v>0</v>
          </cell>
          <cell r="S640">
            <v>0</v>
          </cell>
          <cell r="T640">
            <v>0</v>
          </cell>
          <cell r="U640">
            <v>0</v>
          </cell>
          <cell r="V640">
            <v>1558</v>
          </cell>
          <cell r="W640">
            <v>178</v>
          </cell>
        </row>
        <row r="641">
          <cell r="A641">
            <v>1597</v>
          </cell>
          <cell r="B641" t="str">
            <v>2007</v>
          </cell>
          <cell r="C641" t="str">
            <v>47</v>
          </cell>
          <cell r="D641" t="str">
            <v>2953</v>
          </cell>
          <cell r="E641" t="str">
            <v>AA</v>
          </cell>
          <cell r="F641" t="str">
            <v>1</v>
          </cell>
          <cell r="G641" t="str">
            <v>D</v>
          </cell>
          <cell r="H641" t="str">
            <v>C09</v>
          </cell>
          <cell r="I641" t="str">
            <v>9999</v>
          </cell>
          <cell r="J641">
            <v>234</v>
          </cell>
          <cell r="K641">
            <v>57</v>
          </cell>
          <cell r="L641">
            <v>205</v>
          </cell>
          <cell r="M641">
            <v>71</v>
          </cell>
          <cell r="N641">
            <v>208</v>
          </cell>
          <cell r="O641">
            <v>66</v>
          </cell>
          <cell r="P641">
            <v>199</v>
          </cell>
          <cell r="Q641">
            <v>64</v>
          </cell>
          <cell r="R641">
            <v>0</v>
          </cell>
          <cell r="S641">
            <v>0</v>
          </cell>
          <cell r="T641">
            <v>0</v>
          </cell>
          <cell r="U641">
            <v>0</v>
          </cell>
          <cell r="V641">
            <v>846</v>
          </cell>
          <cell r="W641">
            <v>258</v>
          </cell>
        </row>
        <row r="642">
          <cell r="A642">
            <v>1612</v>
          </cell>
          <cell r="B642" t="str">
            <v>2007</v>
          </cell>
          <cell r="C642" t="str">
            <v>50</v>
          </cell>
          <cell r="D642" t="str">
            <v>0172</v>
          </cell>
          <cell r="E642" t="str">
            <v>AA</v>
          </cell>
          <cell r="F642" t="str">
            <v>1</v>
          </cell>
          <cell r="G642" t="str">
            <v>D</v>
          </cell>
          <cell r="H642" t="str">
            <v>C09</v>
          </cell>
          <cell r="I642" t="str">
            <v>9999</v>
          </cell>
          <cell r="J642">
            <v>0</v>
          </cell>
          <cell r="K642">
            <v>0</v>
          </cell>
          <cell r="L642">
            <v>0</v>
          </cell>
          <cell r="M642">
            <v>0</v>
          </cell>
          <cell r="N642">
            <v>307</v>
          </cell>
          <cell r="O642">
            <v>54</v>
          </cell>
          <cell r="P642">
            <v>382</v>
          </cell>
          <cell r="Q642">
            <v>75</v>
          </cell>
          <cell r="R642">
            <v>0</v>
          </cell>
          <cell r="S642">
            <v>0</v>
          </cell>
          <cell r="T642">
            <v>0</v>
          </cell>
          <cell r="U642">
            <v>0</v>
          </cell>
          <cell r="V642">
            <v>689</v>
          </cell>
          <cell r="W642">
            <v>129</v>
          </cell>
        </row>
        <row r="643">
          <cell r="A643">
            <v>1654</v>
          </cell>
          <cell r="B643" t="str">
            <v>2007</v>
          </cell>
          <cell r="C643" t="str">
            <v>50</v>
          </cell>
          <cell r="D643" t="str">
            <v>2190</v>
          </cell>
          <cell r="E643" t="str">
            <v>AA</v>
          </cell>
          <cell r="F643" t="str">
            <v>1</v>
          </cell>
          <cell r="G643" t="str">
            <v>D</v>
          </cell>
          <cell r="H643" t="str">
            <v>C09</v>
          </cell>
          <cell r="I643" t="str">
            <v>9999</v>
          </cell>
          <cell r="J643">
            <v>0</v>
          </cell>
          <cell r="K643">
            <v>0</v>
          </cell>
          <cell r="L643">
            <v>0</v>
          </cell>
          <cell r="M643">
            <v>0</v>
          </cell>
          <cell r="N643">
            <v>386</v>
          </cell>
          <cell r="O643">
            <v>201</v>
          </cell>
          <cell r="P643">
            <v>504</v>
          </cell>
          <cell r="Q643">
            <v>202</v>
          </cell>
          <cell r="R643">
            <v>0</v>
          </cell>
          <cell r="S643">
            <v>0</v>
          </cell>
          <cell r="T643">
            <v>0</v>
          </cell>
          <cell r="U643">
            <v>0</v>
          </cell>
          <cell r="V643">
            <v>890</v>
          </cell>
          <cell r="W643">
            <v>403</v>
          </cell>
        </row>
        <row r="644">
          <cell r="A644">
            <v>1658</v>
          </cell>
          <cell r="B644" t="str">
            <v>2007</v>
          </cell>
          <cell r="C644" t="str">
            <v>50</v>
          </cell>
          <cell r="D644" t="str">
            <v>2190</v>
          </cell>
          <cell r="E644" t="str">
            <v>AA</v>
          </cell>
          <cell r="F644" t="str">
            <v>2</v>
          </cell>
          <cell r="G644" t="str">
            <v>D</v>
          </cell>
          <cell r="H644" t="str">
            <v>C09</v>
          </cell>
          <cell r="I644" t="str">
            <v>9999</v>
          </cell>
          <cell r="J644">
            <v>223</v>
          </cell>
          <cell r="K644">
            <v>55</v>
          </cell>
          <cell r="L644">
            <v>204</v>
          </cell>
          <cell r="M644">
            <v>80</v>
          </cell>
          <cell r="N644">
            <v>168</v>
          </cell>
          <cell r="O644">
            <v>60</v>
          </cell>
          <cell r="P644">
            <v>241</v>
          </cell>
          <cell r="Q644">
            <v>62</v>
          </cell>
          <cell r="R644">
            <v>0</v>
          </cell>
          <cell r="S644">
            <v>0</v>
          </cell>
          <cell r="T644">
            <v>0</v>
          </cell>
          <cell r="U644">
            <v>0</v>
          </cell>
          <cell r="V644">
            <v>836</v>
          </cell>
          <cell r="W644">
            <v>257</v>
          </cell>
        </row>
        <row r="645">
          <cell r="A645">
            <v>1667</v>
          </cell>
          <cell r="B645" t="str">
            <v>2007</v>
          </cell>
          <cell r="C645" t="str">
            <v>50</v>
          </cell>
          <cell r="D645" t="str">
            <v>2193</v>
          </cell>
          <cell r="E645" t="str">
            <v>AA</v>
          </cell>
          <cell r="F645" t="str">
            <v>1</v>
          </cell>
          <cell r="G645" t="str">
            <v>D</v>
          </cell>
          <cell r="H645" t="str">
            <v>C09</v>
          </cell>
          <cell r="I645" t="str">
            <v>9999</v>
          </cell>
          <cell r="J645">
            <v>377</v>
          </cell>
          <cell r="K645">
            <v>244</v>
          </cell>
          <cell r="L645">
            <v>311</v>
          </cell>
          <cell r="M645">
            <v>222</v>
          </cell>
          <cell r="N645">
            <v>268</v>
          </cell>
          <cell r="O645">
            <v>232</v>
          </cell>
          <cell r="P645">
            <v>374</v>
          </cell>
          <cell r="Q645">
            <v>212</v>
          </cell>
          <cell r="R645">
            <v>0</v>
          </cell>
          <cell r="S645">
            <v>0</v>
          </cell>
          <cell r="T645">
            <v>0</v>
          </cell>
          <cell r="U645">
            <v>0</v>
          </cell>
          <cell r="V645">
            <v>1330</v>
          </cell>
          <cell r="W645">
            <v>910</v>
          </cell>
        </row>
        <row r="646">
          <cell r="A646">
            <v>1678</v>
          </cell>
          <cell r="B646" t="str">
            <v>2007</v>
          </cell>
          <cell r="C646" t="str">
            <v>50</v>
          </cell>
          <cell r="D646" t="str">
            <v>2197</v>
          </cell>
          <cell r="E646" t="str">
            <v>AA</v>
          </cell>
          <cell r="F646" t="str">
            <v>1</v>
          </cell>
          <cell r="G646" t="str">
            <v>D</v>
          </cell>
          <cell r="H646" t="str">
            <v>C09</v>
          </cell>
          <cell r="I646" t="str">
            <v>9999</v>
          </cell>
          <cell r="J646">
            <v>0</v>
          </cell>
          <cell r="K646">
            <v>0</v>
          </cell>
          <cell r="L646">
            <v>0</v>
          </cell>
          <cell r="M646">
            <v>0</v>
          </cell>
          <cell r="N646">
            <v>1077</v>
          </cell>
          <cell r="O646">
            <v>265</v>
          </cell>
          <cell r="P646">
            <v>1155</v>
          </cell>
          <cell r="Q646">
            <v>252</v>
          </cell>
          <cell r="R646">
            <v>0</v>
          </cell>
          <cell r="S646">
            <v>0</v>
          </cell>
          <cell r="T646">
            <v>0</v>
          </cell>
          <cell r="U646">
            <v>0</v>
          </cell>
          <cell r="V646">
            <v>2232</v>
          </cell>
          <cell r="W646">
            <v>517</v>
          </cell>
        </row>
        <row r="647">
          <cell r="A647">
            <v>1688</v>
          </cell>
          <cell r="B647" t="str">
            <v>2007</v>
          </cell>
          <cell r="C647" t="str">
            <v>50</v>
          </cell>
          <cell r="D647" t="str">
            <v>2199</v>
          </cell>
          <cell r="E647" t="str">
            <v>AA</v>
          </cell>
          <cell r="F647" t="str">
            <v>1</v>
          </cell>
          <cell r="G647" t="str">
            <v>D</v>
          </cell>
          <cell r="H647" t="str">
            <v>C09</v>
          </cell>
          <cell r="I647" t="str">
            <v>9999</v>
          </cell>
          <cell r="J647">
            <v>500</v>
          </cell>
          <cell r="K647">
            <v>137</v>
          </cell>
          <cell r="L647">
            <v>512</v>
          </cell>
          <cell r="M647">
            <v>147</v>
          </cell>
          <cell r="N647">
            <v>492</v>
          </cell>
          <cell r="O647">
            <v>150</v>
          </cell>
          <cell r="P647">
            <v>391</v>
          </cell>
          <cell r="Q647">
            <v>108</v>
          </cell>
          <cell r="R647">
            <v>0</v>
          </cell>
          <cell r="S647">
            <v>0</v>
          </cell>
          <cell r="T647">
            <v>0</v>
          </cell>
          <cell r="U647">
            <v>0</v>
          </cell>
          <cell r="V647">
            <v>1895</v>
          </cell>
          <cell r="W647">
            <v>542</v>
          </cell>
        </row>
        <row r="648">
          <cell r="A648">
            <v>1692</v>
          </cell>
          <cell r="B648" t="str">
            <v>2007</v>
          </cell>
          <cell r="C648" t="str">
            <v>50</v>
          </cell>
          <cell r="D648" t="str">
            <v>2199</v>
          </cell>
          <cell r="E648" t="str">
            <v>AA</v>
          </cell>
          <cell r="F648" t="str">
            <v>2</v>
          </cell>
          <cell r="G648" t="str">
            <v>D</v>
          </cell>
          <cell r="H648" t="str">
            <v>C09</v>
          </cell>
          <cell r="I648" t="str">
            <v>9999</v>
          </cell>
          <cell r="J648">
            <v>0</v>
          </cell>
          <cell r="K648">
            <v>0</v>
          </cell>
          <cell r="L648">
            <v>6</v>
          </cell>
          <cell r="M648">
            <v>1</v>
          </cell>
          <cell r="N648">
            <v>2</v>
          </cell>
          <cell r="O648">
            <v>1</v>
          </cell>
          <cell r="P648">
            <v>162</v>
          </cell>
          <cell r="Q648">
            <v>46</v>
          </cell>
          <cell r="R648">
            <v>0</v>
          </cell>
          <cell r="S648">
            <v>0</v>
          </cell>
          <cell r="T648">
            <v>0</v>
          </cell>
          <cell r="U648">
            <v>0</v>
          </cell>
          <cell r="V648">
            <v>170</v>
          </cell>
          <cell r="W648">
            <v>48</v>
          </cell>
        </row>
        <row r="649">
          <cell r="A649">
            <v>1703</v>
          </cell>
          <cell r="B649" t="str">
            <v>2007</v>
          </cell>
          <cell r="C649" t="str">
            <v>50</v>
          </cell>
          <cell r="D649" t="str">
            <v>2201</v>
          </cell>
          <cell r="E649" t="str">
            <v>AA</v>
          </cell>
          <cell r="F649" t="str">
            <v>1</v>
          </cell>
          <cell r="G649" t="str">
            <v>D</v>
          </cell>
          <cell r="H649" t="str">
            <v>C09</v>
          </cell>
          <cell r="I649" t="str">
            <v>9999</v>
          </cell>
          <cell r="J649">
            <v>700</v>
          </cell>
          <cell r="K649">
            <v>240</v>
          </cell>
          <cell r="L649">
            <v>580</v>
          </cell>
          <cell r="M649">
            <v>210</v>
          </cell>
          <cell r="N649">
            <v>462</v>
          </cell>
          <cell r="O649">
            <v>196</v>
          </cell>
          <cell r="P649">
            <v>638</v>
          </cell>
          <cell r="Q649">
            <v>189</v>
          </cell>
          <cell r="R649">
            <v>0</v>
          </cell>
          <cell r="S649">
            <v>0</v>
          </cell>
          <cell r="T649">
            <v>0</v>
          </cell>
          <cell r="U649">
            <v>0</v>
          </cell>
          <cell r="V649">
            <v>2380</v>
          </cell>
          <cell r="W649">
            <v>835</v>
          </cell>
        </row>
        <row r="650">
          <cell r="A650">
            <v>1708</v>
          </cell>
          <cell r="B650" t="str">
            <v>2007</v>
          </cell>
          <cell r="C650" t="str">
            <v>50</v>
          </cell>
          <cell r="D650" t="str">
            <v>2201</v>
          </cell>
          <cell r="E650" t="str">
            <v>AA</v>
          </cell>
          <cell r="F650" t="str">
            <v>2</v>
          </cell>
          <cell r="G650" t="str">
            <v>D</v>
          </cell>
          <cell r="H650" t="str">
            <v>C09</v>
          </cell>
          <cell r="I650" t="str">
            <v>9999</v>
          </cell>
          <cell r="J650">
            <v>0</v>
          </cell>
          <cell r="K650">
            <v>0</v>
          </cell>
          <cell r="L650">
            <v>120</v>
          </cell>
          <cell r="M650">
            <v>27</v>
          </cell>
          <cell r="N650">
            <v>133</v>
          </cell>
          <cell r="O650">
            <v>19</v>
          </cell>
          <cell r="P650">
            <v>183</v>
          </cell>
          <cell r="Q650">
            <v>35</v>
          </cell>
          <cell r="R650">
            <v>0</v>
          </cell>
          <cell r="S650">
            <v>0</v>
          </cell>
          <cell r="T650">
            <v>0</v>
          </cell>
          <cell r="U650">
            <v>0</v>
          </cell>
          <cell r="V650">
            <v>436</v>
          </cell>
          <cell r="W650">
            <v>81</v>
          </cell>
        </row>
        <row r="651">
          <cell r="A651">
            <v>1718</v>
          </cell>
          <cell r="B651" t="str">
            <v>2007</v>
          </cell>
          <cell r="C651" t="str">
            <v>50</v>
          </cell>
          <cell r="D651" t="str">
            <v>2205</v>
          </cell>
          <cell r="E651" t="str">
            <v>AA</v>
          </cell>
          <cell r="F651" t="str">
            <v>1</v>
          </cell>
          <cell r="G651" t="str">
            <v>D</v>
          </cell>
          <cell r="H651" t="str">
            <v>C09</v>
          </cell>
          <cell r="I651" t="str">
            <v>9999</v>
          </cell>
          <cell r="J651">
            <v>245</v>
          </cell>
          <cell r="K651">
            <v>102</v>
          </cell>
          <cell r="L651">
            <v>231</v>
          </cell>
          <cell r="M651">
            <v>89</v>
          </cell>
          <cell r="N651">
            <v>213</v>
          </cell>
          <cell r="O651">
            <v>116</v>
          </cell>
          <cell r="P651">
            <v>301</v>
          </cell>
          <cell r="Q651">
            <v>114</v>
          </cell>
          <cell r="R651">
            <v>0</v>
          </cell>
          <cell r="S651">
            <v>0</v>
          </cell>
          <cell r="T651">
            <v>0</v>
          </cell>
          <cell r="U651">
            <v>0</v>
          </cell>
          <cell r="V651">
            <v>990</v>
          </cell>
          <cell r="W651">
            <v>421</v>
          </cell>
        </row>
        <row r="652">
          <cell r="A652">
            <v>1733</v>
          </cell>
          <cell r="B652" t="str">
            <v>2007</v>
          </cell>
          <cell r="C652" t="str">
            <v>50</v>
          </cell>
          <cell r="D652" t="str">
            <v>2212</v>
          </cell>
          <cell r="E652" t="str">
            <v>AA</v>
          </cell>
          <cell r="F652" t="str">
            <v>1</v>
          </cell>
          <cell r="G652" t="str">
            <v>D</v>
          </cell>
          <cell r="H652" t="str">
            <v>C09</v>
          </cell>
          <cell r="I652" t="str">
            <v>9999</v>
          </cell>
          <cell r="J652">
            <v>258</v>
          </cell>
          <cell r="K652">
            <v>154</v>
          </cell>
          <cell r="L652">
            <v>311</v>
          </cell>
          <cell r="M652">
            <v>152</v>
          </cell>
          <cell r="N652">
            <v>226</v>
          </cell>
          <cell r="O652">
            <v>120</v>
          </cell>
          <cell r="P652">
            <v>309</v>
          </cell>
          <cell r="Q652">
            <v>134</v>
          </cell>
          <cell r="R652">
            <v>0</v>
          </cell>
          <cell r="S652">
            <v>0</v>
          </cell>
          <cell r="T652">
            <v>0</v>
          </cell>
          <cell r="U652">
            <v>0</v>
          </cell>
          <cell r="V652">
            <v>1104</v>
          </cell>
          <cell r="W652">
            <v>560</v>
          </cell>
        </row>
        <row r="653">
          <cell r="A653">
            <v>1740</v>
          </cell>
          <cell r="B653" t="str">
            <v>2007</v>
          </cell>
          <cell r="C653" t="str">
            <v>50</v>
          </cell>
          <cell r="D653" t="str">
            <v>2216</v>
          </cell>
          <cell r="E653" t="str">
            <v>AA</v>
          </cell>
          <cell r="F653" t="str">
            <v>2</v>
          </cell>
          <cell r="G653" t="str">
            <v>D</v>
          </cell>
          <cell r="H653" t="str">
            <v>C09</v>
          </cell>
          <cell r="I653" t="str">
            <v>9999</v>
          </cell>
          <cell r="J653">
            <v>132</v>
          </cell>
          <cell r="K653">
            <v>20</v>
          </cell>
          <cell r="L653">
            <v>144</v>
          </cell>
          <cell r="M653">
            <v>20</v>
          </cell>
          <cell r="N653">
            <v>124</v>
          </cell>
          <cell r="O653">
            <v>17</v>
          </cell>
          <cell r="P653">
            <v>225</v>
          </cell>
          <cell r="Q653">
            <v>15</v>
          </cell>
          <cell r="R653">
            <v>0</v>
          </cell>
          <cell r="S653">
            <v>0</v>
          </cell>
          <cell r="T653">
            <v>0</v>
          </cell>
          <cell r="U653">
            <v>0</v>
          </cell>
          <cell r="V653">
            <v>625</v>
          </cell>
          <cell r="W653">
            <v>72</v>
          </cell>
        </row>
        <row r="654">
          <cell r="A654">
            <v>1750</v>
          </cell>
          <cell r="B654" t="str">
            <v>2007</v>
          </cell>
          <cell r="C654" t="str">
            <v>50</v>
          </cell>
          <cell r="D654" t="str">
            <v>2219</v>
          </cell>
          <cell r="E654" t="str">
            <v>AA</v>
          </cell>
          <cell r="F654" t="str">
            <v>1</v>
          </cell>
          <cell r="G654" t="str">
            <v>D</v>
          </cell>
          <cell r="H654" t="str">
            <v>C09</v>
          </cell>
          <cell r="I654" t="str">
            <v>9999</v>
          </cell>
          <cell r="J654">
            <v>0</v>
          </cell>
          <cell r="K654">
            <v>0</v>
          </cell>
          <cell r="L654">
            <v>0</v>
          </cell>
          <cell r="M654">
            <v>0</v>
          </cell>
          <cell r="N654">
            <v>322</v>
          </cell>
          <cell r="O654">
            <v>53</v>
          </cell>
          <cell r="P654">
            <v>376</v>
          </cell>
          <cell r="Q654">
            <v>43</v>
          </cell>
          <cell r="R654">
            <v>0</v>
          </cell>
          <cell r="S654">
            <v>0</v>
          </cell>
          <cell r="T654">
            <v>0</v>
          </cell>
          <cell r="U654">
            <v>0</v>
          </cell>
          <cell r="V654">
            <v>698</v>
          </cell>
          <cell r="W654">
            <v>96</v>
          </cell>
        </row>
        <row r="655">
          <cell r="A655">
            <v>1786</v>
          </cell>
          <cell r="B655" t="str">
            <v>2007</v>
          </cell>
          <cell r="C655" t="str">
            <v>50</v>
          </cell>
          <cell r="D655" t="str">
            <v>2237</v>
          </cell>
          <cell r="E655" t="str">
            <v>AA</v>
          </cell>
          <cell r="F655" t="str">
            <v>1</v>
          </cell>
          <cell r="G655" t="str">
            <v>D</v>
          </cell>
          <cell r="H655" t="str">
            <v>C09</v>
          </cell>
          <cell r="I655" t="str">
            <v>9999</v>
          </cell>
          <cell r="J655">
            <v>557</v>
          </cell>
          <cell r="K655">
            <v>200</v>
          </cell>
          <cell r="L655">
            <v>519</v>
          </cell>
          <cell r="M655">
            <v>187</v>
          </cell>
          <cell r="N655">
            <v>477</v>
          </cell>
          <cell r="O655">
            <v>167</v>
          </cell>
          <cell r="P655">
            <v>538</v>
          </cell>
          <cell r="Q655">
            <v>184</v>
          </cell>
          <cell r="R655">
            <v>0</v>
          </cell>
          <cell r="S655">
            <v>0</v>
          </cell>
          <cell r="T655">
            <v>0</v>
          </cell>
          <cell r="U655">
            <v>0</v>
          </cell>
          <cell r="V655">
            <v>2091</v>
          </cell>
          <cell r="W655">
            <v>738</v>
          </cell>
        </row>
        <row r="656">
          <cell r="A656">
            <v>1791</v>
          </cell>
          <cell r="B656" t="str">
            <v>2007</v>
          </cell>
          <cell r="C656" t="str">
            <v>50</v>
          </cell>
          <cell r="D656" t="str">
            <v>2237</v>
          </cell>
          <cell r="E656" t="str">
            <v>AA</v>
          </cell>
          <cell r="F656" t="str">
            <v>2</v>
          </cell>
          <cell r="G656" t="str">
            <v>D</v>
          </cell>
          <cell r="H656" t="str">
            <v>C09</v>
          </cell>
          <cell r="I656" t="str">
            <v>9999</v>
          </cell>
          <cell r="J656">
            <v>146</v>
          </cell>
          <cell r="K656">
            <v>14</v>
          </cell>
          <cell r="L656">
            <v>148</v>
          </cell>
          <cell r="M656">
            <v>22</v>
          </cell>
          <cell r="N656">
            <v>191</v>
          </cell>
          <cell r="O656">
            <v>17</v>
          </cell>
          <cell r="P656">
            <v>247</v>
          </cell>
          <cell r="Q656">
            <v>20</v>
          </cell>
          <cell r="R656">
            <v>0</v>
          </cell>
          <cell r="S656">
            <v>0</v>
          </cell>
          <cell r="T656">
            <v>0</v>
          </cell>
          <cell r="U656">
            <v>0</v>
          </cell>
          <cell r="V656">
            <v>732</v>
          </cell>
          <cell r="W656">
            <v>73</v>
          </cell>
        </row>
        <row r="657">
          <cell r="A657">
            <v>1797</v>
          </cell>
          <cell r="B657" t="str">
            <v>2007</v>
          </cell>
          <cell r="C657" t="str">
            <v>50</v>
          </cell>
          <cell r="D657" t="str">
            <v>2240</v>
          </cell>
          <cell r="E657" t="str">
            <v>AA</v>
          </cell>
          <cell r="F657" t="str">
            <v>1</v>
          </cell>
          <cell r="G657" t="str">
            <v>D</v>
          </cell>
          <cell r="H657" t="str">
            <v>C09</v>
          </cell>
          <cell r="I657" t="str">
            <v>9999</v>
          </cell>
          <cell r="J657">
            <v>1171</v>
          </cell>
          <cell r="K657">
            <v>411</v>
          </cell>
          <cell r="L657">
            <v>1132</v>
          </cell>
          <cell r="M657">
            <v>445</v>
          </cell>
          <cell r="N657">
            <v>1160</v>
          </cell>
          <cell r="O657">
            <v>386</v>
          </cell>
          <cell r="P657">
            <v>1384</v>
          </cell>
          <cell r="Q657">
            <v>399</v>
          </cell>
          <cell r="R657">
            <v>0</v>
          </cell>
          <cell r="S657">
            <v>0</v>
          </cell>
          <cell r="T657">
            <v>0</v>
          </cell>
          <cell r="U657">
            <v>0</v>
          </cell>
          <cell r="V657">
            <v>4847</v>
          </cell>
          <cell r="W657">
            <v>1641</v>
          </cell>
        </row>
        <row r="658">
          <cell r="A658">
            <v>1804</v>
          </cell>
          <cell r="B658" t="str">
            <v>2007</v>
          </cell>
          <cell r="C658" t="str">
            <v>50</v>
          </cell>
          <cell r="D658" t="str">
            <v>2240</v>
          </cell>
          <cell r="E658" t="str">
            <v>AA</v>
          </cell>
          <cell r="F658" t="str">
            <v>2</v>
          </cell>
          <cell r="G658" t="str">
            <v>D</v>
          </cell>
          <cell r="H658" t="str">
            <v>C09</v>
          </cell>
          <cell r="I658" t="str">
            <v>9999</v>
          </cell>
          <cell r="J658">
            <v>184</v>
          </cell>
          <cell r="K658">
            <v>37</v>
          </cell>
          <cell r="L658">
            <v>151</v>
          </cell>
          <cell r="M658">
            <v>14</v>
          </cell>
          <cell r="N658">
            <v>156</v>
          </cell>
          <cell r="O658">
            <v>21</v>
          </cell>
          <cell r="P658">
            <v>212</v>
          </cell>
          <cell r="Q658">
            <v>24</v>
          </cell>
          <cell r="R658">
            <v>0</v>
          </cell>
          <cell r="S658">
            <v>0</v>
          </cell>
          <cell r="T658">
            <v>0</v>
          </cell>
          <cell r="U658">
            <v>0</v>
          </cell>
          <cell r="V658">
            <v>703</v>
          </cell>
          <cell r="W658">
            <v>96</v>
          </cell>
        </row>
        <row r="659">
          <cell r="A659">
            <v>1826</v>
          </cell>
          <cell r="B659" t="str">
            <v>2007</v>
          </cell>
          <cell r="C659" t="str">
            <v>50</v>
          </cell>
          <cell r="D659" t="str">
            <v>2249</v>
          </cell>
          <cell r="E659" t="str">
            <v>AA</v>
          </cell>
          <cell r="F659" t="str">
            <v>2</v>
          </cell>
          <cell r="G659" t="str">
            <v>D</v>
          </cell>
          <cell r="H659" t="str">
            <v>C09</v>
          </cell>
          <cell r="I659" t="str">
            <v>9999</v>
          </cell>
          <cell r="J659">
            <v>0</v>
          </cell>
          <cell r="K659">
            <v>0</v>
          </cell>
          <cell r="L659">
            <v>0</v>
          </cell>
          <cell r="M659">
            <v>0</v>
          </cell>
          <cell r="N659">
            <v>13</v>
          </cell>
          <cell r="O659">
            <v>0</v>
          </cell>
          <cell r="P659">
            <v>42</v>
          </cell>
          <cell r="Q659">
            <v>7</v>
          </cell>
          <cell r="R659">
            <v>0</v>
          </cell>
          <cell r="S659">
            <v>0</v>
          </cell>
          <cell r="T659">
            <v>0</v>
          </cell>
          <cell r="U659">
            <v>0</v>
          </cell>
          <cell r="V659">
            <v>55</v>
          </cell>
          <cell r="W659">
            <v>7</v>
          </cell>
        </row>
        <row r="660">
          <cell r="A660">
            <v>1833</v>
          </cell>
          <cell r="B660" t="str">
            <v>2007</v>
          </cell>
          <cell r="C660" t="str">
            <v>50</v>
          </cell>
          <cell r="D660" t="str">
            <v>2251</v>
          </cell>
          <cell r="E660" t="str">
            <v>AA</v>
          </cell>
          <cell r="F660" t="str">
            <v>1</v>
          </cell>
          <cell r="G660" t="str">
            <v>D</v>
          </cell>
          <cell r="H660" t="str">
            <v>C09</v>
          </cell>
          <cell r="I660" t="str">
            <v>9999</v>
          </cell>
          <cell r="J660">
            <v>399</v>
          </cell>
          <cell r="K660">
            <v>146</v>
          </cell>
          <cell r="L660">
            <v>321</v>
          </cell>
          <cell r="M660">
            <v>110</v>
          </cell>
          <cell r="N660">
            <v>360</v>
          </cell>
          <cell r="O660">
            <v>92</v>
          </cell>
          <cell r="P660">
            <v>391</v>
          </cell>
          <cell r="Q660">
            <v>93</v>
          </cell>
          <cell r="R660">
            <v>0</v>
          </cell>
          <cell r="S660">
            <v>0</v>
          </cell>
          <cell r="T660">
            <v>0</v>
          </cell>
          <cell r="U660">
            <v>0</v>
          </cell>
          <cell r="V660">
            <v>1471</v>
          </cell>
          <cell r="W660">
            <v>441</v>
          </cell>
        </row>
        <row r="661">
          <cell r="A661">
            <v>1851</v>
          </cell>
          <cell r="B661" t="str">
            <v>2007</v>
          </cell>
          <cell r="C661" t="str">
            <v>50</v>
          </cell>
          <cell r="D661" t="str">
            <v>2255</v>
          </cell>
          <cell r="E661" t="str">
            <v>AA</v>
          </cell>
          <cell r="F661" t="str">
            <v>1</v>
          </cell>
          <cell r="G661" t="str">
            <v>D</v>
          </cell>
          <cell r="H661" t="str">
            <v>C09</v>
          </cell>
          <cell r="I661" t="str">
            <v>9999</v>
          </cell>
          <cell r="N661">
            <v>424</v>
          </cell>
          <cell r="O661">
            <v>237</v>
          </cell>
          <cell r="P661">
            <v>507</v>
          </cell>
          <cell r="Q661">
            <v>209</v>
          </cell>
          <cell r="V661">
            <v>931</v>
          </cell>
          <cell r="W661">
            <v>446</v>
          </cell>
        </row>
        <row r="662">
          <cell r="A662">
            <v>1855</v>
          </cell>
          <cell r="B662" t="str">
            <v>2007</v>
          </cell>
          <cell r="C662" t="str">
            <v>50</v>
          </cell>
          <cell r="D662" t="str">
            <v>2255</v>
          </cell>
          <cell r="E662" t="str">
            <v>AA</v>
          </cell>
          <cell r="F662" t="str">
            <v>2</v>
          </cell>
          <cell r="G662" t="str">
            <v>D</v>
          </cell>
          <cell r="H662" t="str">
            <v>C09</v>
          </cell>
          <cell r="I662" t="str">
            <v>9999</v>
          </cell>
          <cell r="P662">
            <v>93</v>
          </cell>
          <cell r="Q662">
            <v>18</v>
          </cell>
          <cell r="V662">
            <v>93</v>
          </cell>
          <cell r="W662">
            <v>18</v>
          </cell>
        </row>
        <row r="663">
          <cell r="A663">
            <v>1859</v>
          </cell>
          <cell r="B663" t="str">
            <v>2007</v>
          </cell>
          <cell r="C663" t="str">
            <v>50</v>
          </cell>
          <cell r="D663" t="str">
            <v>2257</v>
          </cell>
          <cell r="E663" t="str">
            <v>AA</v>
          </cell>
          <cell r="F663" t="str">
            <v>1</v>
          </cell>
          <cell r="G663" t="str">
            <v>D</v>
          </cell>
          <cell r="H663" t="str">
            <v>C09</v>
          </cell>
          <cell r="I663" t="str">
            <v>9999</v>
          </cell>
          <cell r="J663">
            <v>534</v>
          </cell>
          <cell r="K663">
            <v>225</v>
          </cell>
          <cell r="L663">
            <v>444</v>
          </cell>
          <cell r="M663">
            <v>229</v>
          </cell>
          <cell r="N663">
            <v>646</v>
          </cell>
          <cell r="O663">
            <v>300</v>
          </cell>
          <cell r="P663">
            <v>751</v>
          </cell>
          <cell r="Q663">
            <v>302</v>
          </cell>
          <cell r="R663">
            <v>0</v>
          </cell>
          <cell r="S663">
            <v>0</v>
          </cell>
          <cell r="T663">
            <v>0</v>
          </cell>
          <cell r="U663">
            <v>0</v>
          </cell>
          <cell r="V663">
            <v>2375</v>
          </cell>
          <cell r="W663">
            <v>1056</v>
          </cell>
        </row>
        <row r="664">
          <cell r="A664">
            <v>1865</v>
          </cell>
          <cell r="B664" t="str">
            <v>2007</v>
          </cell>
          <cell r="C664" t="str">
            <v>50</v>
          </cell>
          <cell r="D664" t="str">
            <v>2258</v>
          </cell>
          <cell r="E664" t="str">
            <v>AA</v>
          </cell>
          <cell r="F664" t="str">
            <v>1</v>
          </cell>
          <cell r="G664" t="str">
            <v>D</v>
          </cell>
          <cell r="H664" t="str">
            <v>C09</v>
          </cell>
          <cell r="I664" t="str">
            <v>9999</v>
          </cell>
          <cell r="J664">
            <v>351</v>
          </cell>
          <cell r="K664">
            <v>85</v>
          </cell>
          <cell r="L664">
            <v>345</v>
          </cell>
          <cell r="M664">
            <v>75</v>
          </cell>
          <cell r="N664">
            <v>210</v>
          </cell>
          <cell r="O664">
            <v>38</v>
          </cell>
          <cell r="P664">
            <v>279</v>
          </cell>
          <cell r="Q664">
            <v>58</v>
          </cell>
          <cell r="R664">
            <v>0</v>
          </cell>
          <cell r="S664">
            <v>0</v>
          </cell>
          <cell r="T664">
            <v>0</v>
          </cell>
          <cell r="U664">
            <v>0</v>
          </cell>
          <cell r="V664">
            <v>1185</v>
          </cell>
          <cell r="W664">
            <v>256</v>
          </cell>
        </row>
        <row r="665">
          <cell r="A665">
            <v>1870</v>
          </cell>
          <cell r="B665" t="str">
            <v>2007</v>
          </cell>
          <cell r="C665" t="str">
            <v>50</v>
          </cell>
          <cell r="D665" t="str">
            <v>2258</v>
          </cell>
          <cell r="E665" t="str">
            <v>AA</v>
          </cell>
          <cell r="F665" t="str">
            <v>2</v>
          </cell>
          <cell r="G665" t="str">
            <v>D</v>
          </cell>
          <cell r="H665" t="str">
            <v>C09</v>
          </cell>
          <cell r="I665" t="str">
            <v>9999</v>
          </cell>
          <cell r="J665">
            <v>1</v>
          </cell>
          <cell r="K665">
            <v>0</v>
          </cell>
          <cell r="L665">
            <v>20</v>
          </cell>
          <cell r="M665">
            <v>1</v>
          </cell>
          <cell r="N665">
            <v>54</v>
          </cell>
          <cell r="O665">
            <v>7</v>
          </cell>
          <cell r="P665">
            <v>53</v>
          </cell>
          <cell r="Q665">
            <v>5</v>
          </cell>
          <cell r="R665">
            <v>0</v>
          </cell>
          <cell r="S665">
            <v>0</v>
          </cell>
          <cell r="T665">
            <v>0</v>
          </cell>
          <cell r="U665">
            <v>0</v>
          </cell>
          <cell r="V665">
            <v>128</v>
          </cell>
          <cell r="W665">
            <v>13</v>
          </cell>
        </row>
        <row r="666">
          <cell r="A666">
            <v>1900</v>
          </cell>
          <cell r="B666" t="str">
            <v>2007</v>
          </cell>
          <cell r="C666" t="str">
            <v>51</v>
          </cell>
          <cell r="D666" t="str">
            <v>0224</v>
          </cell>
          <cell r="E666" t="str">
            <v>AA</v>
          </cell>
          <cell r="F666" t="str">
            <v>1</v>
          </cell>
          <cell r="G666" t="str">
            <v>D</v>
          </cell>
          <cell r="H666" t="str">
            <v>C09</v>
          </cell>
          <cell r="I666" t="str">
            <v>9999</v>
          </cell>
          <cell r="J666">
            <v>191</v>
          </cell>
          <cell r="K666">
            <v>70</v>
          </cell>
          <cell r="L666">
            <v>194</v>
          </cell>
          <cell r="M666">
            <v>53</v>
          </cell>
          <cell r="N666">
            <v>212</v>
          </cell>
          <cell r="O666">
            <v>60</v>
          </cell>
          <cell r="P666">
            <v>302</v>
          </cell>
          <cell r="Q666">
            <v>84</v>
          </cell>
          <cell r="R666">
            <v>0</v>
          </cell>
          <cell r="S666">
            <v>0</v>
          </cell>
          <cell r="T666">
            <v>0</v>
          </cell>
          <cell r="U666">
            <v>0</v>
          </cell>
          <cell r="V666">
            <v>899</v>
          </cell>
          <cell r="W666">
            <v>267</v>
          </cell>
        </row>
        <row r="667">
          <cell r="A667">
            <v>1915</v>
          </cell>
          <cell r="B667" t="str">
            <v>2007</v>
          </cell>
          <cell r="C667" t="str">
            <v>51</v>
          </cell>
          <cell r="D667" t="str">
            <v>2197</v>
          </cell>
          <cell r="E667" t="str">
            <v>AA</v>
          </cell>
          <cell r="F667" t="str">
            <v>1</v>
          </cell>
          <cell r="G667" t="str">
            <v>D</v>
          </cell>
          <cell r="H667" t="str">
            <v>C09</v>
          </cell>
          <cell r="I667" t="str">
            <v>9999</v>
          </cell>
          <cell r="J667">
            <v>1049</v>
          </cell>
          <cell r="K667">
            <v>206</v>
          </cell>
          <cell r="L667">
            <v>1074</v>
          </cell>
          <cell r="M667">
            <v>246</v>
          </cell>
          <cell r="N667">
            <v>0</v>
          </cell>
          <cell r="O667">
            <v>0</v>
          </cell>
          <cell r="P667">
            <v>0</v>
          </cell>
          <cell r="Q667">
            <v>0</v>
          </cell>
          <cell r="R667">
            <v>0</v>
          </cell>
          <cell r="S667">
            <v>0</v>
          </cell>
          <cell r="T667">
            <v>0</v>
          </cell>
          <cell r="U667">
            <v>0</v>
          </cell>
          <cell r="V667">
            <v>2123</v>
          </cell>
          <cell r="W667">
            <v>452</v>
          </cell>
        </row>
        <row r="668">
          <cell r="A668">
            <v>1924</v>
          </cell>
          <cell r="B668" t="str">
            <v>2007</v>
          </cell>
          <cell r="C668" t="str">
            <v>51</v>
          </cell>
          <cell r="D668" t="str">
            <v>2255</v>
          </cell>
          <cell r="E668" t="str">
            <v>AA</v>
          </cell>
          <cell r="F668" t="str">
            <v>1</v>
          </cell>
          <cell r="G668" t="str">
            <v>D</v>
          </cell>
          <cell r="H668" t="str">
            <v>C09</v>
          </cell>
          <cell r="I668" t="str">
            <v>9999</v>
          </cell>
          <cell r="J668">
            <v>424</v>
          </cell>
          <cell r="K668">
            <v>291</v>
          </cell>
          <cell r="L668">
            <v>407</v>
          </cell>
          <cell r="M668">
            <v>248</v>
          </cell>
          <cell r="V668">
            <v>831</v>
          </cell>
          <cell r="W668">
            <v>539</v>
          </cell>
        </row>
        <row r="669">
          <cell r="A669">
            <v>1929</v>
          </cell>
          <cell r="B669" t="str">
            <v>2007</v>
          </cell>
          <cell r="C669" t="str">
            <v>51</v>
          </cell>
          <cell r="D669" t="str">
            <v>2332</v>
          </cell>
          <cell r="E669" t="str">
            <v>AA</v>
          </cell>
          <cell r="F669" t="str">
            <v>1</v>
          </cell>
          <cell r="G669" t="str">
            <v>D</v>
          </cell>
          <cell r="H669" t="str">
            <v>C09</v>
          </cell>
          <cell r="I669" t="str">
            <v>9999</v>
          </cell>
          <cell r="J669">
            <v>959</v>
          </cell>
          <cell r="K669">
            <v>296</v>
          </cell>
          <cell r="L669">
            <v>915</v>
          </cell>
          <cell r="M669">
            <v>261</v>
          </cell>
          <cell r="N669">
            <v>683</v>
          </cell>
          <cell r="O669">
            <v>206</v>
          </cell>
          <cell r="P669">
            <v>816</v>
          </cell>
          <cell r="Q669">
            <v>221</v>
          </cell>
          <cell r="R669">
            <v>0</v>
          </cell>
          <cell r="S669">
            <v>0</v>
          </cell>
          <cell r="T669">
            <v>0</v>
          </cell>
          <cell r="U669">
            <v>0</v>
          </cell>
          <cell r="V669">
            <v>3373</v>
          </cell>
          <cell r="W669">
            <v>984</v>
          </cell>
        </row>
        <row r="670">
          <cell r="A670">
            <v>1933</v>
          </cell>
          <cell r="B670" t="str">
            <v>2007</v>
          </cell>
          <cell r="C670" t="str">
            <v>51</v>
          </cell>
          <cell r="D670" t="str">
            <v>2332</v>
          </cell>
          <cell r="E670" t="str">
            <v>AA</v>
          </cell>
          <cell r="F670" t="str">
            <v>2</v>
          </cell>
          <cell r="G670" t="str">
            <v>D</v>
          </cell>
          <cell r="H670" t="str">
            <v>C09</v>
          </cell>
          <cell r="I670" t="str">
            <v>9999</v>
          </cell>
          <cell r="J670">
            <v>0</v>
          </cell>
          <cell r="K670">
            <v>0</v>
          </cell>
          <cell r="L670">
            <v>5</v>
          </cell>
          <cell r="M670">
            <v>0</v>
          </cell>
          <cell r="N670">
            <v>223</v>
          </cell>
          <cell r="O670">
            <v>26</v>
          </cell>
          <cell r="P670">
            <v>262</v>
          </cell>
          <cell r="Q670">
            <v>26</v>
          </cell>
          <cell r="R670">
            <v>0</v>
          </cell>
          <cell r="S670">
            <v>0</v>
          </cell>
          <cell r="T670">
            <v>0</v>
          </cell>
          <cell r="U670">
            <v>0</v>
          </cell>
          <cell r="V670">
            <v>490</v>
          </cell>
          <cell r="W670">
            <v>52</v>
          </cell>
        </row>
        <row r="671">
          <cell r="A671">
            <v>1936</v>
          </cell>
          <cell r="B671" t="str">
            <v>2007</v>
          </cell>
          <cell r="C671" t="str">
            <v>51</v>
          </cell>
          <cell r="D671" t="str">
            <v>2333</v>
          </cell>
          <cell r="E671" t="str">
            <v>AA</v>
          </cell>
          <cell r="F671" t="str">
            <v>1</v>
          </cell>
          <cell r="G671" t="str">
            <v>D</v>
          </cell>
          <cell r="H671" t="str">
            <v>C09</v>
          </cell>
          <cell r="I671" t="str">
            <v>9999</v>
          </cell>
          <cell r="J671">
            <v>643</v>
          </cell>
          <cell r="K671">
            <v>163</v>
          </cell>
          <cell r="L671">
            <v>652</v>
          </cell>
          <cell r="M671">
            <v>134</v>
          </cell>
          <cell r="N671">
            <v>564</v>
          </cell>
          <cell r="O671">
            <v>113</v>
          </cell>
          <cell r="P671">
            <v>647</v>
          </cell>
          <cell r="Q671">
            <v>120</v>
          </cell>
          <cell r="R671">
            <v>0</v>
          </cell>
          <cell r="S671">
            <v>0</v>
          </cell>
          <cell r="T671">
            <v>0</v>
          </cell>
          <cell r="U671">
            <v>0</v>
          </cell>
          <cell r="V671">
            <v>2506</v>
          </cell>
          <cell r="W671">
            <v>530</v>
          </cell>
        </row>
        <row r="672">
          <cell r="A672">
            <v>1939</v>
          </cell>
          <cell r="B672" t="str">
            <v>2007</v>
          </cell>
          <cell r="C672" t="str">
            <v>51</v>
          </cell>
          <cell r="D672" t="str">
            <v>2333</v>
          </cell>
          <cell r="E672" t="str">
            <v>AA</v>
          </cell>
          <cell r="F672" t="str">
            <v>2</v>
          </cell>
          <cell r="G672" t="str">
            <v>D</v>
          </cell>
          <cell r="H672" t="str">
            <v>C09</v>
          </cell>
          <cell r="I672" t="str">
            <v>9999</v>
          </cell>
          <cell r="J672">
            <v>0</v>
          </cell>
          <cell r="K672">
            <v>0</v>
          </cell>
          <cell r="L672">
            <v>8</v>
          </cell>
          <cell r="M672">
            <v>0</v>
          </cell>
          <cell r="N672">
            <v>18</v>
          </cell>
          <cell r="O672">
            <v>3</v>
          </cell>
          <cell r="P672">
            <v>53</v>
          </cell>
          <cell r="Q672">
            <v>3</v>
          </cell>
          <cell r="R672">
            <v>0</v>
          </cell>
          <cell r="S672">
            <v>0</v>
          </cell>
          <cell r="T672">
            <v>0</v>
          </cell>
          <cell r="U672">
            <v>0</v>
          </cell>
          <cell r="V672">
            <v>79</v>
          </cell>
          <cell r="W672">
            <v>6</v>
          </cell>
        </row>
        <row r="673">
          <cell r="A673">
            <v>1955</v>
          </cell>
          <cell r="B673" t="str">
            <v>2007</v>
          </cell>
          <cell r="C673" t="str">
            <v>52</v>
          </cell>
          <cell r="D673" t="str">
            <v>0260</v>
          </cell>
          <cell r="E673" t="str">
            <v>AA</v>
          </cell>
          <cell r="F673" t="str">
            <v>1</v>
          </cell>
          <cell r="G673" t="str">
            <v>D</v>
          </cell>
          <cell r="H673" t="str">
            <v>C09</v>
          </cell>
          <cell r="I673" t="str">
            <v>9999</v>
          </cell>
          <cell r="J673">
            <v>133</v>
          </cell>
          <cell r="K673">
            <v>86</v>
          </cell>
          <cell r="L673">
            <v>127</v>
          </cell>
          <cell r="M673">
            <v>83</v>
          </cell>
          <cell r="N673">
            <v>166</v>
          </cell>
          <cell r="O673">
            <v>62</v>
          </cell>
          <cell r="P673">
            <v>207</v>
          </cell>
          <cell r="Q673">
            <v>81</v>
          </cell>
          <cell r="R673">
            <v>0</v>
          </cell>
          <cell r="S673">
            <v>0</v>
          </cell>
          <cell r="T673">
            <v>0</v>
          </cell>
          <cell r="U673">
            <v>0</v>
          </cell>
          <cell r="V673">
            <v>633</v>
          </cell>
          <cell r="W673">
            <v>312</v>
          </cell>
        </row>
        <row r="674">
          <cell r="A674">
            <v>1965</v>
          </cell>
          <cell r="B674" t="str">
            <v>2007</v>
          </cell>
          <cell r="C674" t="str">
            <v>52</v>
          </cell>
          <cell r="D674" t="str">
            <v>1204</v>
          </cell>
          <cell r="E674" t="str">
            <v>AA</v>
          </cell>
          <cell r="F674" t="str">
            <v>1</v>
          </cell>
          <cell r="G674" t="str">
            <v>D</v>
          </cell>
          <cell r="H674" t="str">
            <v>C09</v>
          </cell>
          <cell r="I674" t="str">
            <v>9999</v>
          </cell>
          <cell r="J674">
            <v>137</v>
          </cell>
          <cell r="K674">
            <v>98</v>
          </cell>
          <cell r="L674">
            <v>148</v>
          </cell>
          <cell r="M674">
            <v>68</v>
          </cell>
          <cell r="N674">
            <v>129</v>
          </cell>
          <cell r="O674">
            <v>81</v>
          </cell>
          <cell r="P674">
            <v>131</v>
          </cell>
          <cell r="Q674">
            <v>76</v>
          </cell>
          <cell r="R674">
            <v>0</v>
          </cell>
          <cell r="S674">
            <v>0</v>
          </cell>
          <cell r="T674">
            <v>0</v>
          </cell>
          <cell r="U674">
            <v>0</v>
          </cell>
          <cell r="V674">
            <v>545</v>
          </cell>
          <cell r="W674">
            <v>323</v>
          </cell>
        </row>
        <row r="675">
          <cell r="A675">
            <v>1994</v>
          </cell>
          <cell r="B675" t="str">
            <v>2007</v>
          </cell>
          <cell r="C675" t="str">
            <v>52</v>
          </cell>
          <cell r="D675" t="str">
            <v>2469</v>
          </cell>
          <cell r="E675" t="str">
            <v>AA</v>
          </cell>
          <cell r="F675" t="str">
            <v>1</v>
          </cell>
          <cell r="G675" t="str">
            <v>D</v>
          </cell>
          <cell r="H675" t="str">
            <v>C09</v>
          </cell>
          <cell r="I675" t="str">
            <v>9999</v>
          </cell>
          <cell r="J675">
            <v>310</v>
          </cell>
          <cell r="K675">
            <v>61</v>
          </cell>
          <cell r="L675">
            <v>314</v>
          </cell>
          <cell r="M675">
            <v>71</v>
          </cell>
          <cell r="N675">
            <v>299</v>
          </cell>
          <cell r="O675">
            <v>60</v>
          </cell>
          <cell r="P675">
            <v>315</v>
          </cell>
          <cell r="Q675">
            <v>71</v>
          </cell>
          <cell r="R675">
            <v>0</v>
          </cell>
          <cell r="S675">
            <v>0</v>
          </cell>
          <cell r="T675">
            <v>0</v>
          </cell>
          <cell r="U675">
            <v>0</v>
          </cell>
          <cell r="V675">
            <v>1238</v>
          </cell>
          <cell r="W675">
            <v>263</v>
          </cell>
        </row>
        <row r="676">
          <cell r="A676">
            <v>2001</v>
          </cell>
          <cell r="B676" t="str">
            <v>2007</v>
          </cell>
          <cell r="C676" t="str">
            <v>52</v>
          </cell>
          <cell r="D676" t="str">
            <v>2471</v>
          </cell>
          <cell r="E676" t="str">
            <v>AA</v>
          </cell>
          <cell r="F676" t="str">
            <v>1</v>
          </cell>
          <cell r="G676" t="str">
            <v>D</v>
          </cell>
          <cell r="H676" t="str">
            <v>C09</v>
          </cell>
          <cell r="I676" t="str">
            <v>9999</v>
          </cell>
          <cell r="J676">
            <v>478</v>
          </cell>
          <cell r="K676">
            <v>46</v>
          </cell>
          <cell r="L676">
            <v>397</v>
          </cell>
          <cell r="M676">
            <v>31</v>
          </cell>
          <cell r="N676">
            <v>444</v>
          </cell>
          <cell r="O676">
            <v>36</v>
          </cell>
          <cell r="P676">
            <v>462</v>
          </cell>
          <cell r="Q676">
            <v>24</v>
          </cell>
          <cell r="R676">
            <v>0</v>
          </cell>
          <cell r="S676">
            <v>0</v>
          </cell>
          <cell r="T676">
            <v>0</v>
          </cell>
          <cell r="U676">
            <v>0</v>
          </cell>
          <cell r="V676">
            <v>1781</v>
          </cell>
          <cell r="W676">
            <v>137</v>
          </cell>
        </row>
        <row r="677">
          <cell r="A677">
            <v>2008</v>
          </cell>
          <cell r="B677" t="str">
            <v>2007</v>
          </cell>
          <cell r="C677" t="str">
            <v>52</v>
          </cell>
          <cell r="D677" t="str">
            <v>2474</v>
          </cell>
          <cell r="E677" t="str">
            <v>AA</v>
          </cell>
          <cell r="F677" t="str">
            <v>1</v>
          </cell>
          <cell r="G677" t="str">
            <v>D</v>
          </cell>
          <cell r="H677" t="str">
            <v>C09</v>
          </cell>
          <cell r="I677" t="str">
            <v>9999</v>
          </cell>
          <cell r="J677">
            <v>172</v>
          </cell>
          <cell r="K677">
            <v>90</v>
          </cell>
          <cell r="L677">
            <v>202</v>
          </cell>
          <cell r="M677">
            <v>104</v>
          </cell>
          <cell r="N677">
            <v>178</v>
          </cell>
          <cell r="O677">
            <v>90</v>
          </cell>
          <cell r="P677">
            <v>217</v>
          </cell>
          <cell r="Q677">
            <v>108</v>
          </cell>
          <cell r="R677">
            <v>0</v>
          </cell>
          <cell r="S677">
            <v>0</v>
          </cell>
          <cell r="T677">
            <v>0</v>
          </cell>
          <cell r="U677">
            <v>0</v>
          </cell>
          <cell r="V677">
            <v>769</v>
          </cell>
          <cell r="W677">
            <v>392</v>
          </cell>
        </row>
        <row r="678">
          <cell r="A678">
            <v>2011</v>
          </cell>
          <cell r="B678" t="str">
            <v>2007</v>
          </cell>
          <cell r="C678" t="str">
            <v>52</v>
          </cell>
          <cell r="D678" t="str">
            <v>2476</v>
          </cell>
          <cell r="E678" t="str">
            <v>AA</v>
          </cell>
          <cell r="F678" t="str">
            <v>1</v>
          </cell>
          <cell r="G678" t="str">
            <v>D</v>
          </cell>
          <cell r="H678" t="str">
            <v>C09</v>
          </cell>
          <cell r="I678" t="str">
            <v>9999</v>
          </cell>
          <cell r="J678">
            <v>287</v>
          </cell>
          <cell r="K678">
            <v>69</v>
          </cell>
          <cell r="L678">
            <v>285</v>
          </cell>
          <cell r="M678">
            <v>52</v>
          </cell>
          <cell r="N678">
            <v>304</v>
          </cell>
          <cell r="O678">
            <v>49</v>
          </cell>
          <cell r="P678">
            <v>219</v>
          </cell>
          <cell r="Q678">
            <v>34</v>
          </cell>
          <cell r="R678">
            <v>0</v>
          </cell>
          <cell r="S678">
            <v>0</v>
          </cell>
          <cell r="T678">
            <v>0</v>
          </cell>
          <cell r="U678">
            <v>0</v>
          </cell>
          <cell r="V678">
            <v>1095</v>
          </cell>
          <cell r="W678">
            <v>204</v>
          </cell>
        </row>
        <row r="679">
          <cell r="A679">
            <v>2019</v>
          </cell>
          <cell r="B679" t="str">
            <v>2007</v>
          </cell>
          <cell r="C679" t="str">
            <v>52</v>
          </cell>
          <cell r="D679" t="str">
            <v>2476</v>
          </cell>
          <cell r="E679" t="str">
            <v>AA</v>
          </cell>
          <cell r="F679" t="str">
            <v>2</v>
          </cell>
          <cell r="G679" t="str">
            <v>D</v>
          </cell>
          <cell r="H679" t="str">
            <v>C09</v>
          </cell>
          <cell r="I679" t="str">
            <v>9999</v>
          </cell>
          <cell r="J679">
            <v>0</v>
          </cell>
          <cell r="K679">
            <v>0</v>
          </cell>
          <cell r="L679">
            <v>0</v>
          </cell>
          <cell r="M679">
            <v>0</v>
          </cell>
          <cell r="N679">
            <v>1</v>
          </cell>
          <cell r="O679">
            <v>0</v>
          </cell>
          <cell r="P679">
            <v>110</v>
          </cell>
          <cell r="Q679">
            <v>18</v>
          </cell>
          <cell r="R679">
            <v>0</v>
          </cell>
          <cell r="S679">
            <v>0</v>
          </cell>
          <cell r="T679">
            <v>0</v>
          </cell>
          <cell r="U679">
            <v>0</v>
          </cell>
          <cell r="V679">
            <v>111</v>
          </cell>
          <cell r="W679">
            <v>18</v>
          </cell>
        </row>
        <row r="680">
          <cell r="A680">
            <v>2035</v>
          </cell>
          <cell r="B680" t="str">
            <v>2007</v>
          </cell>
          <cell r="C680" t="str">
            <v>53</v>
          </cell>
          <cell r="D680" t="str">
            <v>0280</v>
          </cell>
          <cell r="E680" t="str">
            <v>AA</v>
          </cell>
          <cell r="F680" t="str">
            <v>1</v>
          </cell>
          <cell r="G680" t="str">
            <v>D</v>
          </cell>
          <cell r="H680" t="str">
            <v>C09</v>
          </cell>
          <cell r="I680" t="str">
            <v>9999</v>
          </cell>
          <cell r="J680">
            <v>202</v>
          </cell>
          <cell r="K680">
            <v>48</v>
          </cell>
          <cell r="L680">
            <v>212</v>
          </cell>
          <cell r="M680">
            <v>48</v>
          </cell>
          <cell r="N680">
            <v>215</v>
          </cell>
          <cell r="O680">
            <v>53</v>
          </cell>
          <cell r="P680">
            <v>333</v>
          </cell>
          <cell r="Q680">
            <v>50</v>
          </cell>
          <cell r="V680">
            <v>962</v>
          </cell>
          <cell r="W680">
            <v>199</v>
          </cell>
        </row>
        <row r="681">
          <cell r="A681">
            <v>2067</v>
          </cell>
          <cell r="B681" t="str">
            <v>2007</v>
          </cell>
          <cell r="C681" t="str">
            <v>53</v>
          </cell>
          <cell r="D681" t="str">
            <v>2541</v>
          </cell>
          <cell r="E681" t="str">
            <v>AA</v>
          </cell>
          <cell r="F681" t="str">
            <v>1</v>
          </cell>
          <cell r="G681" t="str">
            <v>D</v>
          </cell>
          <cell r="H681" t="str">
            <v>C09</v>
          </cell>
          <cell r="I681" t="str">
            <v>9999</v>
          </cell>
          <cell r="J681">
            <v>581</v>
          </cell>
          <cell r="K681">
            <v>99</v>
          </cell>
          <cell r="L681">
            <v>593</v>
          </cell>
          <cell r="M681">
            <v>103</v>
          </cell>
          <cell r="N681">
            <v>617</v>
          </cell>
          <cell r="O681">
            <v>92</v>
          </cell>
          <cell r="P681">
            <v>740</v>
          </cell>
          <cell r="Q681">
            <v>101</v>
          </cell>
          <cell r="R681">
            <v>0</v>
          </cell>
          <cell r="S681">
            <v>0</v>
          </cell>
          <cell r="T681">
            <v>0</v>
          </cell>
          <cell r="U681">
            <v>0</v>
          </cell>
          <cell r="V681">
            <v>2531</v>
          </cell>
          <cell r="W681">
            <v>395</v>
          </cell>
        </row>
        <row r="682">
          <cell r="A682">
            <v>2087</v>
          </cell>
          <cell r="B682" t="str">
            <v>2007</v>
          </cell>
          <cell r="C682" t="str">
            <v>53</v>
          </cell>
          <cell r="D682" t="str">
            <v>2547</v>
          </cell>
          <cell r="E682" t="str">
            <v>AA</v>
          </cell>
          <cell r="F682" t="str">
            <v>1</v>
          </cell>
          <cell r="G682" t="str">
            <v>D</v>
          </cell>
          <cell r="H682" t="str">
            <v>C09</v>
          </cell>
          <cell r="I682" t="str">
            <v>9999</v>
          </cell>
          <cell r="J682">
            <v>0</v>
          </cell>
          <cell r="K682">
            <v>0</v>
          </cell>
          <cell r="L682">
            <v>0</v>
          </cell>
          <cell r="M682">
            <v>0</v>
          </cell>
          <cell r="N682">
            <v>662</v>
          </cell>
          <cell r="O682">
            <v>246</v>
          </cell>
          <cell r="P682">
            <v>804</v>
          </cell>
          <cell r="Q682">
            <v>245</v>
          </cell>
          <cell r="R682">
            <v>0</v>
          </cell>
          <cell r="S682">
            <v>0</v>
          </cell>
          <cell r="T682">
            <v>0</v>
          </cell>
          <cell r="U682">
            <v>0</v>
          </cell>
          <cell r="V682">
            <v>1466</v>
          </cell>
          <cell r="W682">
            <v>491</v>
          </cell>
        </row>
        <row r="683">
          <cell r="A683">
            <v>2092</v>
          </cell>
          <cell r="B683" t="str">
            <v>2007</v>
          </cell>
          <cell r="C683" t="str">
            <v>53</v>
          </cell>
          <cell r="D683" t="str">
            <v>2547</v>
          </cell>
          <cell r="E683" t="str">
            <v>AA</v>
          </cell>
          <cell r="F683" t="str">
            <v>2</v>
          </cell>
          <cell r="G683" t="str">
            <v>D</v>
          </cell>
          <cell r="H683" t="str">
            <v>C09</v>
          </cell>
          <cell r="I683" t="str">
            <v>9999</v>
          </cell>
          <cell r="J683">
            <v>0</v>
          </cell>
          <cell r="K683">
            <v>0</v>
          </cell>
          <cell r="L683">
            <v>0</v>
          </cell>
          <cell r="M683">
            <v>0</v>
          </cell>
          <cell r="N683">
            <v>0</v>
          </cell>
          <cell r="O683">
            <v>0</v>
          </cell>
          <cell r="P683">
            <v>86</v>
          </cell>
          <cell r="Q683">
            <v>39</v>
          </cell>
          <cell r="R683">
            <v>0</v>
          </cell>
          <cell r="S683">
            <v>0</v>
          </cell>
          <cell r="T683">
            <v>0</v>
          </cell>
          <cell r="U683">
            <v>0</v>
          </cell>
          <cell r="V683">
            <v>86</v>
          </cell>
          <cell r="W683">
            <v>39</v>
          </cell>
        </row>
        <row r="684">
          <cell r="A684">
            <v>2114</v>
          </cell>
          <cell r="B684" t="str">
            <v>2007</v>
          </cell>
          <cell r="C684" t="str">
            <v>53</v>
          </cell>
          <cell r="D684" t="str">
            <v>2553</v>
          </cell>
          <cell r="E684" t="str">
            <v>AA</v>
          </cell>
          <cell r="F684" t="str">
            <v>1</v>
          </cell>
          <cell r="G684" t="str">
            <v>D</v>
          </cell>
          <cell r="H684" t="str">
            <v>C09</v>
          </cell>
          <cell r="I684" t="str">
            <v>9999</v>
          </cell>
          <cell r="J684">
            <v>450</v>
          </cell>
          <cell r="K684">
            <v>106</v>
          </cell>
          <cell r="L684">
            <v>437</v>
          </cell>
          <cell r="M684">
            <v>132</v>
          </cell>
          <cell r="N684">
            <v>474</v>
          </cell>
          <cell r="O684">
            <v>120</v>
          </cell>
          <cell r="P684">
            <v>505</v>
          </cell>
          <cell r="Q684">
            <v>131</v>
          </cell>
          <cell r="R684">
            <v>0</v>
          </cell>
          <cell r="S684">
            <v>0</v>
          </cell>
          <cell r="T684">
            <v>0</v>
          </cell>
          <cell r="U684">
            <v>0</v>
          </cell>
          <cell r="V684">
            <v>1866</v>
          </cell>
          <cell r="W684">
            <v>489</v>
          </cell>
        </row>
        <row r="685">
          <cell r="A685">
            <v>2117</v>
          </cell>
          <cell r="B685" t="str">
            <v>2007</v>
          </cell>
          <cell r="C685" t="str">
            <v>53</v>
          </cell>
          <cell r="D685" t="str">
            <v>2553</v>
          </cell>
          <cell r="E685" t="str">
            <v>AA</v>
          </cell>
          <cell r="F685" t="str">
            <v>2</v>
          </cell>
          <cell r="G685" t="str">
            <v>D</v>
          </cell>
          <cell r="H685" t="str">
            <v>C09</v>
          </cell>
          <cell r="I685" t="str">
            <v>9999</v>
          </cell>
          <cell r="J685">
            <v>0</v>
          </cell>
          <cell r="K685">
            <v>0</v>
          </cell>
          <cell r="L685">
            <v>0</v>
          </cell>
          <cell r="M685">
            <v>0</v>
          </cell>
          <cell r="N685">
            <v>0</v>
          </cell>
          <cell r="O685">
            <v>0</v>
          </cell>
          <cell r="P685">
            <v>1</v>
          </cell>
          <cell r="Q685">
            <v>0</v>
          </cell>
          <cell r="R685">
            <v>0</v>
          </cell>
          <cell r="S685">
            <v>0</v>
          </cell>
          <cell r="T685">
            <v>0</v>
          </cell>
          <cell r="U685">
            <v>0</v>
          </cell>
          <cell r="V685">
            <v>1</v>
          </cell>
          <cell r="W685">
            <v>0</v>
          </cell>
        </row>
        <row r="686">
          <cell r="A686">
            <v>2128</v>
          </cell>
          <cell r="B686" t="str">
            <v>2007</v>
          </cell>
          <cell r="C686" t="str">
            <v>54</v>
          </cell>
          <cell r="D686" t="str">
            <v>1236</v>
          </cell>
          <cell r="E686" t="str">
            <v>AA</v>
          </cell>
          <cell r="F686" t="str">
            <v>1</v>
          </cell>
          <cell r="G686" t="str">
            <v>D</v>
          </cell>
          <cell r="H686" t="str">
            <v>C09</v>
          </cell>
          <cell r="I686" t="str">
            <v>9999</v>
          </cell>
          <cell r="J686">
            <v>156</v>
          </cell>
          <cell r="K686">
            <v>55</v>
          </cell>
          <cell r="L686">
            <v>171</v>
          </cell>
          <cell r="M686">
            <v>56</v>
          </cell>
          <cell r="N686">
            <v>169</v>
          </cell>
          <cell r="O686">
            <v>52</v>
          </cell>
          <cell r="P686">
            <v>188</v>
          </cell>
          <cell r="Q686">
            <v>48</v>
          </cell>
          <cell r="R686">
            <v>0</v>
          </cell>
          <cell r="S686">
            <v>0</v>
          </cell>
          <cell r="T686">
            <v>0</v>
          </cell>
          <cell r="U686">
            <v>0</v>
          </cell>
          <cell r="V686">
            <v>684</v>
          </cell>
          <cell r="W686">
            <v>211</v>
          </cell>
        </row>
        <row r="687">
          <cell r="A687">
            <v>2136</v>
          </cell>
          <cell r="B687" t="str">
            <v>2007</v>
          </cell>
          <cell r="C687" t="str">
            <v>54</v>
          </cell>
          <cell r="D687" t="str">
            <v>1236</v>
          </cell>
          <cell r="E687" t="str">
            <v>AA</v>
          </cell>
          <cell r="F687" t="str">
            <v>2</v>
          </cell>
          <cell r="G687" t="str">
            <v>D</v>
          </cell>
          <cell r="H687" t="str">
            <v>C09</v>
          </cell>
          <cell r="I687" t="str">
            <v>9999</v>
          </cell>
          <cell r="J687">
            <v>35</v>
          </cell>
          <cell r="K687">
            <v>20</v>
          </cell>
          <cell r="L687">
            <v>38</v>
          </cell>
          <cell r="M687">
            <v>17</v>
          </cell>
          <cell r="N687">
            <v>39</v>
          </cell>
          <cell r="O687">
            <v>18</v>
          </cell>
          <cell r="P687">
            <v>0</v>
          </cell>
          <cell r="Q687">
            <v>0</v>
          </cell>
          <cell r="R687">
            <v>0</v>
          </cell>
          <cell r="S687">
            <v>0</v>
          </cell>
          <cell r="T687">
            <v>0</v>
          </cell>
          <cell r="U687">
            <v>0</v>
          </cell>
          <cell r="V687">
            <v>112</v>
          </cell>
          <cell r="W687">
            <v>55</v>
          </cell>
        </row>
        <row r="688">
          <cell r="A688">
            <v>2140</v>
          </cell>
          <cell r="B688" t="str">
            <v>2007</v>
          </cell>
          <cell r="C688" t="str">
            <v>54</v>
          </cell>
          <cell r="D688" t="str">
            <v>1236</v>
          </cell>
          <cell r="E688" t="str">
            <v>AA</v>
          </cell>
          <cell r="F688" t="str">
            <v>3</v>
          </cell>
          <cell r="G688" t="str">
            <v>D</v>
          </cell>
          <cell r="H688" t="str">
            <v>C09</v>
          </cell>
          <cell r="I688" t="str">
            <v>9999</v>
          </cell>
          <cell r="J688">
            <v>0</v>
          </cell>
          <cell r="K688">
            <v>0</v>
          </cell>
          <cell r="L688">
            <v>0</v>
          </cell>
          <cell r="M688">
            <v>0</v>
          </cell>
          <cell r="N688">
            <v>0</v>
          </cell>
          <cell r="O688">
            <v>0</v>
          </cell>
          <cell r="P688">
            <v>37</v>
          </cell>
          <cell r="Q688">
            <v>12</v>
          </cell>
          <cell r="R688">
            <v>55</v>
          </cell>
          <cell r="S688">
            <v>23</v>
          </cell>
          <cell r="T688">
            <v>0</v>
          </cell>
          <cell r="U688">
            <v>0</v>
          </cell>
          <cell r="V688">
            <v>92</v>
          </cell>
          <cell r="W688">
            <v>35</v>
          </cell>
        </row>
        <row r="689">
          <cell r="A689">
            <v>2144</v>
          </cell>
          <cell r="B689" t="str">
            <v>2007</v>
          </cell>
          <cell r="C689" t="str">
            <v>54</v>
          </cell>
          <cell r="D689" t="str">
            <v>2577</v>
          </cell>
          <cell r="E689" t="str">
            <v>AA</v>
          </cell>
          <cell r="F689" t="str">
            <v>1</v>
          </cell>
          <cell r="G689" t="str">
            <v>D</v>
          </cell>
          <cell r="H689" t="str">
            <v>C09</v>
          </cell>
          <cell r="I689" t="str">
            <v>9999</v>
          </cell>
          <cell r="J689">
            <v>558</v>
          </cell>
          <cell r="K689">
            <v>66</v>
          </cell>
          <cell r="L689">
            <v>543</v>
          </cell>
          <cell r="M689">
            <v>78</v>
          </cell>
          <cell r="N689">
            <v>580</v>
          </cell>
          <cell r="O689">
            <v>59</v>
          </cell>
          <cell r="P689">
            <v>662</v>
          </cell>
          <cell r="Q689">
            <v>68</v>
          </cell>
          <cell r="R689">
            <v>0</v>
          </cell>
          <cell r="S689">
            <v>0</v>
          </cell>
          <cell r="T689">
            <v>0</v>
          </cell>
          <cell r="U689">
            <v>0</v>
          </cell>
          <cell r="V689">
            <v>2343</v>
          </cell>
          <cell r="W689">
            <v>271</v>
          </cell>
        </row>
        <row r="690">
          <cell r="A690">
            <v>2148</v>
          </cell>
          <cell r="B690" t="str">
            <v>2007</v>
          </cell>
          <cell r="C690" t="str">
            <v>54</v>
          </cell>
          <cell r="D690" t="str">
            <v>2577</v>
          </cell>
          <cell r="E690" t="str">
            <v>AA</v>
          </cell>
          <cell r="F690" t="str">
            <v>2</v>
          </cell>
          <cell r="G690" t="str">
            <v>D</v>
          </cell>
          <cell r="H690" t="str">
            <v>C09</v>
          </cell>
          <cell r="I690" t="str">
            <v>9999</v>
          </cell>
          <cell r="J690">
            <v>114</v>
          </cell>
          <cell r="K690">
            <v>5</v>
          </cell>
          <cell r="L690">
            <v>113</v>
          </cell>
          <cell r="M690">
            <v>6</v>
          </cell>
          <cell r="N690">
            <v>83</v>
          </cell>
          <cell r="O690">
            <v>3</v>
          </cell>
          <cell r="P690">
            <v>138</v>
          </cell>
          <cell r="Q690">
            <v>10</v>
          </cell>
          <cell r="R690">
            <v>0</v>
          </cell>
          <cell r="S690">
            <v>0</v>
          </cell>
          <cell r="T690">
            <v>0</v>
          </cell>
          <cell r="U690">
            <v>0</v>
          </cell>
          <cell r="V690">
            <v>448</v>
          </cell>
          <cell r="W690">
            <v>24</v>
          </cell>
        </row>
        <row r="691">
          <cell r="A691">
            <v>2164</v>
          </cell>
          <cell r="B691" t="str">
            <v>2007</v>
          </cell>
          <cell r="C691" t="str">
            <v>55</v>
          </cell>
          <cell r="D691" t="str">
            <v>0304</v>
          </cell>
          <cell r="E691" t="str">
            <v>AA</v>
          </cell>
          <cell r="F691" t="str">
            <v>1</v>
          </cell>
          <cell r="G691" t="str">
            <v>D</v>
          </cell>
          <cell r="H691" t="str">
            <v>C09</v>
          </cell>
          <cell r="I691" t="str">
            <v>9999</v>
          </cell>
          <cell r="J691">
            <v>200</v>
          </cell>
          <cell r="K691">
            <v>84</v>
          </cell>
          <cell r="L691">
            <v>204</v>
          </cell>
          <cell r="M691">
            <v>74</v>
          </cell>
          <cell r="N691">
            <v>226</v>
          </cell>
          <cell r="O691">
            <v>79</v>
          </cell>
          <cell r="P691">
            <v>299</v>
          </cell>
          <cell r="Q691">
            <v>110</v>
          </cell>
          <cell r="R691">
            <v>0</v>
          </cell>
          <cell r="S691">
            <v>0</v>
          </cell>
          <cell r="T691">
            <v>0</v>
          </cell>
          <cell r="U691">
            <v>0</v>
          </cell>
          <cell r="V691">
            <v>929</v>
          </cell>
          <cell r="W691">
            <v>347</v>
          </cell>
        </row>
        <row r="692">
          <cell r="A692">
            <v>2173</v>
          </cell>
          <cell r="B692" t="str">
            <v>2007</v>
          </cell>
          <cell r="C692" t="str">
            <v>55</v>
          </cell>
          <cell r="D692" t="str">
            <v>0304</v>
          </cell>
          <cell r="E692" t="str">
            <v>AA</v>
          </cell>
          <cell r="F692" t="str">
            <v>2</v>
          </cell>
          <cell r="G692" t="str">
            <v>D</v>
          </cell>
          <cell r="H692" t="str">
            <v>C09</v>
          </cell>
          <cell r="I692" t="str">
            <v>9999</v>
          </cell>
          <cell r="J692">
            <v>38</v>
          </cell>
          <cell r="K692">
            <v>6</v>
          </cell>
          <cell r="L692">
            <v>27</v>
          </cell>
          <cell r="M692">
            <v>12</v>
          </cell>
          <cell r="N692">
            <v>41</v>
          </cell>
          <cell r="O692">
            <v>15</v>
          </cell>
          <cell r="P692">
            <v>74</v>
          </cell>
          <cell r="Q692">
            <v>29</v>
          </cell>
          <cell r="R692">
            <v>0</v>
          </cell>
          <cell r="S692">
            <v>0</v>
          </cell>
          <cell r="T692">
            <v>0</v>
          </cell>
          <cell r="U692">
            <v>0</v>
          </cell>
          <cell r="V692">
            <v>180</v>
          </cell>
          <cell r="W692">
            <v>62</v>
          </cell>
        </row>
        <row r="693">
          <cell r="A693">
            <v>2180</v>
          </cell>
          <cell r="B693" t="str">
            <v>2007</v>
          </cell>
          <cell r="C693" t="str">
            <v>55</v>
          </cell>
          <cell r="D693" t="str">
            <v>1263</v>
          </cell>
          <cell r="E693" t="str">
            <v>AA</v>
          </cell>
          <cell r="F693" t="str">
            <v>1</v>
          </cell>
          <cell r="G693" t="str">
            <v>D</v>
          </cell>
          <cell r="H693" t="str">
            <v>C09</v>
          </cell>
          <cell r="I693" t="str">
            <v>9999</v>
          </cell>
          <cell r="J693">
            <v>125</v>
          </cell>
          <cell r="K693">
            <v>100</v>
          </cell>
          <cell r="L693">
            <v>131</v>
          </cell>
          <cell r="M693">
            <v>79</v>
          </cell>
          <cell r="N693">
            <v>128</v>
          </cell>
          <cell r="O693">
            <v>80</v>
          </cell>
          <cell r="P693">
            <v>125</v>
          </cell>
          <cell r="Q693">
            <v>84</v>
          </cell>
          <cell r="R693">
            <v>0</v>
          </cell>
          <cell r="S693">
            <v>0</v>
          </cell>
          <cell r="T693">
            <v>0</v>
          </cell>
          <cell r="U693">
            <v>0</v>
          </cell>
          <cell r="V693">
            <v>509</v>
          </cell>
          <cell r="W693">
            <v>343</v>
          </cell>
        </row>
        <row r="694">
          <cell r="A694">
            <v>2188</v>
          </cell>
          <cell r="B694" t="str">
            <v>2007</v>
          </cell>
          <cell r="C694" t="str">
            <v>55</v>
          </cell>
          <cell r="D694" t="str">
            <v>2643</v>
          </cell>
          <cell r="E694" t="str">
            <v>AA</v>
          </cell>
          <cell r="F694" t="str">
            <v>1</v>
          </cell>
          <cell r="G694" t="str">
            <v>D</v>
          </cell>
          <cell r="H694" t="str">
            <v>C09</v>
          </cell>
          <cell r="I694" t="str">
            <v>9999</v>
          </cell>
          <cell r="J694">
            <v>327</v>
          </cell>
          <cell r="K694">
            <v>112</v>
          </cell>
          <cell r="L694">
            <v>317</v>
          </cell>
          <cell r="M694">
            <v>123</v>
          </cell>
          <cell r="N694">
            <v>332</v>
          </cell>
          <cell r="O694">
            <v>109</v>
          </cell>
          <cell r="P694">
            <v>362</v>
          </cell>
          <cell r="Q694">
            <v>114</v>
          </cell>
          <cell r="R694">
            <v>0</v>
          </cell>
          <cell r="S694">
            <v>0</v>
          </cell>
          <cell r="T694">
            <v>0</v>
          </cell>
          <cell r="U694">
            <v>0</v>
          </cell>
          <cell r="V694">
            <v>1338</v>
          </cell>
          <cell r="W694">
            <v>458</v>
          </cell>
        </row>
        <row r="695">
          <cell r="A695">
            <v>2198</v>
          </cell>
          <cell r="B695" t="str">
            <v>2007</v>
          </cell>
          <cell r="C695" t="str">
            <v>55</v>
          </cell>
          <cell r="D695" t="str">
            <v>2646</v>
          </cell>
          <cell r="E695" t="str">
            <v>AA</v>
          </cell>
          <cell r="F695" t="str">
            <v>1</v>
          </cell>
          <cell r="G695" t="str">
            <v>D</v>
          </cell>
          <cell r="H695" t="str">
            <v>C09</v>
          </cell>
          <cell r="I695" t="str">
            <v>9999</v>
          </cell>
          <cell r="J695">
            <v>383</v>
          </cell>
          <cell r="K695">
            <v>77</v>
          </cell>
          <cell r="L695">
            <v>369</v>
          </cell>
          <cell r="M695">
            <v>59</v>
          </cell>
          <cell r="N695">
            <v>326</v>
          </cell>
          <cell r="O695">
            <v>61</v>
          </cell>
          <cell r="P695">
            <v>441</v>
          </cell>
          <cell r="Q695">
            <v>68</v>
          </cell>
          <cell r="R695">
            <v>0</v>
          </cell>
          <cell r="S695">
            <v>0</v>
          </cell>
          <cell r="T695">
            <v>0</v>
          </cell>
          <cell r="U695">
            <v>0</v>
          </cell>
          <cell r="V695">
            <v>1519</v>
          </cell>
          <cell r="W695">
            <v>265</v>
          </cell>
        </row>
        <row r="696">
          <cell r="A696">
            <v>2213</v>
          </cell>
          <cell r="B696" t="str">
            <v>2007</v>
          </cell>
          <cell r="C696" t="str">
            <v>55</v>
          </cell>
          <cell r="D696" t="str">
            <v>2651</v>
          </cell>
          <cell r="E696" t="str">
            <v>AA</v>
          </cell>
          <cell r="F696" t="str">
            <v>1</v>
          </cell>
          <cell r="G696" t="str">
            <v>D</v>
          </cell>
          <cell r="H696" t="str">
            <v>C09</v>
          </cell>
          <cell r="I696" t="str">
            <v>9999</v>
          </cell>
          <cell r="J696">
            <v>301</v>
          </cell>
          <cell r="K696">
            <v>55</v>
          </cell>
          <cell r="L696">
            <v>286</v>
          </cell>
          <cell r="M696">
            <v>43</v>
          </cell>
          <cell r="N696">
            <v>337</v>
          </cell>
          <cell r="O696">
            <v>40</v>
          </cell>
          <cell r="P696">
            <v>445</v>
          </cell>
          <cell r="Q696">
            <v>47</v>
          </cell>
          <cell r="R696">
            <v>0</v>
          </cell>
          <cell r="S696">
            <v>0</v>
          </cell>
          <cell r="T696">
            <v>0</v>
          </cell>
          <cell r="U696">
            <v>0</v>
          </cell>
          <cell r="V696">
            <v>1369</v>
          </cell>
          <cell r="W696">
            <v>185</v>
          </cell>
        </row>
        <row r="697">
          <cell r="A697">
            <v>2230</v>
          </cell>
          <cell r="B697" t="str">
            <v>2007</v>
          </cell>
          <cell r="C697" t="str">
            <v>56</v>
          </cell>
          <cell r="D697" t="str">
            <v>1312</v>
          </cell>
          <cell r="E697" t="str">
            <v>AA</v>
          </cell>
          <cell r="F697" t="str">
            <v>1</v>
          </cell>
          <cell r="G697" t="str">
            <v>D</v>
          </cell>
          <cell r="H697" t="str">
            <v>C09</v>
          </cell>
          <cell r="I697" t="str">
            <v>9999</v>
          </cell>
          <cell r="J697">
            <v>177</v>
          </cell>
          <cell r="K697">
            <v>122</v>
          </cell>
          <cell r="L697">
            <v>255</v>
          </cell>
          <cell r="M697">
            <v>141</v>
          </cell>
          <cell r="N697">
            <v>195</v>
          </cell>
          <cell r="O697">
            <v>153</v>
          </cell>
          <cell r="P697">
            <v>233</v>
          </cell>
          <cell r="Q697">
            <v>146</v>
          </cell>
          <cell r="R697">
            <v>0</v>
          </cell>
          <cell r="S697">
            <v>0</v>
          </cell>
          <cell r="T697">
            <v>0</v>
          </cell>
          <cell r="U697">
            <v>0</v>
          </cell>
          <cell r="V697">
            <v>860</v>
          </cell>
          <cell r="W697">
            <v>562</v>
          </cell>
        </row>
        <row r="698">
          <cell r="A698">
            <v>2235</v>
          </cell>
          <cell r="B698" t="str">
            <v>2007</v>
          </cell>
          <cell r="C698" t="str">
            <v>56</v>
          </cell>
          <cell r="D698" t="str">
            <v>1312</v>
          </cell>
          <cell r="E698" t="str">
            <v>AA</v>
          </cell>
          <cell r="F698" t="str">
            <v>2</v>
          </cell>
          <cell r="G698" t="str">
            <v>D</v>
          </cell>
          <cell r="H698" t="str">
            <v>C09</v>
          </cell>
          <cell r="I698" t="str">
            <v>9999</v>
          </cell>
          <cell r="J698">
            <v>22</v>
          </cell>
          <cell r="K698">
            <v>10</v>
          </cell>
          <cell r="L698">
            <v>30</v>
          </cell>
          <cell r="M698">
            <v>6</v>
          </cell>
          <cell r="N698">
            <v>25</v>
          </cell>
          <cell r="O698">
            <v>10</v>
          </cell>
          <cell r="P698">
            <v>30</v>
          </cell>
          <cell r="Q698">
            <v>12</v>
          </cell>
          <cell r="R698">
            <v>0</v>
          </cell>
          <cell r="S698">
            <v>0</v>
          </cell>
          <cell r="T698">
            <v>0</v>
          </cell>
          <cell r="U698">
            <v>0</v>
          </cell>
          <cell r="V698">
            <v>107</v>
          </cell>
          <cell r="W698">
            <v>38</v>
          </cell>
        </row>
        <row r="699">
          <cell r="A699">
            <v>2237</v>
          </cell>
          <cell r="B699" t="str">
            <v>2007</v>
          </cell>
          <cell r="C699" t="str">
            <v>56</v>
          </cell>
          <cell r="D699" t="str">
            <v>2827</v>
          </cell>
          <cell r="E699" t="str">
            <v>AA</v>
          </cell>
          <cell r="F699" t="str">
            <v>1</v>
          </cell>
          <cell r="G699" t="str">
            <v>D</v>
          </cell>
          <cell r="H699" t="str">
            <v>C09</v>
          </cell>
          <cell r="I699" t="str">
            <v>9999</v>
          </cell>
          <cell r="J699">
            <v>309</v>
          </cell>
          <cell r="K699">
            <v>39</v>
          </cell>
          <cell r="L699">
            <v>314</v>
          </cell>
          <cell r="M699">
            <v>42</v>
          </cell>
          <cell r="N699">
            <v>340</v>
          </cell>
          <cell r="O699">
            <v>98</v>
          </cell>
          <cell r="P699">
            <v>332</v>
          </cell>
          <cell r="Q699">
            <v>50</v>
          </cell>
          <cell r="R699">
            <v>0</v>
          </cell>
          <cell r="S699">
            <v>0</v>
          </cell>
          <cell r="T699">
            <v>0</v>
          </cell>
          <cell r="U699">
            <v>0</v>
          </cell>
          <cell r="V699">
            <v>1295</v>
          </cell>
          <cell r="W699">
            <v>229</v>
          </cell>
        </row>
        <row r="700">
          <cell r="A700">
            <v>2244</v>
          </cell>
          <cell r="B700" t="str">
            <v>2007</v>
          </cell>
          <cell r="C700" t="str">
            <v>56</v>
          </cell>
          <cell r="D700" t="str">
            <v>2829</v>
          </cell>
          <cell r="E700" t="str">
            <v>AA</v>
          </cell>
          <cell r="F700" t="str">
            <v>1</v>
          </cell>
          <cell r="G700" t="str">
            <v>D</v>
          </cell>
          <cell r="H700" t="str">
            <v>C09</v>
          </cell>
          <cell r="I700" t="str">
            <v>9999</v>
          </cell>
          <cell r="J700">
            <v>160</v>
          </cell>
          <cell r="K700">
            <v>31</v>
          </cell>
          <cell r="L700">
            <v>170</v>
          </cell>
          <cell r="M700">
            <v>24</v>
          </cell>
          <cell r="N700">
            <v>185</v>
          </cell>
          <cell r="O700">
            <v>26</v>
          </cell>
          <cell r="P700">
            <v>275</v>
          </cell>
          <cell r="Q700">
            <v>33</v>
          </cell>
          <cell r="R700">
            <v>0</v>
          </cell>
          <cell r="S700">
            <v>0</v>
          </cell>
          <cell r="T700">
            <v>0</v>
          </cell>
          <cell r="U700">
            <v>0</v>
          </cell>
          <cell r="V700">
            <v>790</v>
          </cell>
          <cell r="W700">
            <v>114</v>
          </cell>
        </row>
        <row r="701">
          <cell r="A701">
            <v>2248</v>
          </cell>
          <cell r="B701" t="str">
            <v>2007</v>
          </cell>
          <cell r="C701" t="str">
            <v>56</v>
          </cell>
          <cell r="D701" t="str">
            <v>2829</v>
          </cell>
          <cell r="E701" t="str">
            <v>AA</v>
          </cell>
          <cell r="F701" t="str">
            <v>2</v>
          </cell>
          <cell r="G701" t="str">
            <v>D</v>
          </cell>
          <cell r="H701" t="str">
            <v>C09</v>
          </cell>
          <cell r="I701" t="str">
            <v>9999</v>
          </cell>
          <cell r="J701">
            <v>62</v>
          </cell>
          <cell r="K701">
            <v>17</v>
          </cell>
          <cell r="L701">
            <v>58</v>
          </cell>
          <cell r="M701">
            <v>5</v>
          </cell>
          <cell r="N701">
            <v>65</v>
          </cell>
          <cell r="O701">
            <v>8</v>
          </cell>
          <cell r="P701">
            <v>73</v>
          </cell>
          <cell r="Q701">
            <v>8</v>
          </cell>
          <cell r="R701">
            <v>0</v>
          </cell>
          <cell r="S701">
            <v>0</v>
          </cell>
          <cell r="T701">
            <v>0</v>
          </cell>
          <cell r="U701">
            <v>0</v>
          </cell>
          <cell r="V701">
            <v>258</v>
          </cell>
          <cell r="W701">
            <v>38</v>
          </cell>
        </row>
        <row r="702">
          <cell r="A702">
            <v>2259</v>
          </cell>
          <cell r="B702" t="str">
            <v>2007</v>
          </cell>
          <cell r="C702" t="str">
            <v>57</v>
          </cell>
          <cell r="D702" t="str">
            <v>0100</v>
          </cell>
          <cell r="E702" t="str">
            <v>AA</v>
          </cell>
          <cell r="F702" t="str">
            <v>1</v>
          </cell>
          <cell r="G702" t="str">
            <v>D</v>
          </cell>
          <cell r="H702" t="str">
            <v>C09</v>
          </cell>
          <cell r="I702" t="str">
            <v>9999</v>
          </cell>
          <cell r="J702">
            <v>147</v>
          </cell>
          <cell r="K702">
            <v>65</v>
          </cell>
          <cell r="L702">
            <v>151</v>
          </cell>
          <cell r="M702">
            <v>58</v>
          </cell>
          <cell r="N702">
            <v>126</v>
          </cell>
          <cell r="O702">
            <v>65</v>
          </cell>
          <cell r="P702">
            <v>163</v>
          </cell>
          <cell r="Q702">
            <v>64</v>
          </cell>
          <cell r="R702">
            <v>0</v>
          </cell>
          <cell r="S702">
            <v>0</v>
          </cell>
          <cell r="T702">
            <v>0</v>
          </cell>
          <cell r="U702">
            <v>0</v>
          </cell>
          <cell r="V702">
            <v>587</v>
          </cell>
          <cell r="W702">
            <v>252</v>
          </cell>
        </row>
        <row r="703">
          <cell r="A703">
            <v>2279</v>
          </cell>
          <cell r="B703" t="str">
            <v>2007</v>
          </cell>
          <cell r="C703" t="str">
            <v>57</v>
          </cell>
          <cell r="D703" t="str">
            <v>2001</v>
          </cell>
          <cell r="E703" t="str">
            <v>AA</v>
          </cell>
          <cell r="F703" t="str">
            <v>1</v>
          </cell>
          <cell r="G703" t="str">
            <v>D</v>
          </cell>
          <cell r="H703" t="str">
            <v>C09</v>
          </cell>
          <cell r="I703" t="str">
            <v>9999</v>
          </cell>
          <cell r="J703">
            <v>246</v>
          </cell>
          <cell r="K703">
            <v>25</v>
          </cell>
          <cell r="L703">
            <v>355</v>
          </cell>
          <cell r="M703">
            <v>25</v>
          </cell>
          <cell r="N703">
            <v>276</v>
          </cell>
          <cell r="O703">
            <v>26</v>
          </cell>
          <cell r="P703">
            <v>276</v>
          </cell>
          <cell r="Q703">
            <v>33</v>
          </cell>
          <cell r="R703">
            <v>0</v>
          </cell>
          <cell r="S703">
            <v>0</v>
          </cell>
          <cell r="T703">
            <v>0</v>
          </cell>
          <cell r="U703">
            <v>0</v>
          </cell>
          <cell r="V703">
            <v>1153</v>
          </cell>
          <cell r="W703">
            <v>109</v>
          </cell>
        </row>
        <row r="704">
          <cell r="A704">
            <v>2284</v>
          </cell>
          <cell r="B704" t="str">
            <v>2007</v>
          </cell>
          <cell r="C704" t="str">
            <v>57</v>
          </cell>
          <cell r="D704" t="str">
            <v>2005</v>
          </cell>
          <cell r="E704" t="str">
            <v>AA</v>
          </cell>
          <cell r="F704" t="str">
            <v>1</v>
          </cell>
          <cell r="G704" t="str">
            <v>D</v>
          </cell>
          <cell r="H704" t="str">
            <v>C09</v>
          </cell>
          <cell r="I704" t="str">
            <v>9999</v>
          </cell>
          <cell r="J704">
            <v>300</v>
          </cell>
          <cell r="K704">
            <v>138</v>
          </cell>
          <cell r="L704">
            <v>264</v>
          </cell>
          <cell r="M704">
            <v>139</v>
          </cell>
          <cell r="N704">
            <v>279</v>
          </cell>
          <cell r="O704">
            <v>123</v>
          </cell>
          <cell r="P704">
            <v>317</v>
          </cell>
          <cell r="Q704">
            <v>156</v>
          </cell>
          <cell r="R704">
            <v>0</v>
          </cell>
          <cell r="S704">
            <v>0</v>
          </cell>
          <cell r="T704">
            <v>0</v>
          </cell>
          <cell r="U704">
            <v>0</v>
          </cell>
          <cell r="V704">
            <v>1160</v>
          </cell>
          <cell r="W704">
            <v>556</v>
          </cell>
        </row>
        <row r="705">
          <cell r="A705">
            <v>2287</v>
          </cell>
          <cell r="B705" t="str">
            <v>2007</v>
          </cell>
          <cell r="C705" t="str">
            <v>57</v>
          </cell>
          <cell r="D705" t="str">
            <v>2006</v>
          </cell>
          <cell r="E705" t="str">
            <v>AA</v>
          </cell>
          <cell r="F705" t="str">
            <v>1</v>
          </cell>
          <cell r="G705" t="str">
            <v>D</v>
          </cell>
          <cell r="H705" t="str">
            <v>C09</v>
          </cell>
          <cell r="I705" t="str">
            <v>9999</v>
          </cell>
          <cell r="J705">
            <v>349</v>
          </cell>
          <cell r="K705">
            <v>77</v>
          </cell>
          <cell r="L705">
            <v>290</v>
          </cell>
          <cell r="M705">
            <v>78</v>
          </cell>
          <cell r="N705">
            <v>273</v>
          </cell>
          <cell r="O705">
            <v>67</v>
          </cell>
          <cell r="P705">
            <v>317</v>
          </cell>
          <cell r="Q705">
            <v>78</v>
          </cell>
          <cell r="R705">
            <v>0</v>
          </cell>
          <cell r="S705">
            <v>0</v>
          </cell>
          <cell r="T705">
            <v>0</v>
          </cell>
          <cell r="U705">
            <v>0</v>
          </cell>
          <cell r="V705">
            <v>1229</v>
          </cell>
          <cell r="W705">
            <v>300</v>
          </cell>
        </row>
        <row r="706">
          <cell r="A706">
            <v>2292</v>
          </cell>
          <cell r="B706" t="str">
            <v>2007</v>
          </cell>
          <cell r="C706" t="str">
            <v>57</v>
          </cell>
          <cell r="D706" t="str">
            <v>2006</v>
          </cell>
          <cell r="E706" t="str">
            <v>AA</v>
          </cell>
          <cell r="F706" t="str">
            <v>2</v>
          </cell>
          <cell r="G706" t="str">
            <v>D</v>
          </cell>
          <cell r="H706" t="str">
            <v>C09</v>
          </cell>
          <cell r="I706" t="str">
            <v>9999</v>
          </cell>
          <cell r="J706">
            <v>147</v>
          </cell>
          <cell r="K706">
            <v>14</v>
          </cell>
          <cell r="L706">
            <v>150</v>
          </cell>
          <cell r="M706">
            <v>16</v>
          </cell>
          <cell r="N706">
            <v>123</v>
          </cell>
          <cell r="O706">
            <v>15</v>
          </cell>
          <cell r="P706">
            <v>175</v>
          </cell>
          <cell r="Q706">
            <v>25</v>
          </cell>
          <cell r="R706">
            <v>0</v>
          </cell>
          <cell r="S706">
            <v>0</v>
          </cell>
          <cell r="T706">
            <v>0</v>
          </cell>
          <cell r="U706">
            <v>0</v>
          </cell>
          <cell r="V706">
            <v>595</v>
          </cell>
          <cell r="W706">
            <v>70</v>
          </cell>
        </row>
        <row r="707">
          <cell r="A707">
            <v>2308</v>
          </cell>
          <cell r="B707" t="str">
            <v>2007</v>
          </cell>
          <cell r="C707" t="str">
            <v>58</v>
          </cell>
          <cell r="D707" t="str">
            <v>2216</v>
          </cell>
          <cell r="E707" t="str">
            <v>AA</v>
          </cell>
          <cell r="F707" t="str">
            <v>1</v>
          </cell>
          <cell r="G707" t="str">
            <v>D</v>
          </cell>
          <cell r="H707" t="str">
            <v>C09</v>
          </cell>
          <cell r="I707" t="str">
            <v>9999</v>
          </cell>
          <cell r="J707">
            <v>630</v>
          </cell>
          <cell r="K707">
            <v>180</v>
          </cell>
          <cell r="L707">
            <v>679</v>
          </cell>
          <cell r="M707">
            <v>177</v>
          </cell>
          <cell r="N707">
            <v>651</v>
          </cell>
          <cell r="O707">
            <v>207</v>
          </cell>
          <cell r="P707">
            <v>808</v>
          </cell>
          <cell r="Q707">
            <v>191</v>
          </cell>
          <cell r="R707">
            <v>0</v>
          </cell>
          <cell r="S707">
            <v>0</v>
          </cell>
          <cell r="T707">
            <v>0</v>
          </cell>
          <cell r="U707">
            <v>0</v>
          </cell>
          <cell r="V707">
            <v>2768</v>
          </cell>
          <cell r="W707">
            <v>755</v>
          </cell>
        </row>
        <row r="708">
          <cell r="A708">
            <v>2322</v>
          </cell>
          <cell r="B708" t="str">
            <v>2007</v>
          </cell>
          <cell r="C708" t="str">
            <v>59</v>
          </cell>
          <cell r="D708" t="str">
            <v>0368</v>
          </cell>
          <cell r="E708" t="str">
            <v>AA</v>
          </cell>
          <cell r="F708" t="str">
            <v>1</v>
          </cell>
          <cell r="G708" t="str">
            <v>D</v>
          </cell>
          <cell r="H708" t="str">
            <v>C09</v>
          </cell>
          <cell r="I708" t="str">
            <v>9999</v>
          </cell>
          <cell r="J708">
            <v>186</v>
          </cell>
          <cell r="K708">
            <v>67</v>
          </cell>
          <cell r="L708">
            <v>172</v>
          </cell>
          <cell r="M708">
            <v>78</v>
          </cell>
          <cell r="N708">
            <v>190</v>
          </cell>
          <cell r="O708">
            <v>68</v>
          </cell>
          <cell r="P708">
            <v>293</v>
          </cell>
          <cell r="Q708">
            <v>85</v>
          </cell>
          <cell r="R708">
            <v>0</v>
          </cell>
          <cell r="S708">
            <v>0</v>
          </cell>
          <cell r="T708">
            <v>0</v>
          </cell>
          <cell r="U708">
            <v>0</v>
          </cell>
          <cell r="V708">
            <v>841</v>
          </cell>
          <cell r="W708">
            <v>298</v>
          </cell>
        </row>
        <row r="709">
          <cell r="A709">
            <v>2338</v>
          </cell>
          <cell r="B709" t="str">
            <v>2007</v>
          </cell>
          <cell r="C709" t="str">
            <v>59</v>
          </cell>
          <cell r="D709" t="str">
            <v>2847</v>
          </cell>
          <cell r="E709" t="str">
            <v>AA</v>
          </cell>
          <cell r="F709" t="str">
            <v>1</v>
          </cell>
          <cell r="G709" t="str">
            <v>D</v>
          </cell>
          <cell r="H709" t="str">
            <v>C09</v>
          </cell>
          <cell r="I709" t="str">
            <v>9999</v>
          </cell>
          <cell r="J709">
            <v>481</v>
          </cell>
          <cell r="K709">
            <v>32</v>
          </cell>
          <cell r="L709">
            <v>380</v>
          </cell>
          <cell r="M709">
            <v>33</v>
          </cell>
          <cell r="N709">
            <v>393</v>
          </cell>
          <cell r="O709">
            <v>36</v>
          </cell>
          <cell r="P709">
            <v>418</v>
          </cell>
          <cell r="Q709">
            <v>47</v>
          </cell>
          <cell r="R709">
            <v>0</v>
          </cell>
          <cell r="S709">
            <v>0</v>
          </cell>
          <cell r="T709">
            <v>0</v>
          </cell>
          <cell r="U709">
            <v>0</v>
          </cell>
          <cell r="V709">
            <v>1672</v>
          </cell>
          <cell r="W709">
            <v>148</v>
          </cell>
        </row>
        <row r="710">
          <cell r="A710">
            <v>2344</v>
          </cell>
          <cell r="B710" t="str">
            <v>2007</v>
          </cell>
          <cell r="C710" t="str">
            <v>59</v>
          </cell>
          <cell r="D710" t="str">
            <v>2847</v>
          </cell>
          <cell r="E710" t="str">
            <v>AA</v>
          </cell>
          <cell r="F710" t="str">
            <v>2</v>
          </cell>
          <cell r="G710" t="str">
            <v>D</v>
          </cell>
          <cell r="H710" t="str">
            <v>C09</v>
          </cell>
          <cell r="I710" t="str">
            <v>9999</v>
          </cell>
          <cell r="J710">
            <v>55</v>
          </cell>
          <cell r="K710">
            <v>2</v>
          </cell>
          <cell r="L710">
            <v>54</v>
          </cell>
          <cell r="M710">
            <v>3</v>
          </cell>
          <cell r="N710">
            <v>56</v>
          </cell>
          <cell r="O710">
            <v>5</v>
          </cell>
          <cell r="P710">
            <v>71</v>
          </cell>
          <cell r="Q710">
            <v>2</v>
          </cell>
          <cell r="R710">
            <v>0</v>
          </cell>
          <cell r="S710">
            <v>0</v>
          </cell>
          <cell r="T710">
            <v>0</v>
          </cell>
          <cell r="U710">
            <v>0</v>
          </cell>
          <cell r="V710">
            <v>236</v>
          </cell>
          <cell r="W710">
            <v>12</v>
          </cell>
        </row>
        <row r="711">
          <cell r="A711">
            <v>2350</v>
          </cell>
          <cell r="B711" t="str">
            <v>2007</v>
          </cell>
          <cell r="C711" t="str">
            <v>59</v>
          </cell>
          <cell r="D711" t="str">
            <v>2849</v>
          </cell>
          <cell r="E711" t="str">
            <v>AA</v>
          </cell>
          <cell r="F711" t="str">
            <v>1</v>
          </cell>
          <cell r="G711" t="str">
            <v>D</v>
          </cell>
          <cell r="H711" t="str">
            <v>C09</v>
          </cell>
          <cell r="I711" t="str">
            <v>9999</v>
          </cell>
          <cell r="J711">
            <v>257</v>
          </cell>
          <cell r="K711">
            <v>117</v>
          </cell>
          <cell r="L711">
            <v>206</v>
          </cell>
          <cell r="M711">
            <v>115</v>
          </cell>
          <cell r="N711">
            <v>194</v>
          </cell>
          <cell r="O711">
            <v>115</v>
          </cell>
          <cell r="P711">
            <v>290</v>
          </cell>
          <cell r="Q711">
            <v>123</v>
          </cell>
          <cell r="R711">
            <v>0</v>
          </cell>
          <cell r="S711">
            <v>0</v>
          </cell>
          <cell r="T711">
            <v>0</v>
          </cell>
          <cell r="U711">
            <v>0</v>
          </cell>
          <cell r="V711">
            <v>947</v>
          </cell>
          <cell r="W711">
            <v>470</v>
          </cell>
        </row>
        <row r="712">
          <cell r="A712">
            <v>2361</v>
          </cell>
          <cell r="B712" t="str">
            <v>2007</v>
          </cell>
          <cell r="C712" t="str">
            <v>59</v>
          </cell>
          <cell r="D712" t="str">
            <v>2854</v>
          </cell>
          <cell r="E712" t="str">
            <v>AA</v>
          </cell>
          <cell r="F712" t="str">
            <v>1</v>
          </cell>
          <cell r="G712" t="str">
            <v>D</v>
          </cell>
          <cell r="H712" t="str">
            <v>C09</v>
          </cell>
          <cell r="I712" t="str">
            <v>9999</v>
          </cell>
          <cell r="J712">
            <v>485</v>
          </cell>
          <cell r="K712">
            <v>192</v>
          </cell>
          <cell r="L712">
            <v>535</v>
          </cell>
          <cell r="M712">
            <v>178</v>
          </cell>
          <cell r="N712">
            <v>594</v>
          </cell>
          <cell r="O712">
            <v>162</v>
          </cell>
          <cell r="P712">
            <v>729</v>
          </cell>
          <cell r="Q712">
            <v>180</v>
          </cell>
          <cell r="R712">
            <v>0</v>
          </cell>
          <cell r="S712">
            <v>0</v>
          </cell>
          <cell r="T712">
            <v>0</v>
          </cell>
          <cell r="U712">
            <v>0</v>
          </cell>
          <cell r="V712">
            <v>2343</v>
          </cell>
          <cell r="W712">
            <v>712</v>
          </cell>
        </row>
        <row r="713">
          <cell r="A713">
            <v>2381</v>
          </cell>
          <cell r="B713" t="str">
            <v>2007</v>
          </cell>
          <cell r="C713" t="str">
            <v>60</v>
          </cell>
          <cell r="D713" t="str">
            <v>0336</v>
          </cell>
          <cell r="E713" t="str">
            <v>AA</v>
          </cell>
          <cell r="F713" t="str">
            <v>2</v>
          </cell>
          <cell r="G713" t="str">
            <v>D</v>
          </cell>
          <cell r="H713" t="str">
            <v>C09</v>
          </cell>
          <cell r="I713" t="str">
            <v>9999</v>
          </cell>
          <cell r="J713">
            <v>33</v>
          </cell>
          <cell r="K713">
            <v>27</v>
          </cell>
          <cell r="L713">
            <v>39</v>
          </cell>
          <cell r="M713">
            <v>24</v>
          </cell>
          <cell r="N713">
            <v>40</v>
          </cell>
          <cell r="O713">
            <v>24</v>
          </cell>
          <cell r="P713">
            <v>68</v>
          </cell>
          <cell r="Q713">
            <v>35</v>
          </cell>
          <cell r="R713">
            <v>0</v>
          </cell>
          <cell r="S713">
            <v>0</v>
          </cell>
          <cell r="T713">
            <v>0</v>
          </cell>
          <cell r="U713">
            <v>0</v>
          </cell>
          <cell r="V713">
            <v>180</v>
          </cell>
          <cell r="W713">
            <v>110</v>
          </cell>
        </row>
        <row r="714">
          <cell r="A714">
            <v>2393</v>
          </cell>
          <cell r="B714" t="str">
            <v>2007</v>
          </cell>
          <cell r="C714" t="str">
            <v>60</v>
          </cell>
          <cell r="D714" t="str">
            <v>2745</v>
          </cell>
          <cell r="E714" t="str">
            <v>AA</v>
          </cell>
          <cell r="F714" t="str">
            <v>1</v>
          </cell>
          <cell r="G714" t="str">
            <v>D</v>
          </cell>
          <cell r="H714" t="str">
            <v>C09</v>
          </cell>
          <cell r="I714" t="str">
            <v>9999</v>
          </cell>
          <cell r="J714">
            <v>823</v>
          </cell>
          <cell r="K714">
            <v>127</v>
          </cell>
          <cell r="L714">
            <v>838</v>
          </cell>
          <cell r="M714">
            <v>120</v>
          </cell>
          <cell r="N714">
            <v>812</v>
          </cell>
          <cell r="O714">
            <v>125</v>
          </cell>
          <cell r="P714">
            <v>951</v>
          </cell>
          <cell r="Q714">
            <v>143</v>
          </cell>
          <cell r="R714">
            <v>0</v>
          </cell>
          <cell r="S714">
            <v>0</v>
          </cell>
          <cell r="T714">
            <v>0</v>
          </cell>
          <cell r="U714">
            <v>0</v>
          </cell>
          <cell r="V714">
            <v>3424</v>
          </cell>
          <cell r="W714">
            <v>515</v>
          </cell>
        </row>
        <row r="715">
          <cell r="A715">
            <v>2416</v>
          </cell>
          <cell r="B715" t="str">
            <v>2007</v>
          </cell>
          <cell r="C715" t="str">
            <v>61</v>
          </cell>
          <cell r="D715" t="str">
            <v>0132</v>
          </cell>
          <cell r="E715" t="str">
            <v>AA</v>
          </cell>
          <cell r="F715" t="str">
            <v>1</v>
          </cell>
          <cell r="G715" t="str">
            <v>D</v>
          </cell>
          <cell r="H715" t="str">
            <v>C09</v>
          </cell>
          <cell r="I715" t="str">
            <v>9999</v>
          </cell>
          <cell r="J715">
            <v>198</v>
          </cell>
          <cell r="K715">
            <v>75</v>
          </cell>
          <cell r="L715">
            <v>236</v>
          </cell>
          <cell r="M715">
            <v>63</v>
          </cell>
          <cell r="N715">
            <v>232</v>
          </cell>
          <cell r="O715">
            <v>59</v>
          </cell>
          <cell r="P715">
            <v>264</v>
          </cell>
          <cell r="Q715">
            <v>71</v>
          </cell>
          <cell r="R715">
            <v>0</v>
          </cell>
          <cell r="S715">
            <v>0</v>
          </cell>
          <cell r="T715">
            <v>0</v>
          </cell>
          <cell r="U715">
            <v>0</v>
          </cell>
          <cell r="V715">
            <v>930</v>
          </cell>
          <cell r="W715">
            <v>268</v>
          </cell>
        </row>
        <row r="716">
          <cell r="A716">
            <v>2430</v>
          </cell>
          <cell r="B716" t="str">
            <v>2007</v>
          </cell>
          <cell r="C716" t="str">
            <v>61</v>
          </cell>
          <cell r="D716" t="str">
            <v>2062</v>
          </cell>
          <cell r="E716" t="str">
            <v>AA</v>
          </cell>
          <cell r="F716" t="str">
            <v>1</v>
          </cell>
          <cell r="G716" t="str">
            <v>D</v>
          </cell>
          <cell r="H716" t="str">
            <v>C09</v>
          </cell>
          <cell r="I716" t="str">
            <v>9999</v>
          </cell>
          <cell r="J716">
            <v>696</v>
          </cell>
          <cell r="K716">
            <v>247</v>
          </cell>
          <cell r="L716">
            <v>808</v>
          </cell>
          <cell r="M716">
            <v>242</v>
          </cell>
          <cell r="N716">
            <v>667</v>
          </cell>
          <cell r="O716">
            <v>215</v>
          </cell>
          <cell r="P716">
            <v>715</v>
          </cell>
          <cell r="Q716">
            <v>240</v>
          </cell>
          <cell r="R716">
            <v>0</v>
          </cell>
          <cell r="S716">
            <v>0</v>
          </cell>
          <cell r="T716">
            <v>0</v>
          </cell>
          <cell r="U716">
            <v>0</v>
          </cell>
          <cell r="V716">
            <v>2886</v>
          </cell>
          <cell r="W716">
            <v>944</v>
          </cell>
        </row>
        <row r="717">
          <cell r="A717">
            <v>2433</v>
          </cell>
          <cell r="B717" t="str">
            <v>2007</v>
          </cell>
          <cell r="C717" t="str">
            <v>61</v>
          </cell>
          <cell r="D717" t="str">
            <v>2062</v>
          </cell>
          <cell r="E717" t="str">
            <v>AA</v>
          </cell>
          <cell r="F717" t="str">
            <v>2</v>
          </cell>
          <cell r="G717" t="str">
            <v>D</v>
          </cell>
          <cell r="H717" t="str">
            <v>C09</v>
          </cell>
          <cell r="I717" t="str">
            <v>9999</v>
          </cell>
          <cell r="J717">
            <v>145</v>
          </cell>
          <cell r="K717">
            <v>14</v>
          </cell>
          <cell r="L717">
            <v>182</v>
          </cell>
          <cell r="M717">
            <v>27</v>
          </cell>
          <cell r="N717">
            <v>144</v>
          </cell>
          <cell r="O717">
            <v>14</v>
          </cell>
          <cell r="P717">
            <v>167</v>
          </cell>
          <cell r="Q717">
            <v>21</v>
          </cell>
          <cell r="R717">
            <v>0</v>
          </cell>
          <cell r="S717">
            <v>0</v>
          </cell>
          <cell r="T717">
            <v>0</v>
          </cell>
          <cell r="U717">
            <v>0</v>
          </cell>
          <cell r="V717">
            <v>638</v>
          </cell>
          <cell r="W717">
            <v>76</v>
          </cell>
        </row>
        <row r="718">
          <cell r="A718">
            <v>2460</v>
          </cell>
          <cell r="B718" t="str">
            <v>2007</v>
          </cell>
          <cell r="C718" t="str">
            <v>62</v>
          </cell>
          <cell r="D718" t="str">
            <v>2172</v>
          </cell>
          <cell r="E718" t="str">
            <v>AA</v>
          </cell>
          <cell r="F718" t="str">
            <v>1</v>
          </cell>
          <cell r="G718" t="str">
            <v>D</v>
          </cell>
          <cell r="H718" t="str">
            <v>C09</v>
          </cell>
          <cell r="I718" t="str">
            <v>9999</v>
          </cell>
          <cell r="J718">
            <v>207</v>
          </cell>
          <cell r="K718">
            <v>70</v>
          </cell>
          <cell r="L718">
            <v>221</v>
          </cell>
          <cell r="M718">
            <v>60</v>
          </cell>
          <cell r="N718">
            <v>210</v>
          </cell>
          <cell r="O718">
            <v>42</v>
          </cell>
          <cell r="P718">
            <v>249</v>
          </cell>
          <cell r="Q718">
            <v>41</v>
          </cell>
          <cell r="R718">
            <v>0</v>
          </cell>
          <cell r="S718">
            <v>0</v>
          </cell>
          <cell r="T718">
            <v>0</v>
          </cell>
          <cell r="U718">
            <v>0</v>
          </cell>
          <cell r="V718">
            <v>887</v>
          </cell>
          <cell r="W718">
            <v>213</v>
          </cell>
        </row>
        <row r="719">
          <cell r="A719">
            <v>2462</v>
          </cell>
          <cell r="B719" t="str">
            <v>2007</v>
          </cell>
          <cell r="C719" t="str">
            <v>62</v>
          </cell>
          <cell r="D719" t="str">
            <v>2183</v>
          </cell>
          <cell r="E719" t="str">
            <v>AA</v>
          </cell>
          <cell r="F719" t="str">
            <v>1</v>
          </cell>
          <cell r="G719" t="str">
            <v>D</v>
          </cell>
          <cell r="H719" t="str">
            <v>C09</v>
          </cell>
          <cell r="I719" t="str">
            <v>9999</v>
          </cell>
          <cell r="J719">
            <v>283</v>
          </cell>
          <cell r="K719">
            <v>33</v>
          </cell>
          <cell r="L719">
            <v>219</v>
          </cell>
          <cell r="M719">
            <v>25</v>
          </cell>
          <cell r="N719">
            <v>231</v>
          </cell>
          <cell r="O719">
            <v>19</v>
          </cell>
          <cell r="P719">
            <v>254</v>
          </cell>
          <cell r="Q719">
            <v>33</v>
          </cell>
          <cell r="V719">
            <v>987</v>
          </cell>
          <cell r="W719">
            <v>110</v>
          </cell>
        </row>
        <row r="720">
          <cell r="A720">
            <v>2467</v>
          </cell>
          <cell r="B720" t="str">
            <v>2007</v>
          </cell>
          <cell r="C720" t="str">
            <v>63</v>
          </cell>
          <cell r="D720" t="str">
            <v>0164</v>
          </cell>
          <cell r="E720" t="str">
            <v>AA</v>
          </cell>
          <cell r="F720" t="str">
            <v>1</v>
          </cell>
          <cell r="G720" t="str">
            <v>D</v>
          </cell>
          <cell r="H720" t="str">
            <v>C09</v>
          </cell>
          <cell r="I720" t="str">
            <v>9999</v>
          </cell>
          <cell r="J720">
            <v>219</v>
          </cell>
          <cell r="K720">
            <v>92</v>
          </cell>
          <cell r="L720">
            <v>226</v>
          </cell>
          <cell r="M720">
            <v>99</v>
          </cell>
          <cell r="N720">
            <v>257</v>
          </cell>
          <cell r="O720">
            <v>90</v>
          </cell>
          <cell r="P720">
            <v>300</v>
          </cell>
          <cell r="Q720">
            <v>113</v>
          </cell>
          <cell r="R720">
            <v>0</v>
          </cell>
          <cell r="S720">
            <v>0</v>
          </cell>
          <cell r="T720">
            <v>0</v>
          </cell>
          <cell r="U720">
            <v>0</v>
          </cell>
          <cell r="V720">
            <v>1002</v>
          </cell>
          <cell r="W720">
            <v>394</v>
          </cell>
        </row>
        <row r="721">
          <cell r="A721">
            <v>2473</v>
          </cell>
          <cell r="B721" t="str">
            <v>2007</v>
          </cell>
          <cell r="C721" t="str">
            <v>63</v>
          </cell>
          <cell r="D721" t="str">
            <v>0164</v>
          </cell>
          <cell r="E721" t="str">
            <v>AA</v>
          </cell>
          <cell r="F721" t="str">
            <v>2</v>
          </cell>
          <cell r="G721" t="str">
            <v>D</v>
          </cell>
          <cell r="H721" t="str">
            <v>C09</v>
          </cell>
          <cell r="I721" t="str">
            <v>9999</v>
          </cell>
          <cell r="J721">
            <v>28</v>
          </cell>
          <cell r="K721">
            <v>18</v>
          </cell>
          <cell r="L721">
            <v>38</v>
          </cell>
          <cell r="M721">
            <v>16</v>
          </cell>
          <cell r="N721">
            <v>40</v>
          </cell>
          <cell r="O721">
            <v>17</v>
          </cell>
          <cell r="P721">
            <v>61</v>
          </cell>
          <cell r="Q721">
            <v>33</v>
          </cell>
          <cell r="R721">
            <v>0</v>
          </cell>
          <cell r="S721">
            <v>0</v>
          </cell>
          <cell r="T721">
            <v>0</v>
          </cell>
          <cell r="U721">
            <v>0</v>
          </cell>
          <cell r="V721">
            <v>167</v>
          </cell>
          <cell r="W721">
            <v>84</v>
          </cell>
        </row>
        <row r="722">
          <cell r="A722">
            <v>2505</v>
          </cell>
          <cell r="B722" t="str">
            <v>2007</v>
          </cell>
          <cell r="C722" t="str">
            <v>65</v>
          </cell>
          <cell r="D722" t="str">
            <v>1240</v>
          </cell>
          <cell r="E722" t="str">
            <v>AA</v>
          </cell>
          <cell r="F722" t="str">
            <v>1</v>
          </cell>
          <cell r="G722" t="str">
            <v>D</v>
          </cell>
          <cell r="H722" t="str">
            <v>C09</v>
          </cell>
          <cell r="I722" t="str">
            <v>9999</v>
          </cell>
          <cell r="N722">
            <v>48</v>
          </cell>
          <cell r="O722">
            <v>7</v>
          </cell>
          <cell r="P722">
            <v>234</v>
          </cell>
          <cell r="Q722">
            <v>93</v>
          </cell>
          <cell r="V722">
            <v>282</v>
          </cell>
          <cell r="W722">
            <v>100</v>
          </cell>
        </row>
        <row r="723">
          <cell r="A723">
            <v>2510</v>
          </cell>
          <cell r="B723" t="str">
            <v>2007</v>
          </cell>
          <cell r="C723" t="str">
            <v>65</v>
          </cell>
          <cell r="D723" t="str">
            <v>1243</v>
          </cell>
          <cell r="E723" t="str">
            <v>AA</v>
          </cell>
          <cell r="F723" t="str">
            <v>1</v>
          </cell>
          <cell r="G723" t="str">
            <v>D</v>
          </cell>
          <cell r="H723" t="str">
            <v>C09</v>
          </cell>
          <cell r="I723" t="str">
            <v>9999</v>
          </cell>
          <cell r="J723">
            <v>186</v>
          </cell>
          <cell r="K723">
            <v>100</v>
          </cell>
          <cell r="L723">
            <v>205</v>
          </cell>
          <cell r="M723">
            <v>80</v>
          </cell>
          <cell r="N723">
            <v>195</v>
          </cell>
          <cell r="O723">
            <v>78</v>
          </cell>
          <cell r="V723">
            <v>586</v>
          </cell>
          <cell r="W723">
            <v>258</v>
          </cell>
        </row>
        <row r="724">
          <cell r="A724">
            <v>2540</v>
          </cell>
          <cell r="B724" t="str">
            <v>2007</v>
          </cell>
          <cell r="C724" t="str">
            <v>67</v>
          </cell>
          <cell r="D724" t="str">
            <v>0228</v>
          </cell>
          <cell r="E724" t="str">
            <v>AA</v>
          </cell>
          <cell r="F724" t="str">
            <v>1</v>
          </cell>
          <cell r="G724" t="str">
            <v>D</v>
          </cell>
          <cell r="H724" t="str">
            <v>C09</v>
          </cell>
          <cell r="I724" t="str">
            <v>9999</v>
          </cell>
          <cell r="J724">
            <v>197</v>
          </cell>
          <cell r="K724">
            <v>76</v>
          </cell>
          <cell r="L724">
            <v>236</v>
          </cell>
          <cell r="M724">
            <v>70</v>
          </cell>
          <cell r="N724">
            <v>185</v>
          </cell>
          <cell r="O724">
            <v>94</v>
          </cell>
          <cell r="P724">
            <v>225</v>
          </cell>
          <cell r="Q724">
            <v>96</v>
          </cell>
          <cell r="R724">
            <v>0</v>
          </cell>
          <cell r="S724">
            <v>0</v>
          </cell>
          <cell r="T724">
            <v>0</v>
          </cell>
          <cell r="U724">
            <v>0</v>
          </cell>
          <cell r="V724">
            <v>843</v>
          </cell>
          <cell r="W724">
            <v>336</v>
          </cell>
        </row>
        <row r="725">
          <cell r="A725">
            <v>2549</v>
          </cell>
          <cell r="B725" t="str">
            <v>2007</v>
          </cell>
          <cell r="C725" t="str">
            <v>67</v>
          </cell>
          <cell r="D725" t="str">
            <v>0228</v>
          </cell>
          <cell r="E725" t="str">
            <v>AA</v>
          </cell>
          <cell r="F725" t="str">
            <v>2</v>
          </cell>
          <cell r="G725" t="str">
            <v>D</v>
          </cell>
          <cell r="H725" t="str">
            <v>C09</v>
          </cell>
          <cell r="I725" t="str">
            <v>9999</v>
          </cell>
          <cell r="J725">
            <v>31</v>
          </cell>
          <cell r="K725">
            <v>17</v>
          </cell>
          <cell r="L725">
            <v>35</v>
          </cell>
          <cell r="M725">
            <v>14</v>
          </cell>
          <cell r="N725">
            <v>49</v>
          </cell>
          <cell r="O725">
            <v>16</v>
          </cell>
          <cell r="P725">
            <v>29</v>
          </cell>
          <cell r="Q725">
            <v>13</v>
          </cell>
          <cell r="R725">
            <v>0</v>
          </cell>
          <cell r="S725">
            <v>0</v>
          </cell>
          <cell r="T725">
            <v>0</v>
          </cell>
          <cell r="U725">
            <v>0</v>
          </cell>
          <cell r="V725">
            <v>144</v>
          </cell>
          <cell r="W725">
            <v>60</v>
          </cell>
        </row>
        <row r="726">
          <cell r="A726">
            <v>199</v>
          </cell>
          <cell r="B726" t="str">
            <v>2007</v>
          </cell>
          <cell r="C726" t="str">
            <v>09</v>
          </cell>
          <cell r="D726" t="str">
            <v>2131</v>
          </cell>
          <cell r="E726" t="str">
            <v>AA</v>
          </cell>
          <cell r="F726" t="str">
            <v>1</v>
          </cell>
          <cell r="G726" t="str">
            <v>D</v>
          </cell>
          <cell r="H726" t="str">
            <v>C10</v>
          </cell>
          <cell r="I726" t="str">
            <v>9999</v>
          </cell>
          <cell r="J726">
            <v>53</v>
          </cell>
          <cell r="K726">
            <v>6</v>
          </cell>
          <cell r="L726">
            <v>63</v>
          </cell>
          <cell r="M726">
            <v>13</v>
          </cell>
          <cell r="N726">
            <v>66</v>
          </cell>
          <cell r="O726">
            <v>12</v>
          </cell>
          <cell r="P726">
            <v>0</v>
          </cell>
          <cell r="Q726">
            <v>0</v>
          </cell>
          <cell r="R726">
            <v>0</v>
          </cell>
          <cell r="S726">
            <v>0</v>
          </cell>
          <cell r="T726">
            <v>0</v>
          </cell>
          <cell r="U726">
            <v>0</v>
          </cell>
          <cell r="V726">
            <v>182</v>
          </cell>
          <cell r="W726">
            <v>31</v>
          </cell>
        </row>
        <row r="727">
          <cell r="A727">
            <v>830</v>
          </cell>
          <cell r="B727" t="str">
            <v>2007</v>
          </cell>
          <cell r="C727" t="str">
            <v>23</v>
          </cell>
          <cell r="D727" t="str">
            <v>2474</v>
          </cell>
          <cell r="E727" t="str">
            <v>AA</v>
          </cell>
          <cell r="F727" t="str">
            <v>1</v>
          </cell>
          <cell r="G727" t="str">
            <v>D</v>
          </cell>
          <cell r="H727" t="str">
            <v>C10</v>
          </cell>
          <cell r="I727" t="str">
            <v>9999</v>
          </cell>
          <cell r="J727">
            <v>156</v>
          </cell>
          <cell r="K727">
            <v>199</v>
          </cell>
          <cell r="L727">
            <v>182</v>
          </cell>
          <cell r="M727">
            <v>190</v>
          </cell>
          <cell r="N727">
            <v>196</v>
          </cell>
          <cell r="O727">
            <v>218</v>
          </cell>
          <cell r="P727">
            <v>189</v>
          </cell>
          <cell r="Q727">
            <v>244</v>
          </cell>
          <cell r="R727">
            <v>0</v>
          </cell>
          <cell r="S727">
            <v>0</v>
          </cell>
          <cell r="T727">
            <v>0</v>
          </cell>
          <cell r="U727">
            <v>0</v>
          </cell>
          <cell r="V727">
            <v>723</v>
          </cell>
          <cell r="W727">
            <v>851</v>
          </cell>
        </row>
        <row r="728">
          <cell r="A728">
            <v>904</v>
          </cell>
          <cell r="B728" t="str">
            <v>2007</v>
          </cell>
          <cell r="C728" t="str">
            <v>24</v>
          </cell>
          <cell r="D728" t="str">
            <v>2498</v>
          </cell>
          <cell r="E728" t="str">
            <v>AA</v>
          </cell>
          <cell r="F728" t="str">
            <v>1</v>
          </cell>
          <cell r="G728" t="str">
            <v>D</v>
          </cell>
          <cell r="H728" t="str">
            <v>C10</v>
          </cell>
          <cell r="I728" t="str">
            <v>9999</v>
          </cell>
          <cell r="J728">
            <v>65</v>
          </cell>
          <cell r="K728">
            <v>5</v>
          </cell>
          <cell r="L728">
            <v>29</v>
          </cell>
          <cell r="M728">
            <v>4</v>
          </cell>
          <cell r="N728">
            <v>36</v>
          </cell>
          <cell r="O728">
            <v>5</v>
          </cell>
          <cell r="P728">
            <v>58</v>
          </cell>
          <cell r="Q728">
            <v>7</v>
          </cell>
          <cell r="R728">
            <v>0</v>
          </cell>
          <cell r="S728">
            <v>0</v>
          </cell>
          <cell r="T728">
            <v>0</v>
          </cell>
          <cell r="U728">
            <v>0</v>
          </cell>
          <cell r="V728">
            <v>188</v>
          </cell>
          <cell r="W728">
            <v>21</v>
          </cell>
        </row>
        <row r="729">
          <cell r="A729">
            <v>1214</v>
          </cell>
          <cell r="B729" t="str">
            <v>2007</v>
          </cell>
          <cell r="C729" t="str">
            <v>32</v>
          </cell>
          <cell r="D729" t="str">
            <v>1277</v>
          </cell>
          <cell r="E729" t="str">
            <v>AA</v>
          </cell>
          <cell r="F729" t="str">
            <v>1</v>
          </cell>
          <cell r="G729" t="str">
            <v>D</v>
          </cell>
          <cell r="H729" t="str">
            <v>C10</v>
          </cell>
          <cell r="I729" t="str">
            <v>9999</v>
          </cell>
          <cell r="J729">
            <v>150</v>
          </cell>
          <cell r="K729">
            <v>93</v>
          </cell>
          <cell r="L729">
            <v>136</v>
          </cell>
          <cell r="M729">
            <v>109</v>
          </cell>
          <cell r="N729">
            <v>140</v>
          </cell>
          <cell r="O729">
            <v>98</v>
          </cell>
          <cell r="P729">
            <v>143</v>
          </cell>
          <cell r="Q729">
            <v>104</v>
          </cell>
          <cell r="R729">
            <v>0</v>
          </cell>
          <cell r="S729">
            <v>0</v>
          </cell>
          <cell r="T729">
            <v>0</v>
          </cell>
          <cell r="U729">
            <v>0</v>
          </cell>
          <cell r="V729">
            <v>569</v>
          </cell>
          <cell r="W729">
            <v>404</v>
          </cell>
        </row>
        <row r="730">
          <cell r="A730">
            <v>1368</v>
          </cell>
          <cell r="B730" t="str">
            <v>2007</v>
          </cell>
          <cell r="C730" t="str">
            <v>36</v>
          </cell>
          <cell r="D730" t="str">
            <v>2780</v>
          </cell>
          <cell r="E730" t="str">
            <v>AA</v>
          </cell>
          <cell r="F730" t="str">
            <v>1</v>
          </cell>
          <cell r="G730" t="str">
            <v>D</v>
          </cell>
          <cell r="H730" t="str">
            <v>C10</v>
          </cell>
          <cell r="I730" t="str">
            <v>9999</v>
          </cell>
          <cell r="J730">
            <v>37</v>
          </cell>
          <cell r="K730">
            <v>20</v>
          </cell>
          <cell r="L730">
            <v>47</v>
          </cell>
          <cell r="M730">
            <v>6</v>
          </cell>
          <cell r="N730">
            <v>47</v>
          </cell>
          <cell r="O730">
            <v>11</v>
          </cell>
          <cell r="P730">
            <v>55</v>
          </cell>
          <cell r="Q730">
            <v>13</v>
          </cell>
          <cell r="R730">
            <v>0</v>
          </cell>
          <cell r="S730">
            <v>0</v>
          </cell>
          <cell r="T730">
            <v>0</v>
          </cell>
          <cell r="U730">
            <v>0</v>
          </cell>
          <cell r="V730">
            <v>186</v>
          </cell>
          <cell r="W730">
            <v>50</v>
          </cell>
        </row>
        <row r="731">
          <cell r="A731">
            <v>1995</v>
          </cell>
          <cell r="B731" t="str">
            <v>2007</v>
          </cell>
          <cell r="C731" t="str">
            <v>52</v>
          </cell>
          <cell r="D731" t="str">
            <v>2469</v>
          </cell>
          <cell r="E731" t="str">
            <v>AA</v>
          </cell>
          <cell r="F731" t="str">
            <v>1</v>
          </cell>
          <cell r="G731" t="str">
            <v>D</v>
          </cell>
          <cell r="H731" t="str">
            <v>C10</v>
          </cell>
          <cell r="I731" t="str">
            <v>9999</v>
          </cell>
          <cell r="J731">
            <v>145</v>
          </cell>
          <cell r="K731">
            <v>123</v>
          </cell>
          <cell r="L731">
            <v>126</v>
          </cell>
          <cell r="M731">
            <v>97</v>
          </cell>
          <cell r="N731">
            <v>128</v>
          </cell>
          <cell r="O731">
            <v>102</v>
          </cell>
          <cell r="P731">
            <v>0</v>
          </cell>
          <cell r="Q731">
            <v>0</v>
          </cell>
          <cell r="R731">
            <v>0</v>
          </cell>
          <cell r="S731">
            <v>0</v>
          </cell>
          <cell r="T731">
            <v>0</v>
          </cell>
          <cell r="U731">
            <v>0</v>
          </cell>
          <cell r="V731">
            <v>399</v>
          </cell>
          <cell r="W731">
            <v>322</v>
          </cell>
        </row>
        <row r="732">
          <cell r="A732">
            <v>1538</v>
          </cell>
          <cell r="B732" t="str">
            <v>2007</v>
          </cell>
          <cell r="C732" t="str">
            <v>44</v>
          </cell>
          <cell r="D732" t="str">
            <v>2916</v>
          </cell>
          <cell r="E732" t="str">
            <v>AA</v>
          </cell>
          <cell r="F732" t="str">
            <v>1</v>
          </cell>
          <cell r="G732" t="str">
            <v>D</v>
          </cell>
          <cell r="H732" t="str">
            <v>C12</v>
          </cell>
          <cell r="I732" t="str">
            <v>9999</v>
          </cell>
          <cell r="J732">
            <v>270</v>
          </cell>
          <cell r="K732">
            <v>457</v>
          </cell>
          <cell r="L732">
            <v>218</v>
          </cell>
          <cell r="M732">
            <v>342</v>
          </cell>
          <cell r="N732">
            <v>199</v>
          </cell>
          <cell r="O732">
            <v>339</v>
          </cell>
          <cell r="P732">
            <v>218</v>
          </cell>
          <cell r="Q732">
            <v>344</v>
          </cell>
          <cell r="R732">
            <v>0</v>
          </cell>
          <cell r="S732">
            <v>0</v>
          </cell>
          <cell r="T732">
            <v>0</v>
          </cell>
          <cell r="U732">
            <v>0</v>
          </cell>
          <cell r="V732">
            <v>905</v>
          </cell>
          <cell r="W732">
            <v>1482</v>
          </cell>
        </row>
        <row r="733">
          <cell r="A733">
            <v>1539</v>
          </cell>
          <cell r="B733" t="str">
            <v>2007</v>
          </cell>
          <cell r="C733" t="str">
            <v>44</v>
          </cell>
          <cell r="D733" t="str">
            <v>2916</v>
          </cell>
          <cell r="E733" t="str">
            <v>AA</v>
          </cell>
          <cell r="F733" t="str">
            <v>1</v>
          </cell>
          <cell r="G733" t="str">
            <v>D</v>
          </cell>
          <cell r="H733" t="str">
            <v>C13</v>
          </cell>
          <cell r="I733" t="str">
            <v>9999</v>
          </cell>
          <cell r="J733">
            <v>472</v>
          </cell>
          <cell r="K733">
            <v>306</v>
          </cell>
          <cell r="L733">
            <v>401</v>
          </cell>
          <cell r="M733">
            <v>284</v>
          </cell>
          <cell r="N733">
            <v>364</v>
          </cell>
          <cell r="O733">
            <v>238</v>
          </cell>
          <cell r="P733">
            <v>440</v>
          </cell>
          <cell r="Q733">
            <v>236</v>
          </cell>
          <cell r="R733">
            <v>0</v>
          </cell>
          <cell r="S733">
            <v>0</v>
          </cell>
          <cell r="T733">
            <v>0</v>
          </cell>
          <cell r="U733">
            <v>0</v>
          </cell>
          <cell r="V733">
            <v>1677</v>
          </cell>
          <cell r="W733">
            <v>1064</v>
          </cell>
        </row>
        <row r="734">
          <cell r="A734">
            <v>200</v>
          </cell>
          <cell r="B734" t="str">
            <v>2007</v>
          </cell>
          <cell r="C734" t="str">
            <v>09</v>
          </cell>
          <cell r="D734" t="str">
            <v>2131</v>
          </cell>
          <cell r="E734" t="str">
            <v>AA</v>
          </cell>
          <cell r="F734" t="str">
            <v>1</v>
          </cell>
          <cell r="G734" t="str">
            <v>D</v>
          </cell>
          <cell r="H734" t="str">
            <v>C14</v>
          </cell>
          <cell r="I734" t="str">
            <v>9999</v>
          </cell>
          <cell r="J734">
            <v>0</v>
          </cell>
          <cell r="K734">
            <v>0</v>
          </cell>
          <cell r="L734">
            <v>0</v>
          </cell>
          <cell r="M734">
            <v>0</v>
          </cell>
          <cell r="N734">
            <v>0</v>
          </cell>
          <cell r="O734">
            <v>0</v>
          </cell>
          <cell r="P734">
            <v>64</v>
          </cell>
          <cell r="Q734">
            <v>13</v>
          </cell>
          <cell r="R734">
            <v>0</v>
          </cell>
          <cell r="S734">
            <v>0</v>
          </cell>
          <cell r="T734">
            <v>0</v>
          </cell>
          <cell r="U734">
            <v>0</v>
          </cell>
          <cell r="V734">
            <v>64</v>
          </cell>
          <cell r="W734">
            <v>13</v>
          </cell>
        </row>
        <row r="735">
          <cell r="A735">
            <v>362</v>
          </cell>
          <cell r="B735" t="str">
            <v>2007</v>
          </cell>
          <cell r="C735" t="str">
            <v>12</v>
          </cell>
          <cell r="D735" t="str">
            <v>2174</v>
          </cell>
          <cell r="E735" t="str">
            <v>AA</v>
          </cell>
          <cell r="F735" t="str">
            <v>1</v>
          </cell>
          <cell r="G735" t="str">
            <v>D</v>
          </cell>
          <cell r="H735" t="str">
            <v>C15</v>
          </cell>
          <cell r="I735" t="str">
            <v>9999</v>
          </cell>
          <cell r="J735">
            <v>181</v>
          </cell>
          <cell r="K735">
            <v>37</v>
          </cell>
          <cell r="L735">
            <v>146</v>
          </cell>
          <cell r="M735">
            <v>22</v>
          </cell>
          <cell r="N735">
            <v>176</v>
          </cell>
          <cell r="O735">
            <v>45</v>
          </cell>
          <cell r="P735">
            <v>227</v>
          </cell>
          <cell r="Q735">
            <v>40</v>
          </cell>
          <cell r="R735">
            <v>0</v>
          </cell>
          <cell r="S735">
            <v>0</v>
          </cell>
          <cell r="T735">
            <v>0</v>
          </cell>
          <cell r="U735">
            <v>0</v>
          </cell>
          <cell r="V735">
            <v>730</v>
          </cell>
          <cell r="W735">
            <v>144</v>
          </cell>
        </row>
        <row r="736">
          <cell r="A736">
            <v>450</v>
          </cell>
          <cell r="B736" t="str">
            <v>2007</v>
          </cell>
          <cell r="C736" t="str">
            <v>13</v>
          </cell>
          <cell r="D736" t="str">
            <v>2221</v>
          </cell>
          <cell r="E736" t="str">
            <v>AA</v>
          </cell>
          <cell r="F736" t="str">
            <v>1</v>
          </cell>
          <cell r="G736" t="str">
            <v>D</v>
          </cell>
          <cell r="H736" t="str">
            <v>C16</v>
          </cell>
          <cell r="I736" t="str">
            <v>9999</v>
          </cell>
          <cell r="J736">
            <v>1</v>
          </cell>
          <cell r="K736">
            <v>0</v>
          </cell>
          <cell r="L736">
            <v>250</v>
          </cell>
          <cell r="M736">
            <v>138</v>
          </cell>
          <cell r="N736">
            <v>178</v>
          </cell>
          <cell r="O736">
            <v>110</v>
          </cell>
          <cell r="P736">
            <v>208</v>
          </cell>
          <cell r="Q736">
            <v>112</v>
          </cell>
          <cell r="R736">
            <v>0</v>
          </cell>
          <cell r="S736">
            <v>0</v>
          </cell>
          <cell r="T736">
            <v>0</v>
          </cell>
          <cell r="U736">
            <v>0</v>
          </cell>
          <cell r="V736">
            <v>637</v>
          </cell>
          <cell r="W736">
            <v>360</v>
          </cell>
        </row>
        <row r="737">
          <cell r="A737">
            <v>473</v>
          </cell>
          <cell r="B737" t="str">
            <v>2007</v>
          </cell>
          <cell r="C737" t="str">
            <v>13</v>
          </cell>
          <cell r="D737" t="str">
            <v>2249</v>
          </cell>
          <cell r="E737" t="str">
            <v>AA</v>
          </cell>
          <cell r="F737" t="str">
            <v>1</v>
          </cell>
          <cell r="G737" t="str">
            <v>D</v>
          </cell>
          <cell r="H737" t="str">
            <v>C17</v>
          </cell>
          <cell r="I737" t="str">
            <v>9999</v>
          </cell>
          <cell r="J737">
            <v>131</v>
          </cell>
          <cell r="K737">
            <v>154</v>
          </cell>
          <cell r="L737">
            <v>98</v>
          </cell>
          <cell r="M737">
            <v>127</v>
          </cell>
          <cell r="N737">
            <v>95</v>
          </cell>
          <cell r="O737">
            <v>141</v>
          </cell>
          <cell r="P737">
            <v>87</v>
          </cell>
          <cell r="Q737">
            <v>129</v>
          </cell>
          <cell r="R737">
            <v>0</v>
          </cell>
          <cell r="S737">
            <v>0</v>
          </cell>
          <cell r="T737">
            <v>0</v>
          </cell>
          <cell r="U737">
            <v>0</v>
          </cell>
          <cell r="V737">
            <v>411</v>
          </cell>
          <cell r="W737">
            <v>551</v>
          </cell>
        </row>
        <row r="738">
          <cell r="A738">
            <v>514</v>
          </cell>
          <cell r="B738" t="str">
            <v>2007</v>
          </cell>
          <cell r="C738" t="str">
            <v>13</v>
          </cell>
          <cell r="D738" t="str">
            <v>2305</v>
          </cell>
          <cell r="E738" t="str">
            <v>AA</v>
          </cell>
          <cell r="F738" t="str">
            <v>1</v>
          </cell>
          <cell r="G738" t="str">
            <v>D</v>
          </cell>
          <cell r="H738" t="str">
            <v>C18</v>
          </cell>
          <cell r="I738" t="str">
            <v>9999</v>
          </cell>
          <cell r="J738">
            <v>218</v>
          </cell>
          <cell r="K738">
            <v>56</v>
          </cell>
          <cell r="L738">
            <v>170</v>
          </cell>
          <cell r="M738">
            <v>69</v>
          </cell>
          <cell r="N738">
            <v>190</v>
          </cell>
          <cell r="O738">
            <v>56</v>
          </cell>
          <cell r="P738">
            <v>239</v>
          </cell>
          <cell r="Q738">
            <v>71</v>
          </cell>
          <cell r="R738">
            <v>0</v>
          </cell>
          <cell r="S738">
            <v>0</v>
          </cell>
          <cell r="T738">
            <v>0</v>
          </cell>
          <cell r="U738">
            <v>0</v>
          </cell>
          <cell r="V738">
            <v>817</v>
          </cell>
          <cell r="W738">
            <v>252</v>
          </cell>
        </row>
        <row r="739">
          <cell r="A739">
            <v>812</v>
          </cell>
          <cell r="B739" t="str">
            <v>2007</v>
          </cell>
          <cell r="C739" t="str">
            <v>23</v>
          </cell>
          <cell r="D739" t="str">
            <v>2465</v>
          </cell>
          <cell r="E739" t="str">
            <v>AA</v>
          </cell>
          <cell r="F739" t="str">
            <v>1</v>
          </cell>
          <cell r="G739" t="str">
            <v>D</v>
          </cell>
          <cell r="H739" t="str">
            <v>C19</v>
          </cell>
          <cell r="I739" t="str">
            <v>9999</v>
          </cell>
          <cell r="J739">
            <v>287</v>
          </cell>
          <cell r="K739">
            <v>24</v>
          </cell>
          <cell r="L739">
            <v>260</v>
          </cell>
          <cell r="M739">
            <v>25</v>
          </cell>
          <cell r="N739">
            <v>281</v>
          </cell>
          <cell r="O739">
            <v>22</v>
          </cell>
          <cell r="P739">
            <v>250</v>
          </cell>
          <cell r="Q739">
            <v>26</v>
          </cell>
          <cell r="R739">
            <v>0</v>
          </cell>
          <cell r="S739">
            <v>0</v>
          </cell>
          <cell r="T739">
            <v>0</v>
          </cell>
          <cell r="U739">
            <v>0</v>
          </cell>
          <cell r="V739">
            <v>1078</v>
          </cell>
          <cell r="W739">
            <v>97</v>
          </cell>
        </row>
        <row r="740">
          <cell r="A740">
            <v>814</v>
          </cell>
          <cell r="B740" t="str">
            <v>2007</v>
          </cell>
          <cell r="C740" t="str">
            <v>23</v>
          </cell>
          <cell r="D740" t="str">
            <v>2465</v>
          </cell>
          <cell r="E740" t="str">
            <v>AA</v>
          </cell>
          <cell r="F740" t="str">
            <v>2</v>
          </cell>
          <cell r="G740" t="str">
            <v>D</v>
          </cell>
          <cell r="H740" t="str">
            <v>C19</v>
          </cell>
          <cell r="I740" t="str">
            <v>9999</v>
          </cell>
          <cell r="J740">
            <v>0</v>
          </cell>
          <cell r="K740">
            <v>1</v>
          </cell>
          <cell r="L740">
            <v>1</v>
          </cell>
          <cell r="M740">
            <v>0</v>
          </cell>
          <cell r="N740">
            <v>14</v>
          </cell>
          <cell r="O740">
            <v>1</v>
          </cell>
          <cell r="P740">
            <v>15</v>
          </cell>
          <cell r="Q740">
            <v>0</v>
          </cell>
          <cell r="R740">
            <v>0</v>
          </cell>
          <cell r="S740">
            <v>0</v>
          </cell>
          <cell r="T740">
            <v>0</v>
          </cell>
          <cell r="U740">
            <v>0</v>
          </cell>
          <cell r="V740">
            <v>30</v>
          </cell>
          <cell r="W740">
            <v>2</v>
          </cell>
        </row>
        <row r="741">
          <cell r="A741">
            <v>939</v>
          </cell>
          <cell r="B741" t="str">
            <v>2007</v>
          </cell>
          <cell r="C741" t="str">
            <v>26</v>
          </cell>
          <cell r="D741" t="str">
            <v>2547</v>
          </cell>
          <cell r="E741" t="str">
            <v>AA</v>
          </cell>
          <cell r="F741" t="str">
            <v>1</v>
          </cell>
          <cell r="G741" t="str">
            <v>D</v>
          </cell>
          <cell r="H741" t="str">
            <v>C20</v>
          </cell>
          <cell r="I741" t="str">
            <v>9999</v>
          </cell>
          <cell r="J741">
            <v>142</v>
          </cell>
          <cell r="K741">
            <v>128</v>
          </cell>
          <cell r="L741">
            <v>173</v>
          </cell>
          <cell r="M741">
            <v>118</v>
          </cell>
          <cell r="N741">
            <v>124</v>
          </cell>
          <cell r="O741">
            <v>148</v>
          </cell>
          <cell r="P741">
            <v>0</v>
          </cell>
          <cell r="Q741">
            <v>0</v>
          </cell>
          <cell r="R741">
            <v>0</v>
          </cell>
          <cell r="S741">
            <v>0</v>
          </cell>
          <cell r="T741">
            <v>0</v>
          </cell>
          <cell r="U741">
            <v>0</v>
          </cell>
          <cell r="V741">
            <v>439</v>
          </cell>
          <cell r="W741">
            <v>394</v>
          </cell>
        </row>
        <row r="742">
          <cell r="A742">
            <v>1983</v>
          </cell>
          <cell r="B742" t="str">
            <v>2007</v>
          </cell>
          <cell r="C742" t="str">
            <v>52</v>
          </cell>
          <cell r="D742" t="str">
            <v>2467</v>
          </cell>
          <cell r="E742" t="str">
            <v>AA</v>
          </cell>
          <cell r="F742" t="str">
            <v>1</v>
          </cell>
          <cell r="G742" t="str">
            <v>D</v>
          </cell>
          <cell r="H742" t="str">
            <v>C20</v>
          </cell>
          <cell r="I742" t="str">
            <v>9999</v>
          </cell>
          <cell r="J742">
            <v>0</v>
          </cell>
          <cell r="K742">
            <v>246</v>
          </cell>
          <cell r="L742">
            <v>0</v>
          </cell>
          <cell r="M742">
            <v>248</v>
          </cell>
          <cell r="N742">
            <v>0</v>
          </cell>
          <cell r="O742">
            <v>232</v>
          </cell>
          <cell r="P742">
            <v>0</v>
          </cell>
          <cell r="Q742">
            <v>275</v>
          </cell>
          <cell r="R742">
            <v>0</v>
          </cell>
          <cell r="S742">
            <v>0</v>
          </cell>
          <cell r="T742">
            <v>0</v>
          </cell>
          <cell r="U742">
            <v>0</v>
          </cell>
          <cell r="V742">
            <v>0</v>
          </cell>
          <cell r="W742">
            <v>1001</v>
          </cell>
        </row>
        <row r="743">
          <cell r="A743">
            <v>733</v>
          </cell>
          <cell r="B743" t="str">
            <v>2007</v>
          </cell>
          <cell r="C743" t="str">
            <v>20</v>
          </cell>
          <cell r="D743" t="str">
            <v>2417</v>
          </cell>
          <cell r="E743" t="str">
            <v>AA</v>
          </cell>
          <cell r="F743" t="str">
            <v>1</v>
          </cell>
          <cell r="G743" t="str">
            <v>D</v>
          </cell>
          <cell r="H743" t="str">
            <v>C21</v>
          </cell>
          <cell r="I743" t="str">
            <v>9999</v>
          </cell>
          <cell r="J743">
            <v>59</v>
          </cell>
          <cell r="K743">
            <v>12</v>
          </cell>
          <cell r="L743">
            <v>0</v>
          </cell>
          <cell r="M743">
            <v>0</v>
          </cell>
          <cell r="N743">
            <v>0</v>
          </cell>
          <cell r="O743">
            <v>0</v>
          </cell>
          <cell r="P743">
            <v>0</v>
          </cell>
          <cell r="Q743">
            <v>0</v>
          </cell>
          <cell r="R743">
            <v>0</v>
          </cell>
          <cell r="S743">
            <v>0</v>
          </cell>
          <cell r="T743">
            <v>0</v>
          </cell>
          <cell r="U743">
            <v>0</v>
          </cell>
          <cell r="V743">
            <v>59</v>
          </cell>
          <cell r="W743">
            <v>12</v>
          </cell>
        </row>
        <row r="744">
          <cell r="A744">
            <v>1001</v>
          </cell>
          <cell r="B744" t="str">
            <v>2007</v>
          </cell>
          <cell r="C744" t="str">
            <v>27</v>
          </cell>
          <cell r="D744" t="str">
            <v>2604</v>
          </cell>
          <cell r="E744" t="str">
            <v>AA</v>
          </cell>
          <cell r="F744" t="str">
            <v>1</v>
          </cell>
          <cell r="G744" t="str">
            <v>D</v>
          </cell>
          <cell r="H744" t="str">
            <v>C21</v>
          </cell>
          <cell r="I744" t="str">
            <v>9999</v>
          </cell>
          <cell r="J744">
            <v>43</v>
          </cell>
          <cell r="K744">
            <v>4</v>
          </cell>
          <cell r="L744">
            <v>67</v>
          </cell>
          <cell r="M744">
            <v>4</v>
          </cell>
          <cell r="N744">
            <v>75</v>
          </cell>
          <cell r="O744">
            <v>6</v>
          </cell>
          <cell r="P744">
            <v>100</v>
          </cell>
          <cell r="Q744">
            <v>5</v>
          </cell>
          <cell r="R744">
            <v>0</v>
          </cell>
          <cell r="S744">
            <v>0</v>
          </cell>
          <cell r="T744">
            <v>0</v>
          </cell>
          <cell r="U744">
            <v>0</v>
          </cell>
          <cell r="V744">
            <v>285</v>
          </cell>
          <cell r="W744">
            <v>19</v>
          </cell>
        </row>
        <row r="745">
          <cell r="A745">
            <v>377</v>
          </cell>
          <cell r="B745" t="str">
            <v>2007</v>
          </cell>
          <cell r="C745" t="str">
            <v>12</v>
          </cell>
          <cell r="D745" t="str">
            <v>2184</v>
          </cell>
          <cell r="E745" t="str">
            <v>AA</v>
          </cell>
          <cell r="F745" t="str">
            <v>1</v>
          </cell>
          <cell r="G745" t="str">
            <v>D</v>
          </cell>
          <cell r="H745" t="str">
            <v>C22</v>
          </cell>
          <cell r="I745" t="str">
            <v>9999</v>
          </cell>
          <cell r="J745">
            <v>135</v>
          </cell>
          <cell r="K745">
            <v>49</v>
          </cell>
          <cell r="L745">
            <v>104</v>
          </cell>
          <cell r="M745">
            <v>29</v>
          </cell>
          <cell r="N745">
            <v>179</v>
          </cell>
          <cell r="O745">
            <v>55</v>
          </cell>
          <cell r="P745">
            <v>198</v>
          </cell>
          <cell r="Q745">
            <v>82</v>
          </cell>
          <cell r="V745">
            <v>616</v>
          </cell>
          <cell r="W745">
            <v>215</v>
          </cell>
        </row>
        <row r="746">
          <cell r="A746">
            <v>738</v>
          </cell>
          <cell r="B746" t="str">
            <v>2007</v>
          </cell>
          <cell r="C746" t="str">
            <v>20</v>
          </cell>
          <cell r="D746" t="str">
            <v>2420</v>
          </cell>
          <cell r="E746" t="str">
            <v>AA</v>
          </cell>
          <cell r="F746" t="str">
            <v>1</v>
          </cell>
          <cell r="G746" t="str">
            <v>D</v>
          </cell>
          <cell r="H746" t="str">
            <v>C22</v>
          </cell>
          <cell r="I746" t="str">
            <v>9999</v>
          </cell>
          <cell r="J746">
            <v>147</v>
          </cell>
          <cell r="K746">
            <v>59</v>
          </cell>
          <cell r="L746">
            <v>183</v>
          </cell>
          <cell r="M746">
            <v>46</v>
          </cell>
          <cell r="N746">
            <v>170</v>
          </cell>
          <cell r="O746">
            <v>28</v>
          </cell>
          <cell r="P746">
            <v>196</v>
          </cell>
          <cell r="Q746">
            <v>39</v>
          </cell>
          <cell r="R746">
            <v>0</v>
          </cell>
          <cell r="S746">
            <v>0</v>
          </cell>
          <cell r="T746">
            <v>0</v>
          </cell>
          <cell r="U746">
            <v>0</v>
          </cell>
          <cell r="V746">
            <v>696</v>
          </cell>
          <cell r="W746">
            <v>172</v>
          </cell>
        </row>
        <row r="747">
          <cell r="A747">
            <v>783</v>
          </cell>
          <cell r="B747" t="str">
            <v>2007</v>
          </cell>
          <cell r="C747" t="str">
            <v>22</v>
          </cell>
          <cell r="D747" t="str">
            <v>2458</v>
          </cell>
          <cell r="E747" t="str">
            <v>AA</v>
          </cell>
          <cell r="F747" t="str">
            <v>1</v>
          </cell>
          <cell r="G747" t="str">
            <v>D</v>
          </cell>
          <cell r="H747" t="str">
            <v>C22</v>
          </cell>
          <cell r="I747" t="str">
            <v>9999</v>
          </cell>
          <cell r="J747">
            <v>143</v>
          </cell>
          <cell r="K747">
            <v>58</v>
          </cell>
          <cell r="L747">
            <v>123</v>
          </cell>
          <cell r="M747">
            <v>34</v>
          </cell>
          <cell r="N747">
            <v>95</v>
          </cell>
          <cell r="O747">
            <v>49</v>
          </cell>
          <cell r="P747">
            <v>119</v>
          </cell>
          <cell r="Q747">
            <v>41</v>
          </cell>
          <cell r="R747">
            <v>0</v>
          </cell>
          <cell r="S747">
            <v>0</v>
          </cell>
          <cell r="T747">
            <v>0</v>
          </cell>
          <cell r="U747">
            <v>0</v>
          </cell>
          <cell r="V747">
            <v>480</v>
          </cell>
          <cell r="W747">
            <v>182</v>
          </cell>
        </row>
        <row r="748">
          <cell r="A748">
            <v>825</v>
          </cell>
          <cell r="B748" t="str">
            <v>2007</v>
          </cell>
          <cell r="C748" t="str">
            <v>23</v>
          </cell>
          <cell r="D748" t="str">
            <v>2472</v>
          </cell>
          <cell r="E748" t="str">
            <v>AA</v>
          </cell>
          <cell r="F748" t="str">
            <v>1</v>
          </cell>
          <cell r="G748" t="str">
            <v>D</v>
          </cell>
          <cell r="H748" t="str">
            <v>C22</v>
          </cell>
          <cell r="I748" t="str">
            <v>9999</v>
          </cell>
          <cell r="J748">
            <v>0</v>
          </cell>
          <cell r="K748">
            <v>0</v>
          </cell>
          <cell r="L748">
            <v>341</v>
          </cell>
          <cell r="M748">
            <v>38</v>
          </cell>
          <cell r="N748">
            <v>364</v>
          </cell>
          <cell r="O748">
            <v>39</v>
          </cell>
          <cell r="P748">
            <v>420</v>
          </cell>
          <cell r="Q748">
            <v>56</v>
          </cell>
          <cell r="R748">
            <v>0</v>
          </cell>
          <cell r="S748">
            <v>0</v>
          </cell>
          <cell r="T748">
            <v>0</v>
          </cell>
          <cell r="U748">
            <v>0</v>
          </cell>
          <cell r="V748">
            <v>1125</v>
          </cell>
          <cell r="W748">
            <v>133</v>
          </cell>
        </row>
        <row r="749">
          <cell r="A749">
            <v>1014</v>
          </cell>
          <cell r="B749" t="str">
            <v>2007</v>
          </cell>
          <cell r="C749" t="str">
            <v>27</v>
          </cell>
          <cell r="D749" t="str">
            <v>2608</v>
          </cell>
          <cell r="E749" t="str">
            <v>AA</v>
          </cell>
          <cell r="F749" t="str">
            <v>1</v>
          </cell>
          <cell r="G749" t="str">
            <v>D</v>
          </cell>
          <cell r="H749" t="str">
            <v>C22</v>
          </cell>
          <cell r="I749" t="str">
            <v>9999</v>
          </cell>
          <cell r="J749">
            <v>714</v>
          </cell>
          <cell r="K749">
            <v>95</v>
          </cell>
          <cell r="L749">
            <v>641</v>
          </cell>
          <cell r="M749">
            <v>75</v>
          </cell>
          <cell r="N749">
            <v>646</v>
          </cell>
          <cell r="O749">
            <v>79</v>
          </cell>
          <cell r="P749">
            <v>650</v>
          </cell>
          <cell r="Q749">
            <v>52</v>
          </cell>
          <cell r="R749">
            <v>0</v>
          </cell>
          <cell r="S749">
            <v>0</v>
          </cell>
          <cell r="T749">
            <v>0</v>
          </cell>
          <cell r="U749">
            <v>0</v>
          </cell>
          <cell r="V749">
            <v>2651</v>
          </cell>
          <cell r="W749">
            <v>301</v>
          </cell>
        </row>
        <row r="750">
          <cell r="A750">
            <v>2518</v>
          </cell>
          <cell r="B750" t="str">
            <v>2007</v>
          </cell>
          <cell r="C750" t="str">
            <v>65</v>
          </cell>
          <cell r="D750" t="str">
            <v>2626</v>
          </cell>
          <cell r="E750" t="str">
            <v>AA</v>
          </cell>
          <cell r="F750" t="str">
            <v>1</v>
          </cell>
          <cell r="G750" t="str">
            <v>D</v>
          </cell>
          <cell r="H750" t="str">
            <v>C22</v>
          </cell>
          <cell r="I750" t="str">
            <v>9999</v>
          </cell>
          <cell r="J750">
            <v>74</v>
          </cell>
          <cell r="K750">
            <v>1</v>
          </cell>
          <cell r="L750">
            <v>110</v>
          </cell>
          <cell r="M750">
            <v>4</v>
          </cell>
          <cell r="N750">
            <v>70</v>
          </cell>
          <cell r="O750">
            <v>3</v>
          </cell>
          <cell r="P750">
            <v>61</v>
          </cell>
          <cell r="Q750">
            <v>1</v>
          </cell>
          <cell r="R750">
            <v>0</v>
          </cell>
          <cell r="S750">
            <v>0</v>
          </cell>
          <cell r="T750">
            <v>0</v>
          </cell>
          <cell r="U750">
            <v>0</v>
          </cell>
          <cell r="V750">
            <v>315</v>
          </cell>
          <cell r="W750">
            <v>9</v>
          </cell>
        </row>
        <row r="751">
          <cell r="A751">
            <v>2435</v>
          </cell>
          <cell r="B751" t="str">
            <v>2007</v>
          </cell>
          <cell r="C751" t="str">
            <v>61</v>
          </cell>
          <cell r="D751" t="str">
            <v>2064</v>
          </cell>
          <cell r="E751" t="str">
            <v>AA</v>
          </cell>
          <cell r="F751" t="str">
            <v>1</v>
          </cell>
          <cell r="G751" t="str">
            <v>D</v>
          </cell>
          <cell r="H751" t="str">
            <v>C23</v>
          </cell>
          <cell r="I751" t="str">
            <v>9999</v>
          </cell>
          <cell r="J751">
            <v>397</v>
          </cell>
          <cell r="K751">
            <v>629</v>
          </cell>
          <cell r="L751">
            <v>437</v>
          </cell>
          <cell r="M751">
            <v>584</v>
          </cell>
          <cell r="N751">
            <v>474</v>
          </cell>
          <cell r="O751">
            <v>608</v>
          </cell>
          <cell r="P751">
            <v>515</v>
          </cell>
          <cell r="Q751">
            <v>628</v>
          </cell>
          <cell r="V751">
            <v>1823</v>
          </cell>
          <cell r="W751">
            <v>2449</v>
          </cell>
        </row>
        <row r="752">
          <cell r="A752">
            <v>2458</v>
          </cell>
          <cell r="B752" t="str">
            <v>2007</v>
          </cell>
          <cell r="C752" t="str">
            <v>62</v>
          </cell>
          <cell r="D752" t="str">
            <v>2171</v>
          </cell>
          <cell r="E752" t="str">
            <v>AA</v>
          </cell>
          <cell r="F752" t="str">
            <v>1</v>
          </cell>
          <cell r="G752" t="str">
            <v>D</v>
          </cell>
          <cell r="H752" t="str">
            <v>C23</v>
          </cell>
          <cell r="I752" t="str">
            <v>9999</v>
          </cell>
          <cell r="J752">
            <v>283</v>
          </cell>
          <cell r="K752">
            <v>389</v>
          </cell>
          <cell r="L752">
            <v>282</v>
          </cell>
          <cell r="M752">
            <v>384</v>
          </cell>
          <cell r="N752">
            <v>319</v>
          </cell>
          <cell r="O752">
            <v>432</v>
          </cell>
          <cell r="P752">
            <v>0</v>
          </cell>
          <cell r="Q752">
            <v>0</v>
          </cell>
          <cell r="R752">
            <v>0</v>
          </cell>
          <cell r="S752">
            <v>0</v>
          </cell>
          <cell r="T752">
            <v>0</v>
          </cell>
          <cell r="U752">
            <v>0</v>
          </cell>
          <cell r="V752">
            <v>884</v>
          </cell>
          <cell r="W752">
            <v>1205</v>
          </cell>
        </row>
        <row r="753">
          <cell r="A753">
            <v>2474</v>
          </cell>
          <cell r="B753" t="str">
            <v>2007</v>
          </cell>
          <cell r="C753" t="str">
            <v>63</v>
          </cell>
          <cell r="D753" t="str">
            <v>2129</v>
          </cell>
          <cell r="E753" t="str">
            <v>AA</v>
          </cell>
          <cell r="F753" t="str">
            <v>1</v>
          </cell>
          <cell r="G753" t="str">
            <v>D</v>
          </cell>
          <cell r="H753" t="str">
            <v>C23</v>
          </cell>
          <cell r="I753" t="str">
            <v>9999</v>
          </cell>
          <cell r="J753">
            <v>115</v>
          </cell>
          <cell r="K753">
            <v>54</v>
          </cell>
          <cell r="L753">
            <v>149</v>
          </cell>
          <cell r="M753">
            <v>63</v>
          </cell>
          <cell r="N753">
            <v>159</v>
          </cell>
          <cell r="O753">
            <v>66</v>
          </cell>
          <cell r="P753">
            <v>185</v>
          </cell>
          <cell r="Q753">
            <v>77</v>
          </cell>
          <cell r="R753">
            <v>0</v>
          </cell>
          <cell r="S753">
            <v>0</v>
          </cell>
          <cell r="T753">
            <v>0</v>
          </cell>
          <cell r="U753">
            <v>0</v>
          </cell>
          <cell r="V753">
            <v>608</v>
          </cell>
          <cell r="W753">
            <v>260</v>
          </cell>
        </row>
        <row r="754">
          <cell r="A754">
            <v>901</v>
          </cell>
          <cell r="B754" t="str">
            <v>2007</v>
          </cell>
          <cell r="C754" t="str">
            <v>24</v>
          </cell>
          <cell r="D754" t="str">
            <v>2497</v>
          </cell>
          <cell r="E754" t="str">
            <v>AA</v>
          </cell>
          <cell r="F754" t="str">
            <v>1</v>
          </cell>
          <cell r="G754" t="str">
            <v>D</v>
          </cell>
          <cell r="H754" t="str">
            <v>C24</v>
          </cell>
          <cell r="I754" t="str">
            <v>9999</v>
          </cell>
          <cell r="J754">
            <v>0</v>
          </cell>
          <cell r="K754">
            <v>0</v>
          </cell>
          <cell r="L754">
            <v>0</v>
          </cell>
          <cell r="M754">
            <v>0</v>
          </cell>
          <cell r="N754">
            <v>0</v>
          </cell>
          <cell r="O754">
            <v>0</v>
          </cell>
          <cell r="P754">
            <v>180</v>
          </cell>
          <cell r="Q754">
            <v>18</v>
          </cell>
          <cell r="R754">
            <v>0</v>
          </cell>
          <cell r="S754">
            <v>0</v>
          </cell>
          <cell r="T754">
            <v>0</v>
          </cell>
          <cell r="U754">
            <v>0</v>
          </cell>
          <cell r="V754">
            <v>180</v>
          </cell>
          <cell r="W754">
            <v>18</v>
          </cell>
        </row>
        <row r="755">
          <cell r="A755">
            <v>2088</v>
          </cell>
          <cell r="B755" t="str">
            <v>2007</v>
          </cell>
          <cell r="C755" t="str">
            <v>53</v>
          </cell>
          <cell r="D755" t="str">
            <v>2547</v>
          </cell>
          <cell r="E755" t="str">
            <v>AA</v>
          </cell>
          <cell r="F755" t="str">
            <v>1</v>
          </cell>
          <cell r="G755" t="str">
            <v>D</v>
          </cell>
          <cell r="H755" t="str">
            <v>C24</v>
          </cell>
          <cell r="I755" t="str">
            <v>9999</v>
          </cell>
          <cell r="J755">
            <v>203</v>
          </cell>
          <cell r="K755">
            <v>166</v>
          </cell>
          <cell r="L755">
            <v>231</v>
          </cell>
          <cell r="M755">
            <v>159</v>
          </cell>
          <cell r="N755">
            <v>191</v>
          </cell>
          <cell r="O755">
            <v>146</v>
          </cell>
          <cell r="P755">
            <v>176</v>
          </cell>
          <cell r="Q755">
            <v>150</v>
          </cell>
          <cell r="R755">
            <v>0</v>
          </cell>
          <cell r="S755">
            <v>0</v>
          </cell>
          <cell r="T755">
            <v>0</v>
          </cell>
          <cell r="U755">
            <v>0</v>
          </cell>
          <cell r="V755">
            <v>801</v>
          </cell>
          <cell r="W755">
            <v>621</v>
          </cell>
        </row>
        <row r="756">
          <cell r="A756">
            <v>2093</v>
          </cell>
          <cell r="B756" t="str">
            <v>2007</v>
          </cell>
          <cell r="C756" t="str">
            <v>53</v>
          </cell>
          <cell r="D756" t="str">
            <v>2547</v>
          </cell>
          <cell r="E756" t="str">
            <v>AA</v>
          </cell>
          <cell r="F756" t="str">
            <v>2</v>
          </cell>
          <cell r="G756" t="str">
            <v>D</v>
          </cell>
          <cell r="H756" t="str">
            <v>C24</v>
          </cell>
          <cell r="I756" t="str">
            <v>9999</v>
          </cell>
          <cell r="J756">
            <v>22</v>
          </cell>
          <cell r="K756">
            <v>24</v>
          </cell>
          <cell r="L756">
            <v>24</v>
          </cell>
          <cell r="M756">
            <v>16</v>
          </cell>
          <cell r="N756">
            <v>24</v>
          </cell>
          <cell r="O756">
            <v>14</v>
          </cell>
          <cell r="P756">
            <v>32</v>
          </cell>
          <cell r="Q756">
            <v>35</v>
          </cell>
          <cell r="R756">
            <v>0</v>
          </cell>
          <cell r="S756">
            <v>0</v>
          </cell>
          <cell r="T756">
            <v>0</v>
          </cell>
          <cell r="U756">
            <v>0</v>
          </cell>
          <cell r="V756">
            <v>102</v>
          </cell>
          <cell r="W756">
            <v>89</v>
          </cell>
        </row>
        <row r="757">
          <cell r="A757">
            <v>1081</v>
          </cell>
          <cell r="B757" t="str">
            <v>2007</v>
          </cell>
          <cell r="C757" t="str">
            <v>27</v>
          </cell>
          <cell r="D757" t="str">
            <v>2624</v>
          </cell>
          <cell r="E757" t="str">
            <v>AA</v>
          </cell>
          <cell r="F757" t="str">
            <v>1</v>
          </cell>
          <cell r="G757" t="str">
            <v>D</v>
          </cell>
          <cell r="H757" t="str">
            <v>C25</v>
          </cell>
          <cell r="I757" t="str">
            <v>9999</v>
          </cell>
          <cell r="J757">
            <v>162</v>
          </cell>
          <cell r="K757">
            <v>42</v>
          </cell>
          <cell r="L757">
            <v>173</v>
          </cell>
          <cell r="M757">
            <v>35</v>
          </cell>
          <cell r="N757">
            <v>192</v>
          </cell>
          <cell r="O757">
            <v>31</v>
          </cell>
          <cell r="P757">
            <v>211</v>
          </cell>
          <cell r="Q757">
            <v>28</v>
          </cell>
          <cell r="R757">
            <v>0</v>
          </cell>
          <cell r="S757">
            <v>0</v>
          </cell>
          <cell r="T757">
            <v>0</v>
          </cell>
          <cell r="U757">
            <v>0</v>
          </cell>
          <cell r="V757">
            <v>738</v>
          </cell>
          <cell r="W757">
            <v>136</v>
          </cell>
        </row>
        <row r="758">
          <cell r="A758">
            <v>441</v>
          </cell>
          <cell r="B758" t="str">
            <v>2007</v>
          </cell>
          <cell r="C758" t="str">
            <v>13</v>
          </cell>
          <cell r="D758" t="str">
            <v>2200</v>
          </cell>
          <cell r="E758" t="str">
            <v>AA</v>
          </cell>
          <cell r="F758" t="str">
            <v>1</v>
          </cell>
          <cell r="G758" t="str">
            <v>D</v>
          </cell>
          <cell r="H758" t="str">
            <v>C26</v>
          </cell>
          <cell r="I758" t="str">
            <v>9999</v>
          </cell>
          <cell r="J758">
            <v>351</v>
          </cell>
          <cell r="K758">
            <v>174</v>
          </cell>
          <cell r="L758">
            <v>289</v>
          </cell>
          <cell r="M758">
            <v>184</v>
          </cell>
          <cell r="N758">
            <v>259</v>
          </cell>
          <cell r="O758">
            <v>215</v>
          </cell>
          <cell r="P758">
            <v>228</v>
          </cell>
          <cell r="Q758">
            <v>205</v>
          </cell>
          <cell r="R758">
            <v>0</v>
          </cell>
          <cell r="S758">
            <v>0</v>
          </cell>
          <cell r="T758">
            <v>0</v>
          </cell>
          <cell r="U758">
            <v>0</v>
          </cell>
          <cell r="V758">
            <v>1127</v>
          </cell>
          <cell r="W758">
            <v>778</v>
          </cell>
        </row>
        <row r="759">
          <cell r="A759">
            <v>33</v>
          </cell>
          <cell r="B759" t="str">
            <v>2007</v>
          </cell>
          <cell r="C759" t="str">
            <v>01</v>
          </cell>
          <cell r="D759" t="str">
            <v>2014</v>
          </cell>
          <cell r="E759" t="str">
            <v>AA</v>
          </cell>
          <cell r="F759" t="str">
            <v>1</v>
          </cell>
          <cell r="G759" t="str">
            <v>D</v>
          </cell>
          <cell r="H759" t="str">
            <v>C27</v>
          </cell>
          <cell r="I759" t="str">
            <v>9999</v>
          </cell>
          <cell r="J759">
            <v>109</v>
          </cell>
          <cell r="K759">
            <v>9</v>
          </cell>
          <cell r="L759">
            <v>109</v>
          </cell>
          <cell r="M759">
            <v>6</v>
          </cell>
          <cell r="N759">
            <v>119</v>
          </cell>
          <cell r="O759">
            <v>6</v>
          </cell>
          <cell r="P759">
            <v>100</v>
          </cell>
          <cell r="Q759">
            <v>4</v>
          </cell>
          <cell r="R759">
            <v>0</v>
          </cell>
          <cell r="S759">
            <v>0</v>
          </cell>
          <cell r="T759">
            <v>0</v>
          </cell>
          <cell r="U759">
            <v>0</v>
          </cell>
          <cell r="V759">
            <v>437</v>
          </cell>
          <cell r="W759">
            <v>25</v>
          </cell>
        </row>
        <row r="760">
          <cell r="A760">
            <v>57</v>
          </cell>
          <cell r="B760" t="str">
            <v>2007</v>
          </cell>
          <cell r="C760" t="str">
            <v>02</v>
          </cell>
          <cell r="D760" t="str">
            <v>2039</v>
          </cell>
          <cell r="E760" t="str">
            <v>AA</v>
          </cell>
          <cell r="F760" t="str">
            <v>1</v>
          </cell>
          <cell r="G760" t="str">
            <v>D</v>
          </cell>
          <cell r="H760" t="str">
            <v>C27</v>
          </cell>
          <cell r="I760" t="str">
            <v>9999</v>
          </cell>
          <cell r="J760">
            <v>84</v>
          </cell>
          <cell r="K760">
            <v>11</v>
          </cell>
          <cell r="L760">
            <v>83</v>
          </cell>
          <cell r="M760">
            <v>19</v>
          </cell>
          <cell r="N760">
            <v>75</v>
          </cell>
          <cell r="O760">
            <v>9</v>
          </cell>
          <cell r="P760">
            <v>114</v>
          </cell>
          <cell r="Q760">
            <v>9</v>
          </cell>
          <cell r="R760">
            <v>0</v>
          </cell>
          <cell r="S760">
            <v>0</v>
          </cell>
          <cell r="T760">
            <v>0</v>
          </cell>
          <cell r="U760">
            <v>0</v>
          </cell>
          <cell r="V760">
            <v>356</v>
          </cell>
          <cell r="W760">
            <v>48</v>
          </cell>
        </row>
        <row r="761">
          <cell r="A761">
            <v>61</v>
          </cell>
          <cell r="B761" t="str">
            <v>2007</v>
          </cell>
          <cell r="C761" t="str">
            <v>02</v>
          </cell>
          <cell r="D761" t="str">
            <v>2039</v>
          </cell>
          <cell r="E761" t="str">
            <v>AA</v>
          </cell>
          <cell r="F761" t="str">
            <v>2</v>
          </cell>
          <cell r="G761" t="str">
            <v>D</v>
          </cell>
          <cell r="H761" t="str">
            <v>C27</v>
          </cell>
          <cell r="I761" t="str">
            <v>9999</v>
          </cell>
          <cell r="J761">
            <v>0</v>
          </cell>
          <cell r="K761">
            <v>0</v>
          </cell>
          <cell r="L761">
            <v>0</v>
          </cell>
          <cell r="M761">
            <v>0</v>
          </cell>
          <cell r="N761">
            <v>0</v>
          </cell>
          <cell r="O761">
            <v>0</v>
          </cell>
          <cell r="P761">
            <v>3</v>
          </cell>
          <cell r="Q761">
            <v>0</v>
          </cell>
          <cell r="R761">
            <v>0</v>
          </cell>
          <cell r="S761">
            <v>0</v>
          </cell>
          <cell r="T761">
            <v>0</v>
          </cell>
          <cell r="U761">
            <v>0</v>
          </cell>
          <cell r="V761">
            <v>3</v>
          </cell>
          <cell r="W761">
            <v>0</v>
          </cell>
        </row>
        <row r="762">
          <cell r="A762">
            <v>94</v>
          </cell>
          <cell r="B762" t="str">
            <v>2007</v>
          </cell>
          <cell r="C762" t="str">
            <v>04</v>
          </cell>
          <cell r="D762" t="str">
            <v>2068</v>
          </cell>
          <cell r="E762" t="str">
            <v>AA</v>
          </cell>
          <cell r="F762" t="str">
            <v>1</v>
          </cell>
          <cell r="G762" t="str">
            <v>D</v>
          </cell>
          <cell r="H762" t="str">
            <v>C27</v>
          </cell>
          <cell r="I762" t="str">
            <v>9999</v>
          </cell>
          <cell r="J762">
            <v>286</v>
          </cell>
          <cell r="K762">
            <v>34</v>
          </cell>
          <cell r="L762">
            <v>309</v>
          </cell>
          <cell r="M762">
            <v>43</v>
          </cell>
          <cell r="N762">
            <v>235</v>
          </cell>
          <cell r="O762">
            <v>35</v>
          </cell>
          <cell r="P762">
            <v>255</v>
          </cell>
          <cell r="Q762">
            <v>30</v>
          </cell>
          <cell r="R762">
            <v>0</v>
          </cell>
          <cell r="S762">
            <v>0</v>
          </cell>
          <cell r="T762">
            <v>0</v>
          </cell>
          <cell r="U762">
            <v>0</v>
          </cell>
          <cell r="V762">
            <v>1085</v>
          </cell>
          <cell r="W762">
            <v>142</v>
          </cell>
        </row>
        <row r="763">
          <cell r="A763">
            <v>196</v>
          </cell>
          <cell r="B763" t="str">
            <v>2007</v>
          </cell>
          <cell r="C763" t="str">
            <v>09</v>
          </cell>
          <cell r="D763" t="str">
            <v>2130</v>
          </cell>
          <cell r="E763" t="str">
            <v>AA</v>
          </cell>
          <cell r="F763" t="str">
            <v>1</v>
          </cell>
          <cell r="G763" t="str">
            <v>D</v>
          </cell>
          <cell r="H763" t="str">
            <v>C27</v>
          </cell>
          <cell r="I763" t="str">
            <v>9999</v>
          </cell>
          <cell r="J763">
            <v>268</v>
          </cell>
          <cell r="K763">
            <v>145</v>
          </cell>
          <cell r="L763">
            <v>277</v>
          </cell>
          <cell r="M763">
            <v>174</v>
          </cell>
          <cell r="N763">
            <v>307</v>
          </cell>
          <cell r="O763">
            <v>144</v>
          </cell>
          <cell r="P763">
            <v>387</v>
          </cell>
          <cell r="Q763">
            <v>160</v>
          </cell>
          <cell r="R763">
            <v>0</v>
          </cell>
          <cell r="S763">
            <v>0</v>
          </cell>
          <cell r="T763">
            <v>0</v>
          </cell>
          <cell r="U763">
            <v>0</v>
          </cell>
          <cell r="V763">
            <v>1239</v>
          </cell>
          <cell r="W763">
            <v>623</v>
          </cell>
        </row>
        <row r="764">
          <cell r="A764">
            <v>201</v>
          </cell>
          <cell r="B764" t="str">
            <v>2007</v>
          </cell>
          <cell r="C764" t="str">
            <v>09</v>
          </cell>
          <cell r="D764" t="str">
            <v>2131</v>
          </cell>
          <cell r="E764" t="str">
            <v>AA</v>
          </cell>
          <cell r="F764" t="str">
            <v>1</v>
          </cell>
          <cell r="G764" t="str">
            <v>D</v>
          </cell>
          <cell r="H764" t="str">
            <v>C27</v>
          </cell>
          <cell r="I764" t="str">
            <v>9999</v>
          </cell>
          <cell r="J764">
            <v>118</v>
          </cell>
          <cell r="K764">
            <v>10</v>
          </cell>
          <cell r="L764">
            <v>104</v>
          </cell>
          <cell r="M764">
            <v>18</v>
          </cell>
          <cell r="N764">
            <v>121</v>
          </cell>
          <cell r="O764">
            <v>17</v>
          </cell>
          <cell r="P764">
            <v>152</v>
          </cell>
          <cell r="Q764">
            <v>25</v>
          </cell>
          <cell r="R764">
            <v>0</v>
          </cell>
          <cell r="S764">
            <v>0</v>
          </cell>
          <cell r="T764">
            <v>0</v>
          </cell>
          <cell r="U764">
            <v>0</v>
          </cell>
          <cell r="V764">
            <v>495</v>
          </cell>
          <cell r="W764">
            <v>70</v>
          </cell>
        </row>
        <row r="765">
          <cell r="A765">
            <v>253</v>
          </cell>
          <cell r="B765" t="str">
            <v>2007</v>
          </cell>
          <cell r="C765" t="str">
            <v>11</v>
          </cell>
          <cell r="D765" t="str">
            <v>2146</v>
          </cell>
          <cell r="E765" t="str">
            <v>AA</v>
          </cell>
          <cell r="F765" t="str">
            <v>1</v>
          </cell>
          <cell r="G765" t="str">
            <v>D</v>
          </cell>
          <cell r="H765" t="str">
            <v>C27</v>
          </cell>
          <cell r="I765" t="str">
            <v>9999</v>
          </cell>
          <cell r="J765">
            <v>123</v>
          </cell>
          <cell r="K765">
            <v>10</v>
          </cell>
          <cell r="L765">
            <v>124</v>
          </cell>
          <cell r="M765">
            <v>13</v>
          </cell>
          <cell r="N765">
            <v>94</v>
          </cell>
          <cell r="O765">
            <v>11</v>
          </cell>
          <cell r="P765">
            <v>75</v>
          </cell>
          <cell r="Q765">
            <v>11</v>
          </cell>
          <cell r="R765">
            <v>0</v>
          </cell>
          <cell r="S765">
            <v>0</v>
          </cell>
          <cell r="T765">
            <v>0</v>
          </cell>
          <cell r="U765">
            <v>0</v>
          </cell>
          <cell r="V765">
            <v>416</v>
          </cell>
          <cell r="W765">
            <v>45</v>
          </cell>
        </row>
        <row r="766">
          <cell r="A766">
            <v>255</v>
          </cell>
          <cell r="B766" t="str">
            <v>2007</v>
          </cell>
          <cell r="C766" t="str">
            <v>11</v>
          </cell>
          <cell r="D766" t="str">
            <v>2146</v>
          </cell>
          <cell r="E766" t="str">
            <v>AA</v>
          </cell>
          <cell r="F766" t="str">
            <v>2</v>
          </cell>
          <cell r="G766" t="str">
            <v>D</v>
          </cell>
          <cell r="H766" t="str">
            <v>C27</v>
          </cell>
          <cell r="I766" t="str">
            <v>9999</v>
          </cell>
          <cell r="J766">
            <v>0</v>
          </cell>
          <cell r="K766">
            <v>0</v>
          </cell>
          <cell r="L766">
            <v>0</v>
          </cell>
          <cell r="M766">
            <v>0</v>
          </cell>
          <cell r="N766">
            <v>9</v>
          </cell>
          <cell r="O766">
            <v>1</v>
          </cell>
          <cell r="P766">
            <v>7</v>
          </cell>
          <cell r="Q766">
            <v>4</v>
          </cell>
          <cell r="R766">
            <v>0</v>
          </cell>
          <cell r="S766">
            <v>0</v>
          </cell>
          <cell r="T766">
            <v>0</v>
          </cell>
          <cell r="U766">
            <v>0</v>
          </cell>
          <cell r="V766">
            <v>16</v>
          </cell>
          <cell r="W766">
            <v>5</v>
          </cell>
        </row>
        <row r="767">
          <cell r="A767">
            <v>272</v>
          </cell>
          <cell r="B767" t="str">
            <v>2007</v>
          </cell>
          <cell r="C767" t="str">
            <v>11</v>
          </cell>
          <cell r="D767" t="str">
            <v>2154</v>
          </cell>
          <cell r="E767" t="str">
            <v>AA</v>
          </cell>
          <cell r="F767" t="str">
            <v>1</v>
          </cell>
          <cell r="G767" t="str">
            <v>D</v>
          </cell>
          <cell r="H767" t="str">
            <v>C27</v>
          </cell>
          <cell r="I767" t="str">
            <v>9999</v>
          </cell>
          <cell r="J767">
            <v>629</v>
          </cell>
          <cell r="K767">
            <v>78</v>
          </cell>
          <cell r="L767">
            <v>626</v>
          </cell>
          <cell r="M767">
            <v>55</v>
          </cell>
          <cell r="N767">
            <v>489</v>
          </cell>
          <cell r="O767">
            <v>92</v>
          </cell>
          <cell r="P767">
            <v>491</v>
          </cell>
          <cell r="Q767">
            <v>65</v>
          </cell>
          <cell r="V767">
            <v>2235</v>
          </cell>
          <cell r="W767">
            <v>290</v>
          </cell>
        </row>
        <row r="768">
          <cell r="A768">
            <v>308</v>
          </cell>
          <cell r="B768" t="str">
            <v>2007</v>
          </cell>
          <cell r="C768" t="str">
            <v>11</v>
          </cell>
          <cell r="D768" t="str">
            <v>2219</v>
          </cell>
          <cell r="E768" t="str">
            <v>AA</v>
          </cell>
          <cell r="F768" t="str">
            <v>1</v>
          </cell>
          <cell r="G768" t="str">
            <v>D</v>
          </cell>
          <cell r="H768" t="str">
            <v>C27</v>
          </cell>
          <cell r="I768" t="str">
            <v>9999</v>
          </cell>
          <cell r="J768">
            <v>368</v>
          </cell>
          <cell r="K768">
            <v>92</v>
          </cell>
          <cell r="L768">
            <v>347</v>
          </cell>
          <cell r="M768">
            <v>85</v>
          </cell>
          <cell r="N768">
            <v>0</v>
          </cell>
          <cell r="O768">
            <v>0</v>
          </cell>
          <cell r="P768">
            <v>0</v>
          </cell>
          <cell r="Q768">
            <v>0</v>
          </cell>
          <cell r="R768">
            <v>0</v>
          </cell>
          <cell r="S768">
            <v>0</v>
          </cell>
          <cell r="T768">
            <v>0</v>
          </cell>
          <cell r="U768">
            <v>0</v>
          </cell>
          <cell r="V768">
            <v>715</v>
          </cell>
          <cell r="W768">
            <v>177</v>
          </cell>
        </row>
        <row r="769">
          <cell r="A769">
            <v>314</v>
          </cell>
          <cell r="B769" t="str">
            <v>2007</v>
          </cell>
          <cell r="C769" t="str">
            <v>11</v>
          </cell>
          <cell r="D769" t="str">
            <v>2235</v>
          </cell>
          <cell r="E769" t="str">
            <v>AA</v>
          </cell>
          <cell r="F769" t="str">
            <v>1</v>
          </cell>
          <cell r="G769" t="str">
            <v>D</v>
          </cell>
          <cell r="H769" t="str">
            <v>C27</v>
          </cell>
          <cell r="I769" t="str">
            <v>9999</v>
          </cell>
          <cell r="J769">
            <v>257</v>
          </cell>
          <cell r="K769">
            <v>73</v>
          </cell>
          <cell r="L769">
            <v>203</v>
          </cell>
          <cell r="M769">
            <v>71</v>
          </cell>
          <cell r="N769">
            <v>205</v>
          </cell>
          <cell r="O769">
            <v>67</v>
          </cell>
          <cell r="P769">
            <v>223</v>
          </cell>
          <cell r="Q769">
            <v>63</v>
          </cell>
          <cell r="R769">
            <v>0</v>
          </cell>
          <cell r="S769">
            <v>0</v>
          </cell>
          <cell r="T769">
            <v>0</v>
          </cell>
          <cell r="U769">
            <v>0</v>
          </cell>
          <cell r="V769">
            <v>888</v>
          </cell>
          <cell r="W769">
            <v>274</v>
          </cell>
        </row>
        <row r="770">
          <cell r="A770">
            <v>481</v>
          </cell>
          <cell r="B770" t="str">
            <v>2007</v>
          </cell>
          <cell r="C770" t="str">
            <v>13</v>
          </cell>
          <cell r="D770" t="str">
            <v>2296</v>
          </cell>
          <cell r="E770" t="str">
            <v>AA</v>
          </cell>
          <cell r="F770" t="str">
            <v>1</v>
          </cell>
          <cell r="G770" t="str">
            <v>D</v>
          </cell>
          <cell r="H770" t="str">
            <v>C27</v>
          </cell>
          <cell r="I770" t="str">
            <v>9999</v>
          </cell>
          <cell r="J770">
            <v>219</v>
          </cell>
          <cell r="K770">
            <v>194</v>
          </cell>
          <cell r="L770">
            <v>242</v>
          </cell>
          <cell r="M770">
            <v>200</v>
          </cell>
          <cell r="N770">
            <v>225</v>
          </cell>
          <cell r="O770">
            <v>187</v>
          </cell>
          <cell r="P770">
            <v>254</v>
          </cell>
          <cell r="Q770">
            <v>196</v>
          </cell>
          <cell r="R770">
            <v>0</v>
          </cell>
          <cell r="S770">
            <v>0</v>
          </cell>
          <cell r="T770">
            <v>0</v>
          </cell>
          <cell r="U770">
            <v>0</v>
          </cell>
          <cell r="V770">
            <v>940</v>
          </cell>
          <cell r="W770">
            <v>777</v>
          </cell>
        </row>
        <row r="771">
          <cell r="A771">
            <v>500</v>
          </cell>
          <cell r="B771" t="str">
            <v>2007</v>
          </cell>
          <cell r="C771" t="str">
            <v>13</v>
          </cell>
          <cell r="D771" t="str">
            <v>2302</v>
          </cell>
          <cell r="E771" t="str">
            <v>AA</v>
          </cell>
          <cell r="F771" t="str">
            <v>1</v>
          </cell>
          <cell r="G771" t="str">
            <v>D</v>
          </cell>
          <cell r="H771" t="str">
            <v>C27</v>
          </cell>
          <cell r="I771" t="str">
            <v>9999</v>
          </cell>
          <cell r="J771">
            <v>155</v>
          </cell>
          <cell r="K771">
            <v>104</v>
          </cell>
          <cell r="L771">
            <v>120</v>
          </cell>
          <cell r="M771">
            <v>92</v>
          </cell>
          <cell r="N771">
            <v>133</v>
          </cell>
          <cell r="O771">
            <v>73</v>
          </cell>
          <cell r="P771">
            <v>150</v>
          </cell>
          <cell r="Q771">
            <v>73</v>
          </cell>
          <cell r="R771">
            <v>0</v>
          </cell>
          <cell r="S771">
            <v>0</v>
          </cell>
          <cell r="T771">
            <v>0</v>
          </cell>
          <cell r="U771">
            <v>0</v>
          </cell>
          <cell r="V771">
            <v>558</v>
          </cell>
          <cell r="W771">
            <v>342</v>
          </cell>
        </row>
        <row r="772">
          <cell r="A772">
            <v>515</v>
          </cell>
          <cell r="B772" t="str">
            <v>2007</v>
          </cell>
          <cell r="C772" t="str">
            <v>13</v>
          </cell>
          <cell r="D772" t="str">
            <v>2305</v>
          </cell>
          <cell r="E772" t="str">
            <v>AA</v>
          </cell>
          <cell r="F772" t="str">
            <v>1</v>
          </cell>
          <cell r="G772" t="str">
            <v>D</v>
          </cell>
          <cell r="H772" t="str">
            <v>C27</v>
          </cell>
          <cell r="I772" t="str">
            <v>9999</v>
          </cell>
          <cell r="J772">
            <v>357</v>
          </cell>
          <cell r="K772">
            <v>139</v>
          </cell>
          <cell r="L772">
            <v>368</v>
          </cell>
          <cell r="M772">
            <v>115</v>
          </cell>
          <cell r="N772">
            <v>331</v>
          </cell>
          <cell r="O772">
            <v>143</v>
          </cell>
          <cell r="P772">
            <v>468</v>
          </cell>
          <cell r="Q772">
            <v>145</v>
          </cell>
          <cell r="R772">
            <v>0</v>
          </cell>
          <cell r="S772">
            <v>0</v>
          </cell>
          <cell r="T772">
            <v>0</v>
          </cell>
          <cell r="U772">
            <v>0</v>
          </cell>
          <cell r="V772">
            <v>1524</v>
          </cell>
          <cell r="W772">
            <v>542</v>
          </cell>
        </row>
        <row r="773">
          <cell r="A773">
            <v>518</v>
          </cell>
          <cell r="B773" t="str">
            <v>2007</v>
          </cell>
          <cell r="C773" t="str">
            <v>13</v>
          </cell>
          <cell r="D773" t="str">
            <v>2305</v>
          </cell>
          <cell r="E773" t="str">
            <v>AA</v>
          </cell>
          <cell r="F773" t="str">
            <v>2</v>
          </cell>
          <cell r="G773" t="str">
            <v>D</v>
          </cell>
          <cell r="H773" t="str">
            <v>C27</v>
          </cell>
          <cell r="I773" t="str">
            <v>9999</v>
          </cell>
          <cell r="J773">
            <v>0</v>
          </cell>
          <cell r="K773">
            <v>0</v>
          </cell>
          <cell r="L773">
            <v>0</v>
          </cell>
          <cell r="M773">
            <v>0</v>
          </cell>
          <cell r="N773">
            <v>0</v>
          </cell>
          <cell r="O773">
            <v>0</v>
          </cell>
          <cell r="P773">
            <v>0</v>
          </cell>
          <cell r="Q773">
            <v>1</v>
          </cell>
          <cell r="R773">
            <v>0</v>
          </cell>
          <cell r="S773">
            <v>0</v>
          </cell>
          <cell r="T773">
            <v>0</v>
          </cell>
          <cell r="U773">
            <v>0</v>
          </cell>
          <cell r="V773">
            <v>0</v>
          </cell>
          <cell r="W773">
            <v>1</v>
          </cell>
        </row>
        <row r="774">
          <cell r="A774">
            <v>552</v>
          </cell>
          <cell r="B774" t="str">
            <v>2007</v>
          </cell>
          <cell r="C774" t="str">
            <v>13</v>
          </cell>
          <cell r="D774" t="str">
            <v>2316</v>
          </cell>
          <cell r="E774" t="str">
            <v>AA</v>
          </cell>
          <cell r="F774" t="str">
            <v>1</v>
          </cell>
          <cell r="G774" t="str">
            <v>D</v>
          </cell>
          <cell r="H774" t="str">
            <v>C27</v>
          </cell>
          <cell r="I774" t="str">
            <v>9999</v>
          </cell>
          <cell r="J774">
            <v>174</v>
          </cell>
          <cell r="K774">
            <v>114</v>
          </cell>
          <cell r="L774">
            <v>174</v>
          </cell>
          <cell r="M774">
            <v>90</v>
          </cell>
          <cell r="N774">
            <v>177</v>
          </cell>
          <cell r="O774">
            <v>114</v>
          </cell>
          <cell r="P774">
            <v>219</v>
          </cell>
          <cell r="Q774">
            <v>142</v>
          </cell>
          <cell r="R774">
            <v>0</v>
          </cell>
          <cell r="S774">
            <v>0</v>
          </cell>
          <cell r="T774">
            <v>0</v>
          </cell>
          <cell r="U774">
            <v>0</v>
          </cell>
          <cell r="V774">
            <v>744</v>
          </cell>
          <cell r="W774">
            <v>460</v>
          </cell>
        </row>
        <row r="775">
          <cell r="A775">
            <v>575</v>
          </cell>
          <cell r="B775" t="str">
            <v>2007</v>
          </cell>
          <cell r="C775" t="str">
            <v>14</v>
          </cell>
          <cell r="D775" t="str">
            <v>2190</v>
          </cell>
          <cell r="E775" t="str">
            <v>AA</v>
          </cell>
          <cell r="F775" t="str">
            <v>1</v>
          </cell>
          <cell r="G775" t="str">
            <v>D</v>
          </cell>
          <cell r="H775" t="str">
            <v>C27</v>
          </cell>
          <cell r="I775" t="str">
            <v>9999</v>
          </cell>
          <cell r="J775">
            <v>326</v>
          </cell>
          <cell r="K775">
            <v>242</v>
          </cell>
          <cell r="L775">
            <v>405</v>
          </cell>
          <cell r="M775">
            <v>239</v>
          </cell>
          <cell r="N775">
            <v>0</v>
          </cell>
          <cell r="O775">
            <v>0</v>
          </cell>
          <cell r="P775">
            <v>0</v>
          </cell>
          <cell r="Q775">
            <v>0</v>
          </cell>
          <cell r="R775">
            <v>0</v>
          </cell>
          <cell r="S775">
            <v>0</v>
          </cell>
          <cell r="T775">
            <v>0</v>
          </cell>
          <cell r="U775">
            <v>0</v>
          </cell>
          <cell r="V775">
            <v>731</v>
          </cell>
          <cell r="W775">
            <v>481</v>
          </cell>
        </row>
        <row r="776">
          <cell r="A776">
            <v>607</v>
          </cell>
          <cell r="B776" t="str">
            <v>2007</v>
          </cell>
          <cell r="C776" t="str">
            <v>14</v>
          </cell>
          <cell r="D776" t="str">
            <v>2332</v>
          </cell>
          <cell r="E776" t="str">
            <v>AA</v>
          </cell>
          <cell r="F776" t="str">
            <v>1</v>
          </cell>
          <cell r="G776" t="str">
            <v>D</v>
          </cell>
          <cell r="H776" t="str">
            <v>C27</v>
          </cell>
          <cell r="I776" t="str">
            <v>9999</v>
          </cell>
          <cell r="J776">
            <v>404</v>
          </cell>
          <cell r="K776">
            <v>132</v>
          </cell>
          <cell r="L776">
            <v>419</v>
          </cell>
          <cell r="M776">
            <v>129</v>
          </cell>
          <cell r="N776">
            <v>314</v>
          </cell>
          <cell r="O776">
            <v>126</v>
          </cell>
          <cell r="P776">
            <v>412</v>
          </cell>
          <cell r="Q776">
            <v>152</v>
          </cell>
          <cell r="R776">
            <v>0</v>
          </cell>
          <cell r="S776">
            <v>0</v>
          </cell>
          <cell r="T776">
            <v>0</v>
          </cell>
          <cell r="U776">
            <v>0</v>
          </cell>
          <cell r="V776">
            <v>1549</v>
          </cell>
          <cell r="W776">
            <v>539</v>
          </cell>
        </row>
        <row r="777">
          <cell r="A777">
            <v>622</v>
          </cell>
          <cell r="B777" t="str">
            <v>2007</v>
          </cell>
          <cell r="C777" t="str">
            <v>14</v>
          </cell>
          <cell r="D777" t="str">
            <v>2361</v>
          </cell>
          <cell r="E777" t="str">
            <v>AA</v>
          </cell>
          <cell r="F777" t="str">
            <v>1</v>
          </cell>
          <cell r="G777" t="str">
            <v>D</v>
          </cell>
          <cell r="H777" t="str">
            <v>C27</v>
          </cell>
          <cell r="I777" t="str">
            <v>9999</v>
          </cell>
          <cell r="J777">
            <v>241</v>
          </cell>
          <cell r="K777">
            <v>114</v>
          </cell>
          <cell r="L777">
            <v>0</v>
          </cell>
          <cell r="M777">
            <v>0</v>
          </cell>
          <cell r="N777">
            <v>0</v>
          </cell>
          <cell r="O777">
            <v>0</v>
          </cell>
          <cell r="P777">
            <v>0</v>
          </cell>
          <cell r="Q777">
            <v>0</v>
          </cell>
          <cell r="R777">
            <v>0</v>
          </cell>
          <cell r="S777">
            <v>0</v>
          </cell>
          <cell r="T777">
            <v>0</v>
          </cell>
          <cell r="U777">
            <v>0</v>
          </cell>
          <cell r="V777">
            <v>241</v>
          </cell>
          <cell r="W777">
            <v>114</v>
          </cell>
        </row>
        <row r="778">
          <cell r="A778">
            <v>755</v>
          </cell>
          <cell r="B778" t="str">
            <v>2007</v>
          </cell>
          <cell r="C778" t="str">
            <v>21</v>
          </cell>
          <cell r="D778" t="str">
            <v>2431</v>
          </cell>
          <cell r="E778" t="str">
            <v>AA</v>
          </cell>
          <cell r="F778" t="str">
            <v>1</v>
          </cell>
          <cell r="G778" t="str">
            <v>D</v>
          </cell>
          <cell r="H778" t="str">
            <v>C27</v>
          </cell>
          <cell r="I778" t="str">
            <v>9999</v>
          </cell>
          <cell r="J778">
            <v>109</v>
          </cell>
          <cell r="K778">
            <v>24</v>
          </cell>
          <cell r="L778">
            <v>129</v>
          </cell>
          <cell r="M778">
            <v>27</v>
          </cell>
          <cell r="N778">
            <v>140</v>
          </cell>
          <cell r="O778">
            <v>29</v>
          </cell>
          <cell r="P778">
            <v>180</v>
          </cell>
          <cell r="Q778">
            <v>44</v>
          </cell>
          <cell r="R778">
            <v>0</v>
          </cell>
          <cell r="S778">
            <v>0</v>
          </cell>
          <cell r="T778">
            <v>0</v>
          </cell>
          <cell r="U778">
            <v>0</v>
          </cell>
          <cell r="V778">
            <v>558</v>
          </cell>
          <cell r="W778">
            <v>124</v>
          </cell>
        </row>
        <row r="779">
          <cell r="A779">
            <v>757</v>
          </cell>
          <cell r="B779" t="str">
            <v>2007</v>
          </cell>
          <cell r="C779" t="str">
            <v>21</v>
          </cell>
          <cell r="D779" t="str">
            <v>2432</v>
          </cell>
          <cell r="E779" t="str">
            <v>AA</v>
          </cell>
          <cell r="F779" t="str">
            <v>1</v>
          </cell>
          <cell r="G779" t="str">
            <v>D</v>
          </cell>
          <cell r="H779" t="str">
            <v>C27</v>
          </cell>
          <cell r="I779" t="str">
            <v>9999</v>
          </cell>
          <cell r="J779">
            <v>224</v>
          </cell>
          <cell r="K779">
            <v>35</v>
          </cell>
          <cell r="L779">
            <v>279</v>
          </cell>
          <cell r="M779">
            <v>33</v>
          </cell>
          <cell r="N779">
            <v>98</v>
          </cell>
          <cell r="O779">
            <v>10</v>
          </cell>
          <cell r="P779">
            <v>151</v>
          </cell>
          <cell r="Q779">
            <v>28</v>
          </cell>
          <cell r="R779">
            <v>0</v>
          </cell>
          <cell r="S779">
            <v>0</v>
          </cell>
          <cell r="T779">
            <v>0</v>
          </cell>
          <cell r="U779">
            <v>0</v>
          </cell>
          <cell r="V779">
            <v>752</v>
          </cell>
          <cell r="W779">
            <v>106</v>
          </cell>
        </row>
        <row r="780">
          <cell r="A780">
            <v>762</v>
          </cell>
          <cell r="B780" t="str">
            <v>2007</v>
          </cell>
          <cell r="C780" t="str">
            <v>21</v>
          </cell>
          <cell r="D780" t="str">
            <v>2434</v>
          </cell>
          <cell r="E780" t="str">
            <v>AA</v>
          </cell>
          <cell r="F780" t="str">
            <v>1</v>
          </cell>
          <cell r="G780" t="str">
            <v>D</v>
          </cell>
          <cell r="H780" t="str">
            <v>C27</v>
          </cell>
          <cell r="I780" t="str">
            <v>9999</v>
          </cell>
          <cell r="J780">
            <v>204</v>
          </cell>
          <cell r="K780">
            <v>59</v>
          </cell>
          <cell r="L780">
            <v>148</v>
          </cell>
          <cell r="M780">
            <v>35</v>
          </cell>
          <cell r="N780">
            <v>172</v>
          </cell>
          <cell r="O780">
            <v>41</v>
          </cell>
          <cell r="P780">
            <v>166</v>
          </cell>
          <cell r="Q780">
            <v>53</v>
          </cell>
          <cell r="R780">
            <v>0</v>
          </cell>
          <cell r="S780">
            <v>0</v>
          </cell>
          <cell r="T780">
            <v>0</v>
          </cell>
          <cell r="U780">
            <v>0</v>
          </cell>
          <cell r="V780">
            <v>690</v>
          </cell>
          <cell r="W780">
            <v>188</v>
          </cell>
        </row>
        <row r="781">
          <cell r="A781">
            <v>780</v>
          </cell>
          <cell r="B781" t="str">
            <v>2007</v>
          </cell>
          <cell r="C781" t="str">
            <v>22</v>
          </cell>
          <cell r="D781" t="str">
            <v>2456</v>
          </cell>
          <cell r="E781" t="str">
            <v>AA</v>
          </cell>
          <cell r="F781" t="str">
            <v>1</v>
          </cell>
          <cell r="G781" t="str">
            <v>D</v>
          </cell>
          <cell r="H781" t="str">
            <v>C27</v>
          </cell>
          <cell r="I781" t="str">
            <v>9999</v>
          </cell>
          <cell r="J781">
            <v>261</v>
          </cell>
          <cell r="K781">
            <v>59</v>
          </cell>
          <cell r="L781">
            <v>290</v>
          </cell>
          <cell r="M781">
            <v>44</v>
          </cell>
          <cell r="N781">
            <v>249</v>
          </cell>
          <cell r="O781">
            <v>62</v>
          </cell>
          <cell r="P781">
            <v>261</v>
          </cell>
          <cell r="Q781">
            <v>43</v>
          </cell>
          <cell r="R781">
            <v>0</v>
          </cell>
          <cell r="S781">
            <v>0</v>
          </cell>
          <cell r="T781">
            <v>0</v>
          </cell>
          <cell r="U781">
            <v>0</v>
          </cell>
          <cell r="V781">
            <v>1061</v>
          </cell>
          <cell r="W781">
            <v>208</v>
          </cell>
        </row>
        <row r="782">
          <cell r="A782">
            <v>805</v>
          </cell>
          <cell r="B782" t="str">
            <v>2007</v>
          </cell>
          <cell r="C782" t="str">
            <v>23</v>
          </cell>
          <cell r="D782" t="str">
            <v>2464</v>
          </cell>
          <cell r="E782" t="str">
            <v>AA</v>
          </cell>
          <cell r="F782" t="str">
            <v>1</v>
          </cell>
          <cell r="G782" t="str">
            <v>D</v>
          </cell>
          <cell r="H782" t="str">
            <v>C27</v>
          </cell>
          <cell r="I782" t="str">
            <v>9999</v>
          </cell>
          <cell r="J782">
            <v>390</v>
          </cell>
          <cell r="K782">
            <v>59</v>
          </cell>
          <cell r="L782">
            <v>413</v>
          </cell>
          <cell r="M782">
            <v>59</v>
          </cell>
          <cell r="N782">
            <v>308</v>
          </cell>
          <cell r="O782">
            <v>76</v>
          </cell>
          <cell r="P782">
            <v>397</v>
          </cell>
          <cell r="Q782">
            <v>73</v>
          </cell>
          <cell r="V782">
            <v>1508</v>
          </cell>
          <cell r="W782">
            <v>267</v>
          </cell>
        </row>
        <row r="783">
          <cell r="A783">
            <v>826</v>
          </cell>
          <cell r="B783" t="str">
            <v>2007</v>
          </cell>
          <cell r="C783" t="str">
            <v>23</v>
          </cell>
          <cell r="D783" t="str">
            <v>2472</v>
          </cell>
          <cell r="E783" t="str">
            <v>AA</v>
          </cell>
          <cell r="F783" t="str">
            <v>1</v>
          </cell>
          <cell r="G783" t="str">
            <v>D</v>
          </cell>
          <cell r="H783" t="str">
            <v>C27</v>
          </cell>
          <cell r="I783" t="str">
            <v>9999</v>
          </cell>
          <cell r="J783">
            <v>236</v>
          </cell>
          <cell r="K783">
            <v>18</v>
          </cell>
          <cell r="L783">
            <v>0</v>
          </cell>
          <cell r="M783">
            <v>0</v>
          </cell>
          <cell r="N783">
            <v>0</v>
          </cell>
          <cell r="O783">
            <v>0</v>
          </cell>
          <cell r="P783">
            <v>0</v>
          </cell>
          <cell r="Q783">
            <v>0</v>
          </cell>
          <cell r="R783">
            <v>0</v>
          </cell>
          <cell r="S783">
            <v>0</v>
          </cell>
          <cell r="T783">
            <v>0</v>
          </cell>
          <cell r="U783">
            <v>0</v>
          </cell>
          <cell r="V783">
            <v>236</v>
          </cell>
          <cell r="W783">
            <v>18</v>
          </cell>
        </row>
        <row r="784">
          <cell r="A784">
            <v>842</v>
          </cell>
          <cell r="B784" t="str">
            <v>2007</v>
          </cell>
          <cell r="C784" t="str">
            <v>23</v>
          </cell>
          <cell r="D784" t="str">
            <v>2481</v>
          </cell>
          <cell r="E784" t="str">
            <v>AA</v>
          </cell>
          <cell r="F784" t="str">
            <v>1</v>
          </cell>
          <cell r="G784" t="str">
            <v>D</v>
          </cell>
          <cell r="H784" t="str">
            <v>C27</v>
          </cell>
          <cell r="I784" t="str">
            <v>9999</v>
          </cell>
          <cell r="J784">
            <v>102</v>
          </cell>
          <cell r="K784">
            <v>25</v>
          </cell>
          <cell r="L784">
            <v>134</v>
          </cell>
          <cell r="M784">
            <v>25</v>
          </cell>
          <cell r="N784">
            <v>97</v>
          </cell>
          <cell r="O784">
            <v>18</v>
          </cell>
          <cell r="P784">
            <v>103</v>
          </cell>
          <cell r="Q784">
            <v>21</v>
          </cell>
          <cell r="R784">
            <v>0</v>
          </cell>
          <cell r="S784">
            <v>0</v>
          </cell>
          <cell r="T784">
            <v>0</v>
          </cell>
          <cell r="U784">
            <v>0</v>
          </cell>
          <cell r="V784">
            <v>436</v>
          </cell>
          <cell r="W784">
            <v>89</v>
          </cell>
        </row>
        <row r="785">
          <cell r="A785">
            <v>844</v>
          </cell>
          <cell r="B785" t="str">
            <v>2007</v>
          </cell>
          <cell r="C785" t="str">
            <v>23</v>
          </cell>
          <cell r="D785" t="str">
            <v>2482</v>
          </cell>
          <cell r="E785" t="str">
            <v>AA</v>
          </cell>
          <cell r="F785" t="str">
            <v>1</v>
          </cell>
          <cell r="G785" t="str">
            <v>D</v>
          </cell>
          <cell r="H785" t="str">
            <v>C27</v>
          </cell>
          <cell r="I785" t="str">
            <v>9999</v>
          </cell>
          <cell r="J785">
            <v>216</v>
          </cell>
          <cell r="K785">
            <v>33</v>
          </cell>
          <cell r="L785">
            <v>246</v>
          </cell>
          <cell r="M785">
            <v>28</v>
          </cell>
          <cell r="N785">
            <v>262</v>
          </cell>
          <cell r="O785">
            <v>34</v>
          </cell>
          <cell r="P785">
            <v>250</v>
          </cell>
          <cell r="Q785">
            <v>20</v>
          </cell>
          <cell r="R785">
            <v>0</v>
          </cell>
          <cell r="S785">
            <v>0</v>
          </cell>
          <cell r="T785">
            <v>0</v>
          </cell>
          <cell r="U785">
            <v>0</v>
          </cell>
          <cell r="V785">
            <v>974</v>
          </cell>
          <cell r="W785">
            <v>115</v>
          </cell>
        </row>
        <row r="786">
          <cell r="A786">
            <v>848</v>
          </cell>
          <cell r="B786" t="str">
            <v>2007</v>
          </cell>
          <cell r="C786" t="str">
            <v>23</v>
          </cell>
          <cell r="D786" t="str">
            <v>2485</v>
          </cell>
          <cell r="E786" t="str">
            <v>AA</v>
          </cell>
          <cell r="F786" t="str">
            <v>1</v>
          </cell>
          <cell r="G786" t="str">
            <v>D</v>
          </cell>
          <cell r="H786" t="str">
            <v>C27</v>
          </cell>
          <cell r="I786" t="str">
            <v>9999</v>
          </cell>
          <cell r="J786">
            <v>230</v>
          </cell>
          <cell r="K786">
            <v>50</v>
          </cell>
          <cell r="L786">
            <v>255</v>
          </cell>
          <cell r="M786">
            <v>52</v>
          </cell>
          <cell r="N786">
            <v>256</v>
          </cell>
          <cell r="O786">
            <v>43</v>
          </cell>
          <cell r="P786">
            <v>276</v>
          </cell>
          <cell r="Q786">
            <v>51</v>
          </cell>
          <cell r="R786">
            <v>0</v>
          </cell>
          <cell r="S786">
            <v>0</v>
          </cell>
          <cell r="T786">
            <v>0</v>
          </cell>
          <cell r="U786">
            <v>0</v>
          </cell>
          <cell r="V786">
            <v>1017</v>
          </cell>
          <cell r="W786">
            <v>196</v>
          </cell>
        </row>
        <row r="787">
          <cell r="A787">
            <v>856</v>
          </cell>
          <cell r="B787" t="str">
            <v>2007</v>
          </cell>
          <cell r="C787" t="str">
            <v>23</v>
          </cell>
          <cell r="D787" t="str">
            <v>2488</v>
          </cell>
          <cell r="E787" t="str">
            <v>AA</v>
          </cell>
          <cell r="F787" t="str">
            <v>1</v>
          </cell>
          <cell r="G787" t="str">
            <v>D</v>
          </cell>
          <cell r="H787" t="str">
            <v>C27</v>
          </cell>
          <cell r="I787" t="str">
            <v>9999</v>
          </cell>
          <cell r="J787">
            <v>329</v>
          </cell>
          <cell r="K787">
            <v>114</v>
          </cell>
          <cell r="L787">
            <v>339</v>
          </cell>
          <cell r="M787">
            <v>137</v>
          </cell>
          <cell r="N787">
            <v>349</v>
          </cell>
          <cell r="O787">
            <v>134</v>
          </cell>
          <cell r="P787">
            <v>319</v>
          </cell>
          <cell r="Q787">
            <v>121</v>
          </cell>
          <cell r="R787">
            <v>0</v>
          </cell>
          <cell r="S787">
            <v>0</v>
          </cell>
          <cell r="T787">
            <v>0</v>
          </cell>
          <cell r="U787">
            <v>0</v>
          </cell>
          <cell r="V787">
            <v>1336</v>
          </cell>
          <cell r="W787">
            <v>506</v>
          </cell>
        </row>
        <row r="788">
          <cell r="A788">
            <v>861</v>
          </cell>
          <cell r="B788" t="str">
            <v>2007</v>
          </cell>
          <cell r="C788" t="str">
            <v>23</v>
          </cell>
          <cell r="D788" t="str">
            <v>2489</v>
          </cell>
          <cell r="E788" t="str">
            <v>AA</v>
          </cell>
          <cell r="F788" t="str">
            <v>1</v>
          </cell>
          <cell r="G788" t="str">
            <v>D</v>
          </cell>
          <cell r="H788" t="str">
            <v>C27</v>
          </cell>
          <cell r="I788" t="str">
            <v>9999</v>
          </cell>
          <cell r="J788">
            <v>105</v>
          </cell>
          <cell r="K788">
            <v>13</v>
          </cell>
          <cell r="L788">
            <v>105</v>
          </cell>
          <cell r="M788">
            <v>15</v>
          </cell>
          <cell r="N788">
            <v>93</v>
          </cell>
          <cell r="O788">
            <v>34</v>
          </cell>
          <cell r="P788">
            <v>131</v>
          </cell>
          <cell r="Q788">
            <v>22</v>
          </cell>
          <cell r="R788">
            <v>0</v>
          </cell>
          <cell r="S788">
            <v>0</v>
          </cell>
          <cell r="T788">
            <v>0</v>
          </cell>
          <cell r="U788">
            <v>0</v>
          </cell>
          <cell r="V788">
            <v>434</v>
          </cell>
          <cell r="W788">
            <v>84</v>
          </cell>
        </row>
        <row r="789">
          <cell r="A789">
            <v>886</v>
          </cell>
          <cell r="B789" t="str">
            <v>2007</v>
          </cell>
          <cell r="C789" t="str">
            <v>23</v>
          </cell>
          <cell r="D789" t="str">
            <v>2496</v>
          </cell>
          <cell r="E789" t="str">
            <v>AA</v>
          </cell>
          <cell r="F789" t="str">
            <v>1</v>
          </cell>
          <cell r="G789" t="str">
            <v>D</v>
          </cell>
          <cell r="H789" t="str">
            <v>C27</v>
          </cell>
          <cell r="I789" t="str">
            <v>9999</v>
          </cell>
          <cell r="J789">
            <v>142</v>
          </cell>
          <cell r="K789">
            <v>25</v>
          </cell>
          <cell r="L789">
            <v>114</v>
          </cell>
          <cell r="M789">
            <v>19</v>
          </cell>
          <cell r="N789">
            <v>95</v>
          </cell>
          <cell r="O789">
            <v>17</v>
          </cell>
          <cell r="P789">
            <v>119</v>
          </cell>
          <cell r="Q789">
            <v>24</v>
          </cell>
          <cell r="R789">
            <v>0</v>
          </cell>
          <cell r="S789">
            <v>0</v>
          </cell>
          <cell r="T789">
            <v>0</v>
          </cell>
          <cell r="U789">
            <v>0</v>
          </cell>
          <cell r="V789">
            <v>470</v>
          </cell>
          <cell r="W789">
            <v>85</v>
          </cell>
        </row>
        <row r="790">
          <cell r="A790">
            <v>928</v>
          </cell>
          <cell r="B790" t="str">
            <v>2007</v>
          </cell>
          <cell r="C790" t="str">
            <v>25</v>
          </cell>
          <cell r="D790" t="str">
            <v>2552</v>
          </cell>
          <cell r="E790" t="str">
            <v>AA</v>
          </cell>
          <cell r="F790" t="str">
            <v>1</v>
          </cell>
          <cell r="G790" t="str">
            <v>D</v>
          </cell>
          <cell r="H790" t="str">
            <v>C27</v>
          </cell>
          <cell r="I790" t="str">
            <v>9999</v>
          </cell>
          <cell r="J790">
            <v>618</v>
          </cell>
          <cell r="K790">
            <v>331</v>
          </cell>
          <cell r="L790">
            <v>584</v>
          </cell>
          <cell r="M790">
            <v>357</v>
          </cell>
          <cell r="N790">
            <v>603</v>
          </cell>
          <cell r="O790">
            <v>273</v>
          </cell>
          <cell r="P790">
            <v>764</v>
          </cell>
          <cell r="Q790">
            <v>327</v>
          </cell>
          <cell r="R790">
            <v>0</v>
          </cell>
          <cell r="S790">
            <v>0</v>
          </cell>
          <cell r="T790">
            <v>0</v>
          </cell>
          <cell r="U790">
            <v>0</v>
          </cell>
          <cell r="V790">
            <v>2569</v>
          </cell>
          <cell r="W790">
            <v>1288</v>
          </cell>
        </row>
        <row r="791">
          <cell r="A791">
            <v>948</v>
          </cell>
          <cell r="B791" t="str">
            <v>2007</v>
          </cell>
          <cell r="C791" t="str">
            <v>26</v>
          </cell>
          <cell r="D791" t="str">
            <v>2554</v>
          </cell>
          <cell r="E791" t="str">
            <v>AA</v>
          </cell>
          <cell r="F791" t="str">
            <v>1</v>
          </cell>
          <cell r="G791" t="str">
            <v>D</v>
          </cell>
          <cell r="H791" t="str">
            <v>C27</v>
          </cell>
          <cell r="I791" t="str">
            <v>9999</v>
          </cell>
          <cell r="J791">
            <v>174</v>
          </cell>
          <cell r="K791">
            <v>8</v>
          </cell>
          <cell r="L791">
            <v>172</v>
          </cell>
          <cell r="M791">
            <v>19</v>
          </cell>
          <cell r="N791">
            <v>209</v>
          </cell>
          <cell r="O791">
            <v>26</v>
          </cell>
          <cell r="P791">
            <v>241</v>
          </cell>
          <cell r="Q791">
            <v>38</v>
          </cell>
          <cell r="R791">
            <v>0</v>
          </cell>
          <cell r="S791">
            <v>0</v>
          </cell>
          <cell r="T791">
            <v>0</v>
          </cell>
          <cell r="U791">
            <v>0</v>
          </cell>
          <cell r="V791">
            <v>796</v>
          </cell>
          <cell r="W791">
            <v>91</v>
          </cell>
        </row>
        <row r="792">
          <cell r="A792">
            <v>988</v>
          </cell>
          <cell r="B792" t="str">
            <v>2007</v>
          </cell>
          <cell r="C792" t="str">
            <v>27</v>
          </cell>
          <cell r="D792" t="str">
            <v>2581</v>
          </cell>
          <cell r="E792" t="str">
            <v>AA</v>
          </cell>
          <cell r="F792" t="str">
            <v>1</v>
          </cell>
          <cell r="G792" t="str">
            <v>D</v>
          </cell>
          <cell r="H792" t="str">
            <v>C27</v>
          </cell>
          <cell r="I792" t="str">
            <v>9999</v>
          </cell>
          <cell r="J792">
            <v>199</v>
          </cell>
          <cell r="K792">
            <v>81</v>
          </cell>
          <cell r="L792">
            <v>244</v>
          </cell>
          <cell r="M792">
            <v>89</v>
          </cell>
          <cell r="N792">
            <v>293</v>
          </cell>
          <cell r="O792">
            <v>90</v>
          </cell>
          <cell r="P792">
            <v>288</v>
          </cell>
          <cell r="Q792">
            <v>105</v>
          </cell>
          <cell r="R792">
            <v>0</v>
          </cell>
          <cell r="S792">
            <v>0</v>
          </cell>
          <cell r="T792">
            <v>0</v>
          </cell>
          <cell r="U792">
            <v>0</v>
          </cell>
          <cell r="V792">
            <v>1024</v>
          </cell>
          <cell r="W792">
            <v>365</v>
          </cell>
        </row>
        <row r="793">
          <cell r="A793">
            <v>1008</v>
          </cell>
          <cell r="B793" t="str">
            <v>2007</v>
          </cell>
          <cell r="C793" t="str">
            <v>27</v>
          </cell>
          <cell r="D793" t="str">
            <v>2606</v>
          </cell>
          <cell r="E793" t="str">
            <v>AA</v>
          </cell>
          <cell r="F793" t="str">
            <v>1</v>
          </cell>
          <cell r="G793" t="str">
            <v>D</v>
          </cell>
          <cell r="H793" t="str">
            <v>C27</v>
          </cell>
          <cell r="I793" t="str">
            <v>9999</v>
          </cell>
          <cell r="J793">
            <v>492</v>
          </cell>
          <cell r="K793">
            <v>100</v>
          </cell>
          <cell r="L793">
            <v>488</v>
          </cell>
          <cell r="M793">
            <v>57</v>
          </cell>
          <cell r="N793">
            <v>483</v>
          </cell>
          <cell r="O793">
            <v>90</v>
          </cell>
          <cell r="P793">
            <v>609</v>
          </cell>
          <cell r="Q793">
            <v>88</v>
          </cell>
          <cell r="R793">
            <v>0</v>
          </cell>
          <cell r="S793">
            <v>0</v>
          </cell>
          <cell r="T793">
            <v>0</v>
          </cell>
          <cell r="U793">
            <v>0</v>
          </cell>
          <cell r="V793">
            <v>2072</v>
          </cell>
          <cell r="W793">
            <v>335</v>
          </cell>
        </row>
        <row r="794">
          <cell r="A794">
            <v>1034</v>
          </cell>
          <cell r="B794" t="str">
            <v>2007</v>
          </cell>
          <cell r="C794" t="str">
            <v>27</v>
          </cell>
          <cell r="D794" t="str">
            <v>2613</v>
          </cell>
          <cell r="E794" t="str">
            <v>AA</v>
          </cell>
          <cell r="F794" t="str">
            <v>1</v>
          </cell>
          <cell r="G794" t="str">
            <v>D</v>
          </cell>
          <cell r="H794" t="str">
            <v>C27</v>
          </cell>
          <cell r="I794" t="str">
            <v>9999</v>
          </cell>
          <cell r="J794">
            <v>364</v>
          </cell>
          <cell r="K794">
            <v>116</v>
          </cell>
          <cell r="L794">
            <v>351</v>
          </cell>
          <cell r="M794">
            <v>91</v>
          </cell>
          <cell r="N794">
            <v>355</v>
          </cell>
          <cell r="O794">
            <v>99</v>
          </cell>
          <cell r="P794">
            <v>389</v>
          </cell>
          <cell r="Q794">
            <v>99</v>
          </cell>
          <cell r="R794">
            <v>0</v>
          </cell>
          <cell r="S794">
            <v>0</v>
          </cell>
          <cell r="T794">
            <v>0</v>
          </cell>
          <cell r="U794">
            <v>0</v>
          </cell>
          <cell r="V794">
            <v>1459</v>
          </cell>
          <cell r="W794">
            <v>405</v>
          </cell>
        </row>
        <row r="795">
          <cell r="A795">
            <v>1058</v>
          </cell>
          <cell r="B795" t="str">
            <v>2007</v>
          </cell>
          <cell r="C795" t="str">
            <v>27</v>
          </cell>
          <cell r="D795" t="str">
            <v>2617</v>
          </cell>
          <cell r="E795" t="str">
            <v>AA</v>
          </cell>
          <cell r="F795" t="str">
            <v>1</v>
          </cell>
          <cell r="G795" t="str">
            <v>D</v>
          </cell>
          <cell r="H795" t="str">
            <v>C27</v>
          </cell>
          <cell r="I795" t="str">
            <v>9999</v>
          </cell>
          <cell r="J795">
            <v>857</v>
          </cell>
          <cell r="K795">
            <v>417</v>
          </cell>
          <cell r="L795">
            <v>743</v>
          </cell>
          <cell r="M795">
            <v>356</v>
          </cell>
          <cell r="N795">
            <v>905</v>
          </cell>
          <cell r="O795">
            <v>309</v>
          </cell>
          <cell r="P795">
            <v>785</v>
          </cell>
          <cell r="Q795">
            <v>292</v>
          </cell>
          <cell r="R795">
            <v>0</v>
          </cell>
          <cell r="S795">
            <v>0</v>
          </cell>
          <cell r="T795">
            <v>0</v>
          </cell>
          <cell r="U795">
            <v>0</v>
          </cell>
          <cell r="V795">
            <v>3290</v>
          </cell>
          <cell r="W795">
            <v>1374</v>
          </cell>
        </row>
        <row r="796">
          <cell r="A796">
            <v>1063</v>
          </cell>
          <cell r="B796" t="str">
            <v>2007</v>
          </cell>
          <cell r="C796" t="str">
            <v>27</v>
          </cell>
          <cell r="D796" t="str">
            <v>2617</v>
          </cell>
          <cell r="E796" t="str">
            <v>AA</v>
          </cell>
          <cell r="F796" t="str">
            <v>2</v>
          </cell>
          <cell r="G796" t="str">
            <v>D</v>
          </cell>
          <cell r="H796" t="str">
            <v>C27</v>
          </cell>
          <cell r="I796" t="str">
            <v>9999</v>
          </cell>
          <cell r="J796">
            <v>159</v>
          </cell>
          <cell r="K796">
            <v>5</v>
          </cell>
          <cell r="L796">
            <v>135</v>
          </cell>
          <cell r="M796">
            <v>7</v>
          </cell>
          <cell r="N796">
            <v>180</v>
          </cell>
          <cell r="O796">
            <v>20</v>
          </cell>
          <cell r="P796">
            <v>173</v>
          </cell>
          <cell r="Q796">
            <v>10</v>
          </cell>
          <cell r="R796">
            <v>0</v>
          </cell>
          <cell r="S796">
            <v>0</v>
          </cell>
          <cell r="T796">
            <v>0</v>
          </cell>
          <cell r="U796">
            <v>0</v>
          </cell>
          <cell r="V796">
            <v>647</v>
          </cell>
          <cell r="W796">
            <v>42</v>
          </cell>
        </row>
        <row r="797">
          <cell r="A797">
            <v>1149</v>
          </cell>
          <cell r="B797" t="str">
            <v>2007</v>
          </cell>
          <cell r="C797" t="str">
            <v>28</v>
          </cell>
          <cell r="D797" t="str">
            <v>2681</v>
          </cell>
          <cell r="E797" t="str">
            <v>AA</v>
          </cell>
          <cell r="F797" t="str">
            <v>1</v>
          </cell>
          <cell r="G797" t="str">
            <v>D</v>
          </cell>
          <cell r="H797" t="str">
            <v>C27</v>
          </cell>
          <cell r="I797" t="str">
            <v>9999</v>
          </cell>
          <cell r="J797">
            <v>0</v>
          </cell>
          <cell r="K797">
            <v>0</v>
          </cell>
          <cell r="L797">
            <v>103</v>
          </cell>
          <cell r="M797">
            <v>18</v>
          </cell>
          <cell r="N797">
            <v>112</v>
          </cell>
          <cell r="O797">
            <v>13</v>
          </cell>
          <cell r="P797">
            <v>135</v>
          </cell>
          <cell r="Q797">
            <v>45</v>
          </cell>
          <cell r="R797">
            <v>0</v>
          </cell>
          <cell r="S797">
            <v>0</v>
          </cell>
          <cell r="T797">
            <v>0</v>
          </cell>
          <cell r="U797">
            <v>0</v>
          </cell>
          <cell r="V797">
            <v>350</v>
          </cell>
          <cell r="W797">
            <v>76</v>
          </cell>
        </row>
        <row r="798">
          <cell r="A798">
            <v>1183</v>
          </cell>
          <cell r="B798" t="str">
            <v>2007</v>
          </cell>
          <cell r="C798" t="str">
            <v>29</v>
          </cell>
          <cell r="D798" t="str">
            <v>2693</v>
          </cell>
          <cell r="E798" t="str">
            <v>AA</v>
          </cell>
          <cell r="F798" t="str">
            <v>1</v>
          </cell>
          <cell r="G798" t="str">
            <v>D</v>
          </cell>
          <cell r="H798" t="str">
            <v>C27</v>
          </cell>
          <cell r="I798" t="str">
            <v>9999</v>
          </cell>
          <cell r="J798">
            <v>0</v>
          </cell>
          <cell r="K798">
            <v>0</v>
          </cell>
          <cell r="L798">
            <v>54</v>
          </cell>
          <cell r="M798">
            <v>1</v>
          </cell>
          <cell r="N798">
            <v>44</v>
          </cell>
          <cell r="O798">
            <v>0</v>
          </cell>
          <cell r="P798">
            <v>77</v>
          </cell>
          <cell r="Q798">
            <v>5</v>
          </cell>
          <cell r="R798">
            <v>0</v>
          </cell>
          <cell r="S798">
            <v>0</v>
          </cell>
          <cell r="T798">
            <v>0</v>
          </cell>
          <cell r="U798">
            <v>0</v>
          </cell>
          <cell r="V798">
            <v>175</v>
          </cell>
          <cell r="W798">
            <v>6</v>
          </cell>
        </row>
        <row r="799">
          <cell r="A799">
            <v>1293</v>
          </cell>
          <cell r="B799" t="str">
            <v>2007</v>
          </cell>
          <cell r="C799" t="str">
            <v>34</v>
          </cell>
          <cell r="D799" t="str">
            <v>1286</v>
          </cell>
          <cell r="E799" t="str">
            <v>AA</v>
          </cell>
          <cell r="F799" t="str">
            <v>1</v>
          </cell>
          <cell r="G799" t="str">
            <v>D</v>
          </cell>
          <cell r="H799" t="str">
            <v>C27</v>
          </cell>
          <cell r="I799" t="str">
            <v>9999</v>
          </cell>
          <cell r="P799">
            <v>88</v>
          </cell>
          <cell r="Q799">
            <v>53</v>
          </cell>
          <cell r="V799">
            <v>88</v>
          </cell>
          <cell r="W799">
            <v>53</v>
          </cell>
        </row>
        <row r="800">
          <cell r="A800">
            <v>1302</v>
          </cell>
          <cell r="B800" t="str">
            <v>2007</v>
          </cell>
          <cell r="C800" t="str">
            <v>34</v>
          </cell>
          <cell r="D800" t="str">
            <v>2754</v>
          </cell>
          <cell r="E800" t="str">
            <v>AA</v>
          </cell>
          <cell r="F800" t="str">
            <v>1</v>
          </cell>
          <cell r="G800" t="str">
            <v>D</v>
          </cell>
          <cell r="H800" t="str">
            <v>C27</v>
          </cell>
          <cell r="I800" t="str">
            <v>9999</v>
          </cell>
          <cell r="J800">
            <v>42</v>
          </cell>
          <cell r="K800">
            <v>15</v>
          </cell>
          <cell r="L800">
            <v>49</v>
          </cell>
          <cell r="M800">
            <v>16</v>
          </cell>
          <cell r="N800">
            <v>61</v>
          </cell>
          <cell r="O800">
            <v>18</v>
          </cell>
          <cell r="P800">
            <v>64</v>
          </cell>
          <cell r="Q800">
            <v>11</v>
          </cell>
          <cell r="R800">
            <v>0</v>
          </cell>
          <cell r="S800">
            <v>0</v>
          </cell>
          <cell r="T800">
            <v>0</v>
          </cell>
          <cell r="U800">
            <v>0</v>
          </cell>
          <cell r="V800">
            <v>216</v>
          </cell>
          <cell r="W800">
            <v>60</v>
          </cell>
        </row>
        <row r="801">
          <cell r="A801">
            <v>1340</v>
          </cell>
          <cell r="B801" t="str">
            <v>2007</v>
          </cell>
          <cell r="C801" t="str">
            <v>35</v>
          </cell>
          <cell r="D801" t="str">
            <v>2766</v>
          </cell>
          <cell r="E801" t="str">
            <v>AA</v>
          </cell>
          <cell r="F801" t="str">
            <v>1</v>
          </cell>
          <cell r="G801" t="str">
            <v>D</v>
          </cell>
          <cell r="H801" t="str">
            <v>C27</v>
          </cell>
          <cell r="I801" t="str">
            <v>9999</v>
          </cell>
          <cell r="J801">
            <v>0</v>
          </cell>
          <cell r="K801">
            <v>0</v>
          </cell>
          <cell r="L801">
            <v>0</v>
          </cell>
          <cell r="M801">
            <v>0</v>
          </cell>
          <cell r="N801">
            <v>0</v>
          </cell>
          <cell r="O801">
            <v>0</v>
          </cell>
          <cell r="P801">
            <v>3</v>
          </cell>
          <cell r="Q801">
            <v>0</v>
          </cell>
          <cell r="R801">
            <v>0</v>
          </cell>
          <cell r="S801">
            <v>0</v>
          </cell>
          <cell r="T801">
            <v>0</v>
          </cell>
          <cell r="U801">
            <v>0</v>
          </cell>
          <cell r="V801">
            <v>3</v>
          </cell>
          <cell r="W801">
            <v>0</v>
          </cell>
        </row>
        <row r="802">
          <cell r="A802">
            <v>1393</v>
          </cell>
          <cell r="B802" t="str">
            <v>2007</v>
          </cell>
          <cell r="C802" t="str">
            <v>37</v>
          </cell>
          <cell r="D802" t="str">
            <v>2791</v>
          </cell>
          <cell r="E802" t="str">
            <v>AA</v>
          </cell>
          <cell r="F802" t="str">
            <v>1</v>
          </cell>
          <cell r="G802" t="str">
            <v>D</v>
          </cell>
          <cell r="H802" t="str">
            <v>C27</v>
          </cell>
          <cell r="I802" t="str">
            <v>9999</v>
          </cell>
          <cell r="J802">
            <v>54</v>
          </cell>
          <cell r="K802">
            <v>14</v>
          </cell>
          <cell r="L802">
            <v>56</v>
          </cell>
          <cell r="M802">
            <v>12</v>
          </cell>
          <cell r="N802">
            <v>80</v>
          </cell>
          <cell r="O802">
            <v>13</v>
          </cell>
          <cell r="P802">
            <v>109</v>
          </cell>
          <cell r="Q802">
            <v>18</v>
          </cell>
          <cell r="R802">
            <v>0</v>
          </cell>
          <cell r="S802">
            <v>0</v>
          </cell>
          <cell r="T802">
            <v>0</v>
          </cell>
          <cell r="U802">
            <v>0</v>
          </cell>
          <cell r="V802">
            <v>299</v>
          </cell>
          <cell r="W802">
            <v>57</v>
          </cell>
        </row>
        <row r="803">
          <cell r="A803">
            <v>1408</v>
          </cell>
          <cell r="B803" t="str">
            <v>2007</v>
          </cell>
          <cell r="C803" t="str">
            <v>38</v>
          </cell>
          <cell r="D803" t="str">
            <v>2803</v>
          </cell>
          <cell r="E803" t="str">
            <v>AA</v>
          </cell>
          <cell r="F803" t="str">
            <v>1</v>
          </cell>
          <cell r="G803" t="str">
            <v>D</v>
          </cell>
          <cell r="H803" t="str">
            <v>C27</v>
          </cell>
          <cell r="I803" t="str">
            <v>9999</v>
          </cell>
          <cell r="J803">
            <v>228</v>
          </cell>
          <cell r="K803">
            <v>186</v>
          </cell>
          <cell r="L803">
            <v>213</v>
          </cell>
          <cell r="M803">
            <v>176</v>
          </cell>
          <cell r="N803">
            <v>212</v>
          </cell>
          <cell r="O803">
            <v>195</v>
          </cell>
          <cell r="P803">
            <v>288</v>
          </cell>
          <cell r="Q803">
            <v>166</v>
          </cell>
          <cell r="R803">
            <v>0</v>
          </cell>
          <cell r="S803">
            <v>0</v>
          </cell>
          <cell r="T803">
            <v>0</v>
          </cell>
          <cell r="U803">
            <v>0</v>
          </cell>
          <cell r="V803">
            <v>941</v>
          </cell>
          <cell r="W803">
            <v>723</v>
          </cell>
        </row>
        <row r="804">
          <cell r="A804">
            <v>1553</v>
          </cell>
          <cell r="B804" t="str">
            <v>2007</v>
          </cell>
          <cell r="C804" t="str">
            <v>45</v>
          </cell>
          <cell r="D804" t="str">
            <v>2930</v>
          </cell>
          <cell r="E804" t="str">
            <v>AA</v>
          </cell>
          <cell r="F804" t="str">
            <v>1</v>
          </cell>
          <cell r="G804" t="str">
            <v>D</v>
          </cell>
          <cell r="H804" t="str">
            <v>C27</v>
          </cell>
          <cell r="I804" t="str">
            <v>9999</v>
          </cell>
          <cell r="J804">
            <v>110</v>
          </cell>
          <cell r="K804">
            <v>24</v>
          </cell>
          <cell r="L804">
            <v>79</v>
          </cell>
          <cell r="M804">
            <v>32</v>
          </cell>
          <cell r="N804">
            <v>81</v>
          </cell>
          <cell r="O804">
            <v>25</v>
          </cell>
          <cell r="P804">
            <v>78</v>
          </cell>
          <cell r="Q804">
            <v>19</v>
          </cell>
          <cell r="V804">
            <v>348</v>
          </cell>
          <cell r="W804">
            <v>100</v>
          </cell>
        </row>
        <row r="805">
          <cell r="A805">
            <v>1642</v>
          </cell>
          <cell r="B805" t="str">
            <v>2007</v>
          </cell>
          <cell r="C805" t="str">
            <v>50</v>
          </cell>
          <cell r="D805" t="str">
            <v>2164</v>
          </cell>
          <cell r="E805" t="str">
            <v>AA</v>
          </cell>
          <cell r="F805" t="str">
            <v>1</v>
          </cell>
          <cell r="G805" t="str">
            <v>D</v>
          </cell>
          <cell r="H805" t="str">
            <v>C27</v>
          </cell>
          <cell r="I805" t="str">
            <v>9999</v>
          </cell>
          <cell r="J805">
            <v>112</v>
          </cell>
          <cell r="K805">
            <v>148</v>
          </cell>
          <cell r="L805">
            <v>114</v>
          </cell>
          <cell r="M805">
            <v>130</v>
          </cell>
          <cell r="N805">
            <v>77</v>
          </cell>
          <cell r="O805">
            <v>129</v>
          </cell>
          <cell r="P805">
            <v>0</v>
          </cell>
          <cell r="Q805">
            <v>208</v>
          </cell>
          <cell r="R805">
            <v>0</v>
          </cell>
          <cell r="S805">
            <v>0</v>
          </cell>
          <cell r="T805">
            <v>0</v>
          </cell>
          <cell r="U805">
            <v>0</v>
          </cell>
          <cell r="V805">
            <v>303</v>
          </cell>
          <cell r="W805">
            <v>615</v>
          </cell>
        </row>
        <row r="806">
          <cell r="A806">
            <v>1646</v>
          </cell>
          <cell r="B806" t="str">
            <v>2007</v>
          </cell>
          <cell r="C806" t="str">
            <v>50</v>
          </cell>
          <cell r="D806" t="str">
            <v>2165</v>
          </cell>
          <cell r="E806" t="str">
            <v>AA</v>
          </cell>
          <cell r="F806" t="str">
            <v>1</v>
          </cell>
          <cell r="G806" t="str">
            <v>D</v>
          </cell>
          <cell r="H806" t="str">
            <v>C27</v>
          </cell>
          <cell r="I806" t="str">
            <v>9999</v>
          </cell>
          <cell r="J806">
            <v>113</v>
          </cell>
          <cell r="K806">
            <v>51</v>
          </cell>
          <cell r="L806">
            <v>97</v>
          </cell>
          <cell r="M806">
            <v>34</v>
          </cell>
          <cell r="N806">
            <v>79</v>
          </cell>
          <cell r="O806">
            <v>31</v>
          </cell>
          <cell r="P806">
            <v>91</v>
          </cell>
          <cell r="Q806">
            <v>25</v>
          </cell>
          <cell r="R806">
            <v>0</v>
          </cell>
          <cell r="S806">
            <v>0</v>
          </cell>
          <cell r="T806">
            <v>0</v>
          </cell>
          <cell r="U806">
            <v>0</v>
          </cell>
          <cell r="V806">
            <v>380</v>
          </cell>
          <cell r="W806">
            <v>141</v>
          </cell>
        </row>
        <row r="807">
          <cell r="A807">
            <v>1655</v>
          </cell>
          <cell r="B807" t="str">
            <v>2007</v>
          </cell>
          <cell r="C807" t="str">
            <v>50</v>
          </cell>
          <cell r="D807" t="str">
            <v>2190</v>
          </cell>
          <cell r="E807" t="str">
            <v>AA</v>
          </cell>
          <cell r="F807" t="str">
            <v>1</v>
          </cell>
          <cell r="G807" t="str">
            <v>D</v>
          </cell>
          <cell r="H807" t="str">
            <v>C27</v>
          </cell>
          <cell r="I807" t="str">
            <v>9999</v>
          </cell>
          <cell r="J807">
            <v>0</v>
          </cell>
          <cell r="K807">
            <v>0</v>
          </cell>
          <cell r="L807">
            <v>0</v>
          </cell>
          <cell r="M807">
            <v>0</v>
          </cell>
          <cell r="N807">
            <v>369</v>
          </cell>
          <cell r="O807">
            <v>232</v>
          </cell>
          <cell r="P807">
            <v>491</v>
          </cell>
          <cell r="Q807">
            <v>236</v>
          </cell>
          <cell r="R807">
            <v>0</v>
          </cell>
          <cell r="S807">
            <v>0</v>
          </cell>
          <cell r="T807">
            <v>0</v>
          </cell>
          <cell r="U807">
            <v>0</v>
          </cell>
          <cell r="V807">
            <v>860</v>
          </cell>
          <cell r="W807">
            <v>468</v>
          </cell>
        </row>
        <row r="808">
          <cell r="A808">
            <v>1659</v>
          </cell>
          <cell r="B808" t="str">
            <v>2007</v>
          </cell>
          <cell r="C808" t="str">
            <v>50</v>
          </cell>
          <cell r="D808" t="str">
            <v>2190</v>
          </cell>
          <cell r="E808" t="str">
            <v>AA</v>
          </cell>
          <cell r="F808" t="str">
            <v>2</v>
          </cell>
          <cell r="G808" t="str">
            <v>D</v>
          </cell>
          <cell r="H808" t="str">
            <v>C27</v>
          </cell>
          <cell r="I808" t="str">
            <v>9999</v>
          </cell>
          <cell r="J808">
            <v>164</v>
          </cell>
          <cell r="K808">
            <v>62</v>
          </cell>
          <cell r="L808">
            <v>162</v>
          </cell>
          <cell r="M808">
            <v>62</v>
          </cell>
          <cell r="N808">
            <v>146</v>
          </cell>
          <cell r="O808">
            <v>70</v>
          </cell>
          <cell r="P808">
            <v>184</v>
          </cell>
          <cell r="Q808">
            <v>86</v>
          </cell>
          <cell r="R808">
            <v>0</v>
          </cell>
          <cell r="S808">
            <v>0</v>
          </cell>
          <cell r="T808">
            <v>0</v>
          </cell>
          <cell r="U808">
            <v>0</v>
          </cell>
          <cell r="V808">
            <v>656</v>
          </cell>
          <cell r="W808">
            <v>280</v>
          </cell>
        </row>
        <row r="809">
          <cell r="A809">
            <v>1704</v>
          </cell>
          <cell r="B809" t="str">
            <v>2007</v>
          </cell>
          <cell r="C809" t="str">
            <v>50</v>
          </cell>
          <cell r="D809" t="str">
            <v>2201</v>
          </cell>
          <cell r="E809" t="str">
            <v>AA</v>
          </cell>
          <cell r="F809" t="str">
            <v>1</v>
          </cell>
          <cell r="G809" t="str">
            <v>D</v>
          </cell>
          <cell r="H809" t="str">
            <v>C27</v>
          </cell>
          <cell r="I809" t="str">
            <v>9999</v>
          </cell>
          <cell r="J809">
            <v>305</v>
          </cell>
          <cell r="K809">
            <v>142</v>
          </cell>
          <cell r="L809">
            <v>331</v>
          </cell>
          <cell r="M809">
            <v>142</v>
          </cell>
          <cell r="N809">
            <v>340</v>
          </cell>
          <cell r="O809">
            <v>132</v>
          </cell>
          <cell r="P809">
            <v>385</v>
          </cell>
          <cell r="Q809">
            <v>118</v>
          </cell>
          <cell r="R809">
            <v>0</v>
          </cell>
          <cell r="S809">
            <v>0</v>
          </cell>
          <cell r="T809">
            <v>0</v>
          </cell>
          <cell r="U809">
            <v>0</v>
          </cell>
          <cell r="V809">
            <v>1361</v>
          </cell>
          <cell r="W809">
            <v>534</v>
          </cell>
        </row>
        <row r="810">
          <cell r="A810">
            <v>1709</v>
          </cell>
          <cell r="B810" t="str">
            <v>2007</v>
          </cell>
          <cell r="C810" t="str">
            <v>50</v>
          </cell>
          <cell r="D810" t="str">
            <v>2201</v>
          </cell>
          <cell r="E810" t="str">
            <v>AA</v>
          </cell>
          <cell r="F810" t="str">
            <v>2</v>
          </cell>
          <cell r="G810" t="str">
            <v>D</v>
          </cell>
          <cell r="H810" t="str">
            <v>C27</v>
          </cell>
          <cell r="I810" t="str">
            <v>9999</v>
          </cell>
          <cell r="J810">
            <v>136</v>
          </cell>
          <cell r="K810">
            <v>39</v>
          </cell>
          <cell r="L810">
            <v>117</v>
          </cell>
          <cell r="M810">
            <v>32</v>
          </cell>
          <cell r="N810">
            <v>114</v>
          </cell>
          <cell r="O810">
            <v>16</v>
          </cell>
          <cell r="P810">
            <v>186</v>
          </cell>
          <cell r="Q810">
            <v>26</v>
          </cell>
          <cell r="R810">
            <v>0</v>
          </cell>
          <cell r="S810">
            <v>0</v>
          </cell>
          <cell r="T810">
            <v>0</v>
          </cell>
          <cell r="U810">
            <v>0</v>
          </cell>
          <cell r="V810">
            <v>553</v>
          </cell>
          <cell r="W810">
            <v>113</v>
          </cell>
        </row>
        <row r="811">
          <cell r="A811">
            <v>1751</v>
          </cell>
          <cell r="B811" t="str">
            <v>2007</v>
          </cell>
          <cell r="C811" t="str">
            <v>50</v>
          </cell>
          <cell r="D811" t="str">
            <v>2219</v>
          </cell>
          <cell r="E811" t="str">
            <v>AA</v>
          </cell>
          <cell r="F811" t="str">
            <v>1</v>
          </cell>
          <cell r="G811" t="str">
            <v>D</v>
          </cell>
          <cell r="H811" t="str">
            <v>C27</v>
          </cell>
          <cell r="I811" t="str">
            <v>9999</v>
          </cell>
          <cell r="J811">
            <v>0</v>
          </cell>
          <cell r="K811">
            <v>0</v>
          </cell>
          <cell r="L811">
            <v>0</v>
          </cell>
          <cell r="M811">
            <v>0</v>
          </cell>
          <cell r="N811">
            <v>285</v>
          </cell>
          <cell r="O811">
            <v>79</v>
          </cell>
          <cell r="P811">
            <v>332</v>
          </cell>
          <cell r="Q811">
            <v>88</v>
          </cell>
          <cell r="R811">
            <v>0</v>
          </cell>
          <cell r="S811">
            <v>0</v>
          </cell>
          <cell r="T811">
            <v>0</v>
          </cell>
          <cell r="U811">
            <v>0</v>
          </cell>
          <cell r="V811">
            <v>617</v>
          </cell>
          <cell r="W811">
            <v>167</v>
          </cell>
        </row>
        <row r="812">
          <cell r="A812">
            <v>1753</v>
          </cell>
          <cell r="B812" t="str">
            <v>2007</v>
          </cell>
          <cell r="C812" t="str">
            <v>50</v>
          </cell>
          <cell r="D812" t="str">
            <v>2220</v>
          </cell>
          <cell r="E812" t="str">
            <v>AA</v>
          </cell>
          <cell r="F812" t="str">
            <v>1</v>
          </cell>
          <cell r="G812" t="str">
            <v>D</v>
          </cell>
          <cell r="H812" t="str">
            <v>C27</v>
          </cell>
          <cell r="I812" t="str">
            <v>9999</v>
          </cell>
          <cell r="J812">
            <v>227</v>
          </cell>
          <cell r="K812">
            <v>36</v>
          </cell>
          <cell r="L812">
            <v>246</v>
          </cell>
          <cell r="M812">
            <v>37</v>
          </cell>
          <cell r="N812">
            <v>198</v>
          </cell>
          <cell r="O812">
            <v>31</v>
          </cell>
          <cell r="P812">
            <v>276</v>
          </cell>
          <cell r="Q812">
            <v>45</v>
          </cell>
          <cell r="R812">
            <v>0</v>
          </cell>
          <cell r="S812">
            <v>0</v>
          </cell>
          <cell r="T812">
            <v>0</v>
          </cell>
          <cell r="U812">
            <v>0</v>
          </cell>
          <cell r="V812">
            <v>947</v>
          </cell>
          <cell r="W812">
            <v>149</v>
          </cell>
        </row>
        <row r="813">
          <cell r="A813">
            <v>1787</v>
          </cell>
          <cell r="B813" t="str">
            <v>2007</v>
          </cell>
          <cell r="C813" t="str">
            <v>50</v>
          </cell>
          <cell r="D813" t="str">
            <v>2237</v>
          </cell>
          <cell r="E813" t="str">
            <v>AA</v>
          </cell>
          <cell r="F813" t="str">
            <v>1</v>
          </cell>
          <cell r="G813" t="str">
            <v>D</v>
          </cell>
          <cell r="H813" t="str">
            <v>C27</v>
          </cell>
          <cell r="I813" t="str">
            <v>9999</v>
          </cell>
          <cell r="J813">
            <v>582</v>
          </cell>
          <cell r="K813">
            <v>309</v>
          </cell>
          <cell r="L813">
            <v>553</v>
          </cell>
          <cell r="M813">
            <v>241</v>
          </cell>
          <cell r="N813">
            <v>378</v>
          </cell>
          <cell r="O813">
            <v>184</v>
          </cell>
          <cell r="P813">
            <v>455</v>
          </cell>
          <cell r="Q813">
            <v>202</v>
          </cell>
          <cell r="R813">
            <v>0</v>
          </cell>
          <cell r="S813">
            <v>0</v>
          </cell>
          <cell r="T813">
            <v>0</v>
          </cell>
          <cell r="U813">
            <v>0</v>
          </cell>
          <cell r="V813">
            <v>1968</v>
          </cell>
          <cell r="W813">
            <v>936</v>
          </cell>
        </row>
        <row r="814">
          <cell r="A814">
            <v>1792</v>
          </cell>
          <cell r="B814" t="str">
            <v>2007</v>
          </cell>
          <cell r="C814" t="str">
            <v>50</v>
          </cell>
          <cell r="D814" t="str">
            <v>2237</v>
          </cell>
          <cell r="E814" t="str">
            <v>AA</v>
          </cell>
          <cell r="F814" t="str">
            <v>2</v>
          </cell>
          <cell r="G814" t="str">
            <v>D</v>
          </cell>
          <cell r="H814" t="str">
            <v>C27</v>
          </cell>
          <cell r="I814" t="str">
            <v>9999</v>
          </cell>
          <cell r="J814">
            <v>94</v>
          </cell>
          <cell r="K814">
            <v>25</v>
          </cell>
          <cell r="L814">
            <v>98</v>
          </cell>
          <cell r="M814">
            <v>17</v>
          </cell>
          <cell r="N814">
            <v>201</v>
          </cell>
          <cell r="O814">
            <v>25</v>
          </cell>
          <cell r="P814">
            <v>239</v>
          </cell>
          <cell r="Q814">
            <v>40</v>
          </cell>
          <cell r="R814">
            <v>0</v>
          </cell>
          <cell r="S814">
            <v>0</v>
          </cell>
          <cell r="T814">
            <v>0</v>
          </cell>
          <cell r="U814">
            <v>0</v>
          </cell>
          <cell r="V814">
            <v>632</v>
          </cell>
          <cell r="W814">
            <v>107</v>
          </cell>
        </row>
        <row r="815">
          <cell r="A815">
            <v>1819</v>
          </cell>
          <cell r="B815" t="str">
            <v>2007</v>
          </cell>
          <cell r="C815" t="str">
            <v>50</v>
          </cell>
          <cell r="D815" t="str">
            <v>2249</v>
          </cell>
          <cell r="E815" t="str">
            <v>AA</v>
          </cell>
          <cell r="F815" t="str">
            <v>1</v>
          </cell>
          <cell r="G815" t="str">
            <v>D</v>
          </cell>
          <cell r="H815" t="str">
            <v>C27</v>
          </cell>
          <cell r="I815" t="str">
            <v>9999</v>
          </cell>
          <cell r="J815">
            <v>689</v>
          </cell>
          <cell r="K815">
            <v>236</v>
          </cell>
          <cell r="L815">
            <v>607</v>
          </cell>
          <cell r="M815">
            <v>233</v>
          </cell>
          <cell r="N815">
            <v>635</v>
          </cell>
          <cell r="O815">
            <v>259</v>
          </cell>
          <cell r="P815">
            <v>586</v>
          </cell>
          <cell r="Q815">
            <v>220</v>
          </cell>
          <cell r="R815">
            <v>0</v>
          </cell>
          <cell r="S815">
            <v>0</v>
          </cell>
          <cell r="T815">
            <v>0</v>
          </cell>
          <cell r="U815">
            <v>0</v>
          </cell>
          <cell r="V815">
            <v>2517</v>
          </cell>
          <cell r="W815">
            <v>948</v>
          </cell>
        </row>
        <row r="816">
          <cell r="A816">
            <v>1840</v>
          </cell>
          <cell r="B816" t="str">
            <v>2007</v>
          </cell>
          <cell r="C816" t="str">
            <v>50</v>
          </cell>
          <cell r="D816" t="str">
            <v>2254</v>
          </cell>
          <cell r="E816" t="str">
            <v>AA</v>
          </cell>
          <cell r="F816" t="str">
            <v>1</v>
          </cell>
          <cell r="G816" t="str">
            <v>D</v>
          </cell>
          <cell r="H816" t="str">
            <v>C27</v>
          </cell>
          <cell r="I816" t="str">
            <v>9999</v>
          </cell>
          <cell r="J816">
            <v>587</v>
          </cell>
          <cell r="K816">
            <v>189</v>
          </cell>
          <cell r="L816">
            <v>527</v>
          </cell>
          <cell r="M816">
            <v>169</v>
          </cell>
          <cell r="N816">
            <v>491</v>
          </cell>
          <cell r="O816">
            <v>168</v>
          </cell>
          <cell r="P816">
            <v>703</v>
          </cell>
          <cell r="Q816">
            <v>228</v>
          </cell>
          <cell r="R816">
            <v>0</v>
          </cell>
          <cell r="S816">
            <v>0</v>
          </cell>
          <cell r="T816">
            <v>0</v>
          </cell>
          <cell r="U816">
            <v>0</v>
          </cell>
          <cell r="V816">
            <v>2308</v>
          </cell>
          <cell r="W816">
            <v>754</v>
          </cell>
        </row>
        <row r="817">
          <cell r="A817">
            <v>1860</v>
          </cell>
          <cell r="B817" t="str">
            <v>2007</v>
          </cell>
          <cell r="C817" t="str">
            <v>50</v>
          </cell>
          <cell r="D817" t="str">
            <v>2257</v>
          </cell>
          <cell r="E817" t="str">
            <v>AA</v>
          </cell>
          <cell r="F817" t="str">
            <v>1</v>
          </cell>
          <cell r="G817" t="str">
            <v>D</v>
          </cell>
          <cell r="H817" t="str">
            <v>C27</v>
          </cell>
          <cell r="I817" t="str">
            <v>9999</v>
          </cell>
          <cell r="J817">
            <v>208</v>
          </cell>
          <cell r="K817">
            <v>161</v>
          </cell>
          <cell r="L817">
            <v>210</v>
          </cell>
          <cell r="M817">
            <v>139</v>
          </cell>
          <cell r="N817">
            <v>0</v>
          </cell>
          <cell r="O817">
            <v>0</v>
          </cell>
          <cell r="P817">
            <v>0</v>
          </cell>
          <cell r="Q817">
            <v>0</v>
          </cell>
          <cell r="R817">
            <v>0</v>
          </cell>
          <cell r="S817">
            <v>0</v>
          </cell>
          <cell r="T817">
            <v>0</v>
          </cell>
          <cell r="U817">
            <v>0</v>
          </cell>
          <cell r="V817">
            <v>418</v>
          </cell>
          <cell r="W817">
            <v>300</v>
          </cell>
        </row>
        <row r="818">
          <cell r="A818">
            <v>1866</v>
          </cell>
          <cell r="B818" t="str">
            <v>2007</v>
          </cell>
          <cell r="C818" t="str">
            <v>50</v>
          </cell>
          <cell r="D818" t="str">
            <v>2258</v>
          </cell>
          <cell r="E818" t="str">
            <v>AA</v>
          </cell>
          <cell r="F818" t="str">
            <v>1</v>
          </cell>
          <cell r="G818" t="str">
            <v>D</v>
          </cell>
          <cell r="H818" t="str">
            <v>C27</v>
          </cell>
          <cell r="I818" t="str">
            <v>9999</v>
          </cell>
          <cell r="J818">
            <v>232</v>
          </cell>
          <cell r="K818">
            <v>103</v>
          </cell>
          <cell r="L818">
            <v>238</v>
          </cell>
          <cell r="M818">
            <v>96</v>
          </cell>
          <cell r="N818">
            <v>256</v>
          </cell>
          <cell r="O818">
            <v>74</v>
          </cell>
          <cell r="P818">
            <v>327</v>
          </cell>
          <cell r="Q818">
            <v>93</v>
          </cell>
          <cell r="R818">
            <v>0</v>
          </cell>
          <cell r="S818">
            <v>0</v>
          </cell>
          <cell r="T818">
            <v>0</v>
          </cell>
          <cell r="U818">
            <v>0</v>
          </cell>
          <cell r="V818">
            <v>1053</v>
          </cell>
          <cell r="W818">
            <v>366</v>
          </cell>
        </row>
        <row r="819">
          <cell r="A819">
            <v>1871</v>
          </cell>
          <cell r="B819" t="str">
            <v>2007</v>
          </cell>
          <cell r="C819" t="str">
            <v>50</v>
          </cell>
          <cell r="D819" t="str">
            <v>2258</v>
          </cell>
          <cell r="E819" t="str">
            <v>AA</v>
          </cell>
          <cell r="F819" t="str">
            <v>2</v>
          </cell>
          <cell r="G819" t="str">
            <v>D</v>
          </cell>
          <cell r="H819" t="str">
            <v>C27</v>
          </cell>
          <cell r="I819" t="str">
            <v>9999</v>
          </cell>
          <cell r="J819">
            <v>0</v>
          </cell>
          <cell r="K819">
            <v>0</v>
          </cell>
          <cell r="L819">
            <v>0</v>
          </cell>
          <cell r="M819">
            <v>0</v>
          </cell>
          <cell r="N819">
            <v>0</v>
          </cell>
          <cell r="O819">
            <v>0</v>
          </cell>
          <cell r="P819">
            <v>14</v>
          </cell>
          <cell r="Q819">
            <v>3</v>
          </cell>
          <cell r="R819">
            <v>0</v>
          </cell>
          <cell r="S819">
            <v>0</v>
          </cell>
          <cell r="T819">
            <v>0</v>
          </cell>
          <cell r="U819">
            <v>0</v>
          </cell>
          <cell r="V819">
            <v>14</v>
          </cell>
          <cell r="W819">
            <v>3</v>
          </cell>
        </row>
        <row r="820">
          <cell r="A820">
            <v>1889</v>
          </cell>
          <cell r="B820" t="str">
            <v>2007</v>
          </cell>
          <cell r="C820" t="str">
            <v>50</v>
          </cell>
          <cell r="D820" t="str">
            <v>2326</v>
          </cell>
          <cell r="E820" t="str">
            <v>AA</v>
          </cell>
          <cell r="F820" t="str">
            <v>1</v>
          </cell>
          <cell r="G820" t="str">
            <v>D</v>
          </cell>
          <cell r="H820" t="str">
            <v>C27</v>
          </cell>
          <cell r="I820" t="str">
            <v>9999</v>
          </cell>
          <cell r="J820">
            <v>138</v>
          </cell>
          <cell r="K820">
            <v>30</v>
          </cell>
          <cell r="L820">
            <v>144</v>
          </cell>
          <cell r="M820">
            <v>36</v>
          </cell>
          <cell r="N820">
            <v>146</v>
          </cell>
          <cell r="O820">
            <v>34</v>
          </cell>
          <cell r="P820">
            <v>174</v>
          </cell>
          <cell r="Q820">
            <v>29</v>
          </cell>
          <cell r="R820">
            <v>0</v>
          </cell>
          <cell r="S820">
            <v>0</v>
          </cell>
          <cell r="T820">
            <v>0</v>
          </cell>
          <cell r="U820">
            <v>0</v>
          </cell>
          <cell r="V820">
            <v>602</v>
          </cell>
          <cell r="W820">
            <v>129</v>
          </cell>
        </row>
        <row r="821">
          <cell r="A821">
            <v>1890</v>
          </cell>
          <cell r="B821" t="str">
            <v>2007</v>
          </cell>
          <cell r="C821" t="str">
            <v>50</v>
          </cell>
          <cell r="D821" t="str">
            <v>2326</v>
          </cell>
          <cell r="E821" t="str">
            <v>AA</v>
          </cell>
          <cell r="F821" t="str">
            <v>2</v>
          </cell>
          <cell r="G821" t="str">
            <v>D</v>
          </cell>
          <cell r="H821" t="str">
            <v>C27</v>
          </cell>
          <cell r="I821" t="str">
            <v>9999</v>
          </cell>
          <cell r="J821">
            <v>43</v>
          </cell>
          <cell r="K821">
            <v>10</v>
          </cell>
          <cell r="L821">
            <v>42</v>
          </cell>
          <cell r="M821">
            <v>7</v>
          </cell>
          <cell r="N821">
            <v>42</v>
          </cell>
          <cell r="O821">
            <v>5</v>
          </cell>
          <cell r="P821">
            <v>78</v>
          </cell>
          <cell r="Q821">
            <v>17</v>
          </cell>
          <cell r="R821">
            <v>0</v>
          </cell>
          <cell r="S821">
            <v>0</v>
          </cell>
          <cell r="T821">
            <v>0</v>
          </cell>
          <cell r="U821">
            <v>0</v>
          </cell>
          <cell r="V821">
            <v>205</v>
          </cell>
          <cell r="W821">
            <v>39</v>
          </cell>
        </row>
        <row r="822">
          <cell r="A822">
            <v>1897</v>
          </cell>
          <cell r="B822" t="str">
            <v>2007</v>
          </cell>
          <cell r="C822" t="str">
            <v>50</v>
          </cell>
          <cell r="D822" t="str">
            <v>2361</v>
          </cell>
          <cell r="E822" t="str">
            <v>AA</v>
          </cell>
          <cell r="F822" t="str">
            <v>1</v>
          </cell>
          <cell r="G822" t="str">
            <v>D</v>
          </cell>
          <cell r="H822" t="str">
            <v>C27</v>
          </cell>
          <cell r="I822" t="str">
            <v>9999</v>
          </cell>
          <cell r="J822">
            <v>0</v>
          </cell>
          <cell r="K822">
            <v>0</v>
          </cell>
          <cell r="L822">
            <v>223</v>
          </cell>
          <cell r="M822">
            <v>108</v>
          </cell>
          <cell r="N822">
            <v>216</v>
          </cell>
          <cell r="O822">
            <v>97</v>
          </cell>
          <cell r="P822">
            <v>233</v>
          </cell>
          <cell r="Q822">
            <v>118</v>
          </cell>
          <cell r="R822">
            <v>0</v>
          </cell>
          <cell r="S822">
            <v>0</v>
          </cell>
          <cell r="T822">
            <v>0</v>
          </cell>
          <cell r="U822">
            <v>0</v>
          </cell>
          <cell r="V822">
            <v>672</v>
          </cell>
          <cell r="W822">
            <v>323</v>
          </cell>
        </row>
        <row r="823">
          <cell r="A823">
            <v>1901</v>
          </cell>
          <cell r="B823" t="str">
            <v>2007</v>
          </cell>
          <cell r="C823" t="str">
            <v>51</v>
          </cell>
          <cell r="D823" t="str">
            <v>0224</v>
          </cell>
          <cell r="E823" t="str">
            <v>AA</v>
          </cell>
          <cell r="F823" t="str">
            <v>1</v>
          </cell>
          <cell r="G823" t="str">
            <v>D</v>
          </cell>
          <cell r="H823" t="str">
            <v>C27</v>
          </cell>
          <cell r="I823" t="str">
            <v>9999</v>
          </cell>
          <cell r="J823">
            <v>205</v>
          </cell>
          <cell r="K823">
            <v>93</v>
          </cell>
          <cell r="L823">
            <v>215</v>
          </cell>
          <cell r="M823">
            <v>90</v>
          </cell>
          <cell r="N823">
            <v>224</v>
          </cell>
          <cell r="O823">
            <v>79</v>
          </cell>
          <cell r="P823">
            <v>284</v>
          </cell>
          <cell r="Q823">
            <v>87</v>
          </cell>
          <cell r="R823">
            <v>0</v>
          </cell>
          <cell r="S823">
            <v>0</v>
          </cell>
          <cell r="T823">
            <v>0</v>
          </cell>
          <cell r="U823">
            <v>0</v>
          </cell>
          <cell r="V823">
            <v>928</v>
          </cell>
          <cell r="W823">
            <v>349</v>
          </cell>
        </row>
        <row r="824">
          <cell r="A824">
            <v>1905</v>
          </cell>
          <cell r="B824" t="str">
            <v>2007</v>
          </cell>
          <cell r="C824" t="str">
            <v>51</v>
          </cell>
          <cell r="D824" t="str">
            <v>0224</v>
          </cell>
          <cell r="E824" t="str">
            <v>AA</v>
          </cell>
          <cell r="F824" t="str">
            <v>2</v>
          </cell>
          <cell r="G824" t="str">
            <v>D</v>
          </cell>
          <cell r="H824" t="str">
            <v>C27</v>
          </cell>
          <cell r="I824" t="str">
            <v>9999</v>
          </cell>
          <cell r="J824">
            <v>22</v>
          </cell>
          <cell r="K824">
            <v>16</v>
          </cell>
          <cell r="L824">
            <v>24</v>
          </cell>
          <cell r="M824">
            <v>12</v>
          </cell>
          <cell r="N824">
            <v>19</v>
          </cell>
          <cell r="O824">
            <v>16</v>
          </cell>
          <cell r="P824">
            <v>41</v>
          </cell>
          <cell r="Q824">
            <v>24</v>
          </cell>
          <cell r="R824">
            <v>0</v>
          </cell>
          <cell r="S824">
            <v>0</v>
          </cell>
          <cell r="T824">
            <v>0</v>
          </cell>
          <cell r="U824">
            <v>0</v>
          </cell>
          <cell r="V824">
            <v>106</v>
          </cell>
          <cell r="W824">
            <v>68</v>
          </cell>
        </row>
        <row r="825">
          <cell r="A825">
            <v>1996</v>
          </cell>
          <cell r="B825" t="str">
            <v>2007</v>
          </cell>
          <cell r="C825" t="str">
            <v>52</v>
          </cell>
          <cell r="D825" t="str">
            <v>2469</v>
          </cell>
          <cell r="E825" t="str">
            <v>AA</v>
          </cell>
          <cell r="F825" t="str">
            <v>1</v>
          </cell>
          <cell r="G825" t="str">
            <v>D</v>
          </cell>
          <cell r="H825" t="str">
            <v>C27</v>
          </cell>
          <cell r="I825" t="str">
            <v>9999</v>
          </cell>
          <cell r="J825">
            <v>261</v>
          </cell>
          <cell r="K825">
            <v>121</v>
          </cell>
          <cell r="L825">
            <v>262</v>
          </cell>
          <cell r="M825">
            <v>147</v>
          </cell>
          <cell r="N825">
            <v>284</v>
          </cell>
          <cell r="O825">
            <v>100</v>
          </cell>
          <cell r="P825">
            <v>293</v>
          </cell>
          <cell r="Q825">
            <v>90</v>
          </cell>
          <cell r="R825">
            <v>0</v>
          </cell>
          <cell r="S825">
            <v>0</v>
          </cell>
          <cell r="T825">
            <v>0</v>
          </cell>
          <cell r="U825">
            <v>0</v>
          </cell>
          <cell r="V825">
            <v>1100</v>
          </cell>
          <cell r="W825">
            <v>458</v>
          </cell>
        </row>
        <row r="826">
          <cell r="A826">
            <v>2009</v>
          </cell>
          <cell r="B826" t="str">
            <v>2007</v>
          </cell>
          <cell r="C826" t="str">
            <v>52</v>
          </cell>
          <cell r="D826" t="str">
            <v>2474</v>
          </cell>
          <cell r="E826" t="str">
            <v>AA</v>
          </cell>
          <cell r="F826" t="str">
            <v>1</v>
          </cell>
          <cell r="G826" t="str">
            <v>D</v>
          </cell>
          <cell r="H826" t="str">
            <v>C27</v>
          </cell>
          <cell r="I826" t="str">
            <v>9999</v>
          </cell>
          <cell r="J826">
            <v>126</v>
          </cell>
          <cell r="K826">
            <v>108</v>
          </cell>
          <cell r="L826">
            <v>167</v>
          </cell>
          <cell r="M826">
            <v>136</v>
          </cell>
          <cell r="N826">
            <v>138</v>
          </cell>
          <cell r="O826">
            <v>127</v>
          </cell>
          <cell r="P826">
            <v>140</v>
          </cell>
          <cell r="Q826">
            <v>143</v>
          </cell>
          <cell r="R826">
            <v>0</v>
          </cell>
          <cell r="S826">
            <v>0</v>
          </cell>
          <cell r="T826">
            <v>0</v>
          </cell>
          <cell r="U826">
            <v>0</v>
          </cell>
          <cell r="V826">
            <v>571</v>
          </cell>
          <cell r="W826">
            <v>514</v>
          </cell>
        </row>
        <row r="827">
          <cell r="A827">
            <v>2012</v>
          </cell>
          <cell r="B827" t="str">
            <v>2007</v>
          </cell>
          <cell r="C827" t="str">
            <v>52</v>
          </cell>
          <cell r="D827" t="str">
            <v>2476</v>
          </cell>
          <cell r="E827" t="str">
            <v>AA</v>
          </cell>
          <cell r="F827" t="str">
            <v>1</v>
          </cell>
          <cell r="G827" t="str">
            <v>D</v>
          </cell>
          <cell r="H827" t="str">
            <v>C27</v>
          </cell>
          <cell r="I827" t="str">
            <v>9999</v>
          </cell>
          <cell r="J827">
            <v>232</v>
          </cell>
          <cell r="K827">
            <v>130</v>
          </cell>
          <cell r="L827">
            <v>242</v>
          </cell>
          <cell r="M827">
            <v>96</v>
          </cell>
          <cell r="N827">
            <v>241</v>
          </cell>
          <cell r="O827">
            <v>102</v>
          </cell>
          <cell r="P827">
            <v>199</v>
          </cell>
          <cell r="Q827">
            <v>70</v>
          </cell>
          <cell r="R827">
            <v>0</v>
          </cell>
          <cell r="S827">
            <v>0</v>
          </cell>
          <cell r="T827">
            <v>0</v>
          </cell>
          <cell r="U827">
            <v>0</v>
          </cell>
          <cell r="V827">
            <v>914</v>
          </cell>
          <cell r="W827">
            <v>398</v>
          </cell>
        </row>
        <row r="828">
          <cell r="A828">
            <v>2020</v>
          </cell>
          <cell r="B828" t="str">
            <v>2007</v>
          </cell>
          <cell r="C828" t="str">
            <v>52</v>
          </cell>
          <cell r="D828" t="str">
            <v>2476</v>
          </cell>
          <cell r="E828" t="str">
            <v>AA</v>
          </cell>
          <cell r="F828" t="str">
            <v>2</v>
          </cell>
          <cell r="G828" t="str">
            <v>D</v>
          </cell>
          <cell r="H828" t="str">
            <v>C27</v>
          </cell>
          <cell r="I828" t="str">
            <v>9999</v>
          </cell>
          <cell r="J828">
            <v>0</v>
          </cell>
          <cell r="K828">
            <v>0</v>
          </cell>
          <cell r="L828">
            <v>0</v>
          </cell>
          <cell r="M828">
            <v>0</v>
          </cell>
          <cell r="N828">
            <v>1</v>
          </cell>
          <cell r="O828">
            <v>1</v>
          </cell>
          <cell r="P828">
            <v>103</v>
          </cell>
          <cell r="Q828">
            <v>21</v>
          </cell>
          <cell r="R828">
            <v>0</v>
          </cell>
          <cell r="S828">
            <v>0</v>
          </cell>
          <cell r="T828">
            <v>0</v>
          </cell>
          <cell r="U828">
            <v>0</v>
          </cell>
          <cell r="V828">
            <v>104</v>
          </cell>
          <cell r="W828">
            <v>22</v>
          </cell>
        </row>
        <row r="829">
          <cell r="A829">
            <v>2027</v>
          </cell>
          <cell r="B829" t="str">
            <v>2007</v>
          </cell>
          <cell r="C829" t="str">
            <v>52</v>
          </cell>
          <cell r="D829" t="str">
            <v>2484</v>
          </cell>
          <cell r="E829" t="str">
            <v>AA</v>
          </cell>
          <cell r="F829" t="str">
            <v>1</v>
          </cell>
          <cell r="G829" t="str">
            <v>D</v>
          </cell>
          <cell r="H829" t="str">
            <v>C27</v>
          </cell>
          <cell r="I829" t="str">
            <v>9999</v>
          </cell>
          <cell r="J829">
            <v>163</v>
          </cell>
          <cell r="K829">
            <v>24</v>
          </cell>
          <cell r="L829">
            <v>179</v>
          </cell>
          <cell r="M829">
            <v>25</v>
          </cell>
          <cell r="N829">
            <v>116</v>
          </cell>
          <cell r="O829">
            <v>28</v>
          </cell>
          <cell r="P829">
            <v>175</v>
          </cell>
          <cell r="Q829">
            <v>30</v>
          </cell>
          <cell r="R829">
            <v>0</v>
          </cell>
          <cell r="S829">
            <v>0</v>
          </cell>
          <cell r="T829">
            <v>0</v>
          </cell>
          <cell r="U829">
            <v>0</v>
          </cell>
          <cell r="V829">
            <v>633</v>
          </cell>
          <cell r="W829">
            <v>107</v>
          </cell>
        </row>
        <row r="830">
          <cell r="A830">
            <v>2068</v>
          </cell>
          <cell r="B830" t="str">
            <v>2007</v>
          </cell>
          <cell r="C830" t="str">
            <v>53</v>
          </cell>
          <cell r="D830" t="str">
            <v>2541</v>
          </cell>
          <cell r="E830" t="str">
            <v>AA</v>
          </cell>
          <cell r="F830" t="str">
            <v>1</v>
          </cell>
          <cell r="G830" t="str">
            <v>D</v>
          </cell>
          <cell r="H830" t="str">
            <v>C27</v>
          </cell>
          <cell r="I830" t="str">
            <v>9999</v>
          </cell>
          <cell r="J830">
            <v>579</v>
          </cell>
          <cell r="K830">
            <v>208</v>
          </cell>
          <cell r="L830">
            <v>502</v>
          </cell>
          <cell r="M830">
            <v>194</v>
          </cell>
          <cell r="N830">
            <v>510</v>
          </cell>
          <cell r="O830">
            <v>191</v>
          </cell>
          <cell r="P830">
            <v>663</v>
          </cell>
          <cell r="Q830">
            <v>196</v>
          </cell>
          <cell r="R830">
            <v>0</v>
          </cell>
          <cell r="S830">
            <v>0</v>
          </cell>
          <cell r="T830">
            <v>0</v>
          </cell>
          <cell r="U830">
            <v>0</v>
          </cell>
          <cell r="V830">
            <v>2254</v>
          </cell>
          <cell r="W830">
            <v>789</v>
          </cell>
        </row>
        <row r="831">
          <cell r="A831">
            <v>2115</v>
          </cell>
          <cell r="B831" t="str">
            <v>2007</v>
          </cell>
          <cell r="C831" t="str">
            <v>53</v>
          </cell>
          <cell r="D831" t="str">
            <v>2553</v>
          </cell>
          <cell r="E831" t="str">
            <v>AA</v>
          </cell>
          <cell r="F831" t="str">
            <v>1</v>
          </cell>
          <cell r="G831" t="str">
            <v>D</v>
          </cell>
          <cell r="H831" t="str">
            <v>C27</v>
          </cell>
          <cell r="I831" t="str">
            <v>9999</v>
          </cell>
          <cell r="J831">
            <v>376</v>
          </cell>
          <cell r="K831">
            <v>151</v>
          </cell>
          <cell r="L831">
            <v>403</v>
          </cell>
          <cell r="M831">
            <v>177</v>
          </cell>
          <cell r="N831">
            <v>368</v>
          </cell>
          <cell r="O831">
            <v>146</v>
          </cell>
          <cell r="P831">
            <v>461</v>
          </cell>
          <cell r="Q831">
            <v>151</v>
          </cell>
          <cell r="R831">
            <v>0</v>
          </cell>
          <cell r="S831">
            <v>0</v>
          </cell>
          <cell r="T831">
            <v>0</v>
          </cell>
          <cell r="U831">
            <v>0</v>
          </cell>
          <cell r="V831">
            <v>1608</v>
          </cell>
          <cell r="W831">
            <v>625</v>
          </cell>
        </row>
        <row r="832">
          <cell r="A832">
            <v>2118</v>
          </cell>
          <cell r="B832" t="str">
            <v>2007</v>
          </cell>
          <cell r="C832" t="str">
            <v>53</v>
          </cell>
          <cell r="D832" t="str">
            <v>2553</v>
          </cell>
          <cell r="E832" t="str">
            <v>AA</v>
          </cell>
          <cell r="F832" t="str">
            <v>2</v>
          </cell>
          <cell r="G832" t="str">
            <v>D</v>
          </cell>
          <cell r="H832" t="str">
            <v>C27</v>
          </cell>
          <cell r="I832" t="str">
            <v>9999</v>
          </cell>
          <cell r="J832">
            <v>0</v>
          </cell>
          <cell r="K832">
            <v>0</v>
          </cell>
          <cell r="L832">
            <v>0</v>
          </cell>
          <cell r="M832">
            <v>0</v>
          </cell>
          <cell r="N832">
            <v>0</v>
          </cell>
          <cell r="O832">
            <v>0</v>
          </cell>
          <cell r="P832">
            <v>1</v>
          </cell>
          <cell r="Q832">
            <v>0</v>
          </cell>
          <cell r="R832">
            <v>0</v>
          </cell>
          <cell r="S832">
            <v>0</v>
          </cell>
          <cell r="T832">
            <v>0</v>
          </cell>
          <cell r="U832">
            <v>0</v>
          </cell>
          <cell r="V832">
            <v>1</v>
          </cell>
          <cell r="W832">
            <v>0</v>
          </cell>
        </row>
        <row r="833">
          <cell r="A833">
            <v>2145</v>
          </cell>
          <cell r="B833" t="str">
            <v>2007</v>
          </cell>
          <cell r="C833" t="str">
            <v>54</v>
          </cell>
          <cell r="D833" t="str">
            <v>2577</v>
          </cell>
          <cell r="E833" t="str">
            <v>AA</v>
          </cell>
          <cell r="F833" t="str">
            <v>1</v>
          </cell>
          <cell r="G833" t="str">
            <v>D</v>
          </cell>
          <cell r="H833" t="str">
            <v>C27</v>
          </cell>
          <cell r="I833" t="str">
            <v>9999</v>
          </cell>
          <cell r="J833">
            <v>340</v>
          </cell>
          <cell r="K833">
            <v>99</v>
          </cell>
          <cell r="L833">
            <v>296</v>
          </cell>
          <cell r="M833">
            <v>87</v>
          </cell>
          <cell r="N833">
            <v>307</v>
          </cell>
          <cell r="O833">
            <v>74</v>
          </cell>
          <cell r="P833">
            <v>382</v>
          </cell>
          <cell r="Q833">
            <v>72</v>
          </cell>
          <cell r="R833">
            <v>0</v>
          </cell>
          <cell r="S833">
            <v>0</v>
          </cell>
          <cell r="T833">
            <v>0</v>
          </cell>
          <cell r="U833">
            <v>0</v>
          </cell>
          <cell r="V833">
            <v>1325</v>
          </cell>
          <cell r="W833">
            <v>332</v>
          </cell>
        </row>
        <row r="834">
          <cell r="A834">
            <v>2149</v>
          </cell>
          <cell r="B834" t="str">
            <v>2007</v>
          </cell>
          <cell r="C834" t="str">
            <v>54</v>
          </cell>
          <cell r="D834" t="str">
            <v>2577</v>
          </cell>
          <cell r="E834" t="str">
            <v>AA</v>
          </cell>
          <cell r="F834" t="str">
            <v>2</v>
          </cell>
          <cell r="G834" t="str">
            <v>D</v>
          </cell>
          <cell r="H834" t="str">
            <v>C27</v>
          </cell>
          <cell r="I834" t="str">
            <v>9999</v>
          </cell>
          <cell r="J834">
            <v>81</v>
          </cell>
          <cell r="K834">
            <v>28</v>
          </cell>
          <cell r="L834">
            <v>73</v>
          </cell>
          <cell r="M834">
            <v>13</v>
          </cell>
          <cell r="N834">
            <v>114</v>
          </cell>
          <cell r="O834">
            <v>29</v>
          </cell>
          <cell r="P834">
            <v>163</v>
          </cell>
          <cell r="Q834">
            <v>25</v>
          </cell>
          <cell r="R834">
            <v>0</v>
          </cell>
          <cell r="S834">
            <v>0</v>
          </cell>
          <cell r="T834">
            <v>0</v>
          </cell>
          <cell r="U834">
            <v>0</v>
          </cell>
          <cell r="V834">
            <v>431</v>
          </cell>
          <cell r="W834">
            <v>95</v>
          </cell>
        </row>
        <row r="835">
          <cell r="A835">
            <v>2165</v>
          </cell>
          <cell r="B835" t="str">
            <v>2007</v>
          </cell>
          <cell r="C835" t="str">
            <v>55</v>
          </cell>
          <cell r="D835" t="str">
            <v>0304</v>
          </cell>
          <cell r="E835" t="str">
            <v>AA</v>
          </cell>
          <cell r="F835" t="str">
            <v>1</v>
          </cell>
          <cell r="G835" t="str">
            <v>D</v>
          </cell>
          <cell r="H835" t="str">
            <v>C27</v>
          </cell>
          <cell r="I835" t="str">
            <v>9999</v>
          </cell>
          <cell r="J835">
            <v>198</v>
          </cell>
          <cell r="K835">
            <v>75</v>
          </cell>
          <cell r="L835">
            <v>198</v>
          </cell>
          <cell r="M835">
            <v>73</v>
          </cell>
          <cell r="N835">
            <v>210</v>
          </cell>
          <cell r="O835">
            <v>78</v>
          </cell>
          <cell r="P835">
            <v>312</v>
          </cell>
          <cell r="Q835">
            <v>87</v>
          </cell>
          <cell r="R835">
            <v>0</v>
          </cell>
          <cell r="S835">
            <v>0</v>
          </cell>
          <cell r="T835">
            <v>0</v>
          </cell>
          <cell r="U835">
            <v>0</v>
          </cell>
          <cell r="V835">
            <v>918</v>
          </cell>
          <cell r="W835">
            <v>313</v>
          </cell>
        </row>
        <row r="836">
          <cell r="A836">
            <v>2174</v>
          </cell>
          <cell r="B836" t="str">
            <v>2007</v>
          </cell>
          <cell r="C836" t="str">
            <v>55</v>
          </cell>
          <cell r="D836" t="str">
            <v>0304</v>
          </cell>
          <cell r="E836" t="str">
            <v>AA</v>
          </cell>
          <cell r="F836" t="str">
            <v>2</v>
          </cell>
          <cell r="G836" t="str">
            <v>D</v>
          </cell>
          <cell r="H836" t="str">
            <v>C27</v>
          </cell>
          <cell r="I836" t="str">
            <v>9999</v>
          </cell>
          <cell r="J836">
            <v>0</v>
          </cell>
          <cell r="K836">
            <v>0</v>
          </cell>
          <cell r="L836">
            <v>0</v>
          </cell>
          <cell r="M836">
            <v>0</v>
          </cell>
          <cell r="N836">
            <v>12</v>
          </cell>
          <cell r="O836">
            <v>8</v>
          </cell>
          <cell r="P836">
            <v>31</v>
          </cell>
          <cell r="Q836">
            <v>9</v>
          </cell>
          <cell r="R836">
            <v>0</v>
          </cell>
          <cell r="S836">
            <v>0</v>
          </cell>
          <cell r="T836">
            <v>0</v>
          </cell>
          <cell r="U836">
            <v>0</v>
          </cell>
          <cell r="V836">
            <v>43</v>
          </cell>
          <cell r="W836">
            <v>17</v>
          </cell>
        </row>
        <row r="837">
          <cell r="A837">
            <v>2181</v>
          </cell>
          <cell r="B837" t="str">
            <v>2007</v>
          </cell>
          <cell r="C837" t="str">
            <v>55</v>
          </cell>
          <cell r="D837" t="str">
            <v>1263</v>
          </cell>
          <cell r="E837" t="str">
            <v>AA</v>
          </cell>
          <cell r="F837" t="str">
            <v>1</v>
          </cell>
          <cell r="G837" t="str">
            <v>D</v>
          </cell>
          <cell r="H837" t="str">
            <v>C27</v>
          </cell>
          <cell r="I837" t="str">
            <v>9999</v>
          </cell>
          <cell r="J837">
            <v>140</v>
          </cell>
          <cell r="K837">
            <v>111</v>
          </cell>
          <cell r="L837">
            <v>148</v>
          </cell>
          <cell r="M837">
            <v>115</v>
          </cell>
          <cell r="N837">
            <v>146</v>
          </cell>
          <cell r="O837">
            <v>102</v>
          </cell>
          <cell r="P837">
            <v>131</v>
          </cell>
          <cell r="Q837">
            <v>94</v>
          </cell>
          <cell r="R837">
            <v>0</v>
          </cell>
          <cell r="S837">
            <v>0</v>
          </cell>
          <cell r="T837">
            <v>0</v>
          </cell>
          <cell r="U837">
            <v>0</v>
          </cell>
          <cell r="V837">
            <v>565</v>
          </cell>
          <cell r="W837">
            <v>422</v>
          </cell>
        </row>
        <row r="838">
          <cell r="A838">
            <v>2189</v>
          </cell>
          <cell r="B838" t="str">
            <v>2007</v>
          </cell>
          <cell r="C838" t="str">
            <v>55</v>
          </cell>
          <cell r="D838" t="str">
            <v>2643</v>
          </cell>
          <cell r="E838" t="str">
            <v>AA</v>
          </cell>
          <cell r="F838" t="str">
            <v>1</v>
          </cell>
          <cell r="G838" t="str">
            <v>D</v>
          </cell>
          <cell r="H838" t="str">
            <v>C27</v>
          </cell>
          <cell r="I838" t="str">
            <v>9999</v>
          </cell>
          <cell r="J838">
            <v>270</v>
          </cell>
          <cell r="K838">
            <v>135</v>
          </cell>
          <cell r="L838">
            <v>230</v>
          </cell>
          <cell r="M838">
            <v>130</v>
          </cell>
          <cell r="N838">
            <v>327</v>
          </cell>
          <cell r="O838">
            <v>145</v>
          </cell>
          <cell r="P838">
            <v>333</v>
          </cell>
          <cell r="Q838">
            <v>141</v>
          </cell>
          <cell r="R838">
            <v>0</v>
          </cell>
          <cell r="S838">
            <v>0</v>
          </cell>
          <cell r="T838">
            <v>0</v>
          </cell>
          <cell r="U838">
            <v>0</v>
          </cell>
          <cell r="V838">
            <v>1160</v>
          </cell>
          <cell r="W838">
            <v>551</v>
          </cell>
        </row>
        <row r="839">
          <cell r="A839">
            <v>2199</v>
          </cell>
          <cell r="B839" t="str">
            <v>2007</v>
          </cell>
          <cell r="C839" t="str">
            <v>55</v>
          </cell>
          <cell r="D839" t="str">
            <v>2646</v>
          </cell>
          <cell r="E839" t="str">
            <v>AA</v>
          </cell>
          <cell r="F839" t="str">
            <v>1</v>
          </cell>
          <cell r="G839" t="str">
            <v>D</v>
          </cell>
          <cell r="H839" t="str">
            <v>C27</v>
          </cell>
          <cell r="I839" t="str">
            <v>9999</v>
          </cell>
          <cell r="J839">
            <v>246</v>
          </cell>
          <cell r="K839">
            <v>118</v>
          </cell>
          <cell r="L839">
            <v>234</v>
          </cell>
          <cell r="M839">
            <v>76</v>
          </cell>
          <cell r="N839">
            <v>198</v>
          </cell>
          <cell r="O839">
            <v>82</v>
          </cell>
          <cell r="P839">
            <v>184</v>
          </cell>
          <cell r="Q839">
            <v>64</v>
          </cell>
          <cell r="R839">
            <v>0</v>
          </cell>
          <cell r="S839">
            <v>0</v>
          </cell>
          <cell r="T839">
            <v>0</v>
          </cell>
          <cell r="U839">
            <v>0</v>
          </cell>
          <cell r="V839">
            <v>862</v>
          </cell>
          <cell r="W839">
            <v>340</v>
          </cell>
        </row>
        <row r="840">
          <cell r="A840">
            <v>2280</v>
          </cell>
          <cell r="B840" t="str">
            <v>2007</v>
          </cell>
          <cell r="C840" t="str">
            <v>57</v>
          </cell>
          <cell r="D840" t="str">
            <v>2001</v>
          </cell>
          <cell r="E840" t="str">
            <v>AA</v>
          </cell>
          <cell r="F840" t="str">
            <v>1</v>
          </cell>
          <cell r="G840" t="str">
            <v>D</v>
          </cell>
          <cell r="H840" t="str">
            <v>C27</v>
          </cell>
          <cell r="I840" t="str">
            <v>9999</v>
          </cell>
          <cell r="J840">
            <v>300</v>
          </cell>
          <cell r="K840">
            <v>61</v>
          </cell>
          <cell r="L840">
            <v>305</v>
          </cell>
          <cell r="M840">
            <v>49</v>
          </cell>
          <cell r="N840">
            <v>262</v>
          </cell>
          <cell r="O840">
            <v>49</v>
          </cell>
          <cell r="P840">
            <v>306</v>
          </cell>
          <cell r="Q840">
            <v>68</v>
          </cell>
          <cell r="R840">
            <v>0</v>
          </cell>
          <cell r="S840">
            <v>0</v>
          </cell>
          <cell r="T840">
            <v>0</v>
          </cell>
          <cell r="U840">
            <v>0</v>
          </cell>
          <cell r="V840">
            <v>1173</v>
          </cell>
          <cell r="W840">
            <v>227</v>
          </cell>
        </row>
        <row r="841">
          <cell r="A841">
            <v>2288</v>
          </cell>
          <cell r="B841" t="str">
            <v>2007</v>
          </cell>
          <cell r="C841" t="str">
            <v>57</v>
          </cell>
          <cell r="D841" t="str">
            <v>2006</v>
          </cell>
          <cell r="E841" t="str">
            <v>AA</v>
          </cell>
          <cell r="F841" t="str">
            <v>1</v>
          </cell>
          <cell r="G841" t="str">
            <v>D</v>
          </cell>
          <cell r="H841" t="str">
            <v>C27</v>
          </cell>
          <cell r="I841" t="str">
            <v>9999</v>
          </cell>
          <cell r="J841">
            <v>258</v>
          </cell>
          <cell r="K841">
            <v>129</v>
          </cell>
          <cell r="L841">
            <v>248</v>
          </cell>
          <cell r="M841">
            <v>105</v>
          </cell>
          <cell r="N841">
            <v>203</v>
          </cell>
          <cell r="O841">
            <v>118</v>
          </cell>
          <cell r="P841">
            <v>299</v>
          </cell>
          <cell r="Q841">
            <v>101</v>
          </cell>
          <cell r="R841">
            <v>0</v>
          </cell>
          <cell r="S841">
            <v>0</v>
          </cell>
          <cell r="T841">
            <v>0</v>
          </cell>
          <cell r="U841">
            <v>0</v>
          </cell>
          <cell r="V841">
            <v>1008</v>
          </cell>
          <cell r="W841">
            <v>453</v>
          </cell>
        </row>
        <row r="842">
          <cell r="A842">
            <v>2293</v>
          </cell>
          <cell r="B842" t="str">
            <v>2007</v>
          </cell>
          <cell r="C842" t="str">
            <v>57</v>
          </cell>
          <cell r="D842" t="str">
            <v>2006</v>
          </cell>
          <cell r="E842" t="str">
            <v>AA</v>
          </cell>
          <cell r="F842" t="str">
            <v>2</v>
          </cell>
          <cell r="G842" t="str">
            <v>D</v>
          </cell>
          <cell r="H842" t="str">
            <v>C27</v>
          </cell>
          <cell r="I842" t="str">
            <v>9999</v>
          </cell>
          <cell r="J842">
            <v>95</v>
          </cell>
          <cell r="K842">
            <v>22</v>
          </cell>
          <cell r="L842">
            <v>113</v>
          </cell>
          <cell r="M842">
            <v>26</v>
          </cell>
          <cell r="N842">
            <v>67</v>
          </cell>
          <cell r="O842">
            <v>30</v>
          </cell>
          <cell r="P842">
            <v>99</v>
          </cell>
          <cell r="Q842">
            <v>16</v>
          </cell>
          <cell r="R842">
            <v>0</v>
          </cell>
          <cell r="S842">
            <v>0</v>
          </cell>
          <cell r="T842">
            <v>0</v>
          </cell>
          <cell r="U842">
            <v>0</v>
          </cell>
          <cell r="V842">
            <v>374</v>
          </cell>
          <cell r="W842">
            <v>94</v>
          </cell>
        </row>
        <row r="843">
          <cell r="A843">
            <v>2309</v>
          </cell>
          <cell r="B843" t="str">
            <v>2007</v>
          </cell>
          <cell r="C843" t="str">
            <v>58</v>
          </cell>
          <cell r="D843" t="str">
            <v>2216</v>
          </cell>
          <cell r="E843" t="str">
            <v>AA</v>
          </cell>
          <cell r="F843" t="str">
            <v>1</v>
          </cell>
          <cell r="G843" t="str">
            <v>D</v>
          </cell>
          <cell r="H843" t="str">
            <v>C27</v>
          </cell>
          <cell r="I843" t="str">
            <v>9999</v>
          </cell>
          <cell r="J843">
            <v>549</v>
          </cell>
          <cell r="K843">
            <v>170</v>
          </cell>
          <cell r="L843">
            <v>596</v>
          </cell>
          <cell r="M843">
            <v>175</v>
          </cell>
          <cell r="N843">
            <v>450</v>
          </cell>
          <cell r="O843">
            <v>141</v>
          </cell>
          <cell r="P843">
            <v>519</v>
          </cell>
          <cell r="Q843">
            <v>145</v>
          </cell>
          <cell r="R843">
            <v>0</v>
          </cell>
          <cell r="S843">
            <v>0</v>
          </cell>
          <cell r="T843">
            <v>0</v>
          </cell>
          <cell r="U843">
            <v>0</v>
          </cell>
          <cell r="V843">
            <v>2114</v>
          </cell>
          <cell r="W843">
            <v>631</v>
          </cell>
        </row>
        <row r="844">
          <cell r="A844">
            <v>2339</v>
          </cell>
          <cell r="B844" t="str">
            <v>2007</v>
          </cell>
          <cell r="C844" t="str">
            <v>59</v>
          </cell>
          <cell r="D844" t="str">
            <v>2847</v>
          </cell>
          <cell r="E844" t="str">
            <v>AA</v>
          </cell>
          <cell r="F844" t="str">
            <v>1</v>
          </cell>
          <cell r="G844" t="str">
            <v>D</v>
          </cell>
          <cell r="H844" t="str">
            <v>C27</v>
          </cell>
          <cell r="I844" t="str">
            <v>9999</v>
          </cell>
          <cell r="J844">
            <v>408</v>
          </cell>
          <cell r="K844">
            <v>73</v>
          </cell>
          <cell r="L844">
            <v>395</v>
          </cell>
          <cell r="M844">
            <v>60</v>
          </cell>
          <cell r="N844">
            <v>339</v>
          </cell>
          <cell r="O844">
            <v>52</v>
          </cell>
          <cell r="P844">
            <v>402</v>
          </cell>
          <cell r="Q844">
            <v>76</v>
          </cell>
          <cell r="R844">
            <v>0</v>
          </cell>
          <cell r="S844">
            <v>0</v>
          </cell>
          <cell r="T844">
            <v>0</v>
          </cell>
          <cell r="U844">
            <v>0</v>
          </cell>
          <cell r="V844">
            <v>1544</v>
          </cell>
          <cell r="W844">
            <v>261</v>
          </cell>
        </row>
        <row r="845">
          <cell r="A845">
            <v>4</v>
          </cell>
          <cell r="B845" t="str">
            <v>2007</v>
          </cell>
          <cell r="C845" t="str">
            <v>01</v>
          </cell>
          <cell r="D845" t="str">
            <v>0112</v>
          </cell>
          <cell r="E845" t="str">
            <v>AA</v>
          </cell>
          <cell r="F845" t="str">
            <v>1</v>
          </cell>
          <cell r="G845" t="str">
            <v>D</v>
          </cell>
          <cell r="H845" t="str">
            <v>C28</v>
          </cell>
          <cell r="I845" t="str">
            <v>9999</v>
          </cell>
          <cell r="J845">
            <v>275</v>
          </cell>
          <cell r="K845">
            <v>197</v>
          </cell>
          <cell r="L845">
            <v>320</v>
          </cell>
          <cell r="M845">
            <v>223</v>
          </cell>
          <cell r="N845">
            <v>299</v>
          </cell>
          <cell r="O845">
            <v>188</v>
          </cell>
          <cell r="P845">
            <v>376</v>
          </cell>
          <cell r="Q845">
            <v>236</v>
          </cell>
          <cell r="R845">
            <v>0</v>
          </cell>
          <cell r="S845">
            <v>0</v>
          </cell>
          <cell r="T845">
            <v>0</v>
          </cell>
          <cell r="U845">
            <v>0</v>
          </cell>
          <cell r="V845">
            <v>1270</v>
          </cell>
          <cell r="W845">
            <v>844</v>
          </cell>
        </row>
        <row r="846">
          <cell r="A846">
            <v>5</v>
          </cell>
          <cell r="B846" t="str">
            <v>2007</v>
          </cell>
          <cell r="C846" t="str">
            <v>01</v>
          </cell>
          <cell r="D846" t="str">
            <v>0112</v>
          </cell>
          <cell r="E846" t="str">
            <v>AA</v>
          </cell>
          <cell r="F846" t="str">
            <v>2</v>
          </cell>
          <cell r="G846" t="str">
            <v>D</v>
          </cell>
          <cell r="H846" t="str">
            <v>C28</v>
          </cell>
          <cell r="I846" t="str">
            <v>9999</v>
          </cell>
          <cell r="J846">
            <v>34</v>
          </cell>
          <cell r="K846">
            <v>20</v>
          </cell>
          <cell r="L846">
            <v>37</v>
          </cell>
          <cell r="M846">
            <v>25</v>
          </cell>
          <cell r="N846">
            <v>28</v>
          </cell>
          <cell r="O846">
            <v>17</v>
          </cell>
          <cell r="P846">
            <v>46</v>
          </cell>
          <cell r="Q846">
            <v>32</v>
          </cell>
          <cell r="R846">
            <v>0</v>
          </cell>
          <cell r="S846">
            <v>0</v>
          </cell>
          <cell r="T846">
            <v>0</v>
          </cell>
          <cell r="U846">
            <v>0</v>
          </cell>
          <cell r="V846">
            <v>145</v>
          </cell>
          <cell r="W846">
            <v>94</v>
          </cell>
        </row>
        <row r="847">
          <cell r="A847">
            <v>17</v>
          </cell>
          <cell r="B847" t="str">
            <v>2007</v>
          </cell>
          <cell r="C847" t="str">
            <v>01</v>
          </cell>
          <cell r="D847" t="str">
            <v>2002</v>
          </cell>
          <cell r="E847" t="str">
            <v>AA</v>
          </cell>
          <cell r="F847" t="str">
            <v>1</v>
          </cell>
          <cell r="G847" t="str">
            <v>D</v>
          </cell>
          <cell r="H847" t="str">
            <v>C28</v>
          </cell>
          <cell r="I847" t="str">
            <v>9999</v>
          </cell>
          <cell r="J847">
            <v>125</v>
          </cell>
          <cell r="K847">
            <v>31</v>
          </cell>
          <cell r="L847">
            <v>157</v>
          </cell>
          <cell r="M847">
            <v>22</v>
          </cell>
          <cell r="N847">
            <v>136</v>
          </cell>
          <cell r="O847">
            <v>21</v>
          </cell>
          <cell r="P847">
            <v>212</v>
          </cell>
          <cell r="Q847">
            <v>35</v>
          </cell>
          <cell r="R847">
            <v>0</v>
          </cell>
          <cell r="S847">
            <v>0</v>
          </cell>
          <cell r="T847">
            <v>0</v>
          </cell>
          <cell r="U847">
            <v>0</v>
          </cell>
          <cell r="V847">
            <v>630</v>
          </cell>
          <cell r="W847">
            <v>109</v>
          </cell>
        </row>
        <row r="848">
          <cell r="A848">
            <v>19</v>
          </cell>
          <cell r="B848" t="str">
            <v>2007</v>
          </cell>
          <cell r="C848" t="str">
            <v>01</v>
          </cell>
          <cell r="D848" t="str">
            <v>2003</v>
          </cell>
          <cell r="E848" t="str">
            <v>AA</v>
          </cell>
          <cell r="F848" t="str">
            <v>1</v>
          </cell>
          <cell r="G848" t="str">
            <v>D</v>
          </cell>
          <cell r="H848" t="str">
            <v>C28</v>
          </cell>
          <cell r="I848" t="str">
            <v>9999</v>
          </cell>
          <cell r="J848">
            <v>144</v>
          </cell>
          <cell r="K848">
            <v>26</v>
          </cell>
          <cell r="L848">
            <v>98</v>
          </cell>
          <cell r="M848">
            <v>33</v>
          </cell>
          <cell r="N848">
            <v>143</v>
          </cell>
          <cell r="O848">
            <v>32</v>
          </cell>
          <cell r="P848">
            <v>119</v>
          </cell>
          <cell r="Q848">
            <v>35</v>
          </cell>
          <cell r="R848">
            <v>0</v>
          </cell>
          <cell r="S848">
            <v>0</v>
          </cell>
          <cell r="T848">
            <v>0</v>
          </cell>
          <cell r="U848">
            <v>0</v>
          </cell>
          <cell r="V848">
            <v>504</v>
          </cell>
          <cell r="W848">
            <v>126</v>
          </cell>
        </row>
        <row r="849">
          <cell r="A849">
            <v>268</v>
          </cell>
          <cell r="B849" t="str">
            <v>2007</v>
          </cell>
          <cell r="C849" t="str">
            <v>11</v>
          </cell>
          <cell r="D849" t="str">
            <v>2153</v>
          </cell>
          <cell r="E849" t="str">
            <v>AA</v>
          </cell>
          <cell r="F849" t="str">
            <v>1</v>
          </cell>
          <cell r="G849" t="str">
            <v>D</v>
          </cell>
          <cell r="H849" t="str">
            <v>C28</v>
          </cell>
          <cell r="I849" t="str">
            <v>9999</v>
          </cell>
          <cell r="J849">
            <v>424</v>
          </cell>
          <cell r="K849">
            <v>118</v>
          </cell>
          <cell r="L849">
            <v>352</v>
          </cell>
          <cell r="M849">
            <v>90</v>
          </cell>
          <cell r="N849">
            <v>312</v>
          </cell>
          <cell r="O849">
            <v>127</v>
          </cell>
          <cell r="P849">
            <v>380</v>
          </cell>
          <cell r="Q849">
            <v>136</v>
          </cell>
          <cell r="R849">
            <v>0</v>
          </cell>
          <cell r="S849">
            <v>0</v>
          </cell>
          <cell r="T849">
            <v>0</v>
          </cell>
          <cell r="U849">
            <v>0</v>
          </cell>
          <cell r="V849">
            <v>1468</v>
          </cell>
          <cell r="W849">
            <v>471</v>
          </cell>
        </row>
        <row r="850">
          <cell r="A850">
            <v>365</v>
          </cell>
          <cell r="B850" t="str">
            <v>2007</v>
          </cell>
          <cell r="C850" t="str">
            <v>12</v>
          </cell>
          <cell r="D850" t="str">
            <v>2175</v>
          </cell>
          <cell r="E850" t="str">
            <v>AA</v>
          </cell>
          <cell r="F850" t="str">
            <v>1</v>
          </cell>
          <cell r="G850" t="str">
            <v>D</v>
          </cell>
          <cell r="H850" t="str">
            <v>C28</v>
          </cell>
          <cell r="I850" t="str">
            <v>9999</v>
          </cell>
          <cell r="J850">
            <v>427</v>
          </cell>
          <cell r="K850">
            <v>54</v>
          </cell>
          <cell r="L850">
            <v>458</v>
          </cell>
          <cell r="M850">
            <v>62</v>
          </cell>
          <cell r="N850">
            <v>390</v>
          </cell>
          <cell r="O850">
            <v>67</v>
          </cell>
          <cell r="P850">
            <v>459</v>
          </cell>
          <cell r="Q850">
            <v>51</v>
          </cell>
          <cell r="R850">
            <v>0</v>
          </cell>
          <cell r="S850">
            <v>0</v>
          </cell>
          <cell r="T850">
            <v>0</v>
          </cell>
          <cell r="U850">
            <v>0</v>
          </cell>
          <cell r="V850">
            <v>1734</v>
          </cell>
          <cell r="W850">
            <v>234</v>
          </cell>
        </row>
        <row r="851">
          <cell r="A851">
            <v>418</v>
          </cell>
          <cell r="B851" t="str">
            <v>2007</v>
          </cell>
          <cell r="C851" t="str">
            <v>13</v>
          </cell>
          <cell r="D851" t="str">
            <v>0220</v>
          </cell>
          <cell r="E851" t="str">
            <v>AA</v>
          </cell>
          <cell r="F851" t="str">
            <v>1</v>
          </cell>
          <cell r="G851" t="str">
            <v>D</v>
          </cell>
          <cell r="H851" t="str">
            <v>C28</v>
          </cell>
          <cell r="I851" t="str">
            <v>9999</v>
          </cell>
          <cell r="J851">
            <v>233</v>
          </cell>
          <cell r="K851">
            <v>66</v>
          </cell>
          <cell r="L851">
            <v>270</v>
          </cell>
          <cell r="M851">
            <v>64</v>
          </cell>
          <cell r="N851">
            <v>245</v>
          </cell>
          <cell r="O851">
            <v>58</v>
          </cell>
          <cell r="P851">
            <v>288</v>
          </cell>
          <cell r="Q851">
            <v>85</v>
          </cell>
          <cell r="R851">
            <v>0</v>
          </cell>
          <cell r="S851">
            <v>0</v>
          </cell>
          <cell r="T851">
            <v>0</v>
          </cell>
          <cell r="U851">
            <v>0</v>
          </cell>
          <cell r="V851">
            <v>1036</v>
          </cell>
          <cell r="W851">
            <v>273</v>
          </cell>
        </row>
        <row r="852">
          <cell r="A852">
            <v>451</v>
          </cell>
          <cell r="B852" t="str">
            <v>2007</v>
          </cell>
          <cell r="C852" t="str">
            <v>13</v>
          </cell>
          <cell r="D852" t="str">
            <v>2221</v>
          </cell>
          <cell r="E852" t="str">
            <v>AA</v>
          </cell>
          <cell r="F852" t="str">
            <v>1</v>
          </cell>
          <cell r="G852" t="str">
            <v>D</v>
          </cell>
          <cell r="H852" t="str">
            <v>C28</v>
          </cell>
          <cell r="I852" t="str">
            <v>9999</v>
          </cell>
          <cell r="J852">
            <v>557</v>
          </cell>
          <cell r="K852">
            <v>219</v>
          </cell>
          <cell r="L852">
            <v>607</v>
          </cell>
          <cell r="M852">
            <v>234</v>
          </cell>
          <cell r="N852">
            <v>0</v>
          </cell>
          <cell r="O852">
            <v>0</v>
          </cell>
          <cell r="P852">
            <v>0</v>
          </cell>
          <cell r="Q852">
            <v>0</v>
          </cell>
          <cell r="R852">
            <v>0</v>
          </cell>
          <cell r="S852">
            <v>0</v>
          </cell>
          <cell r="T852">
            <v>0</v>
          </cell>
          <cell r="U852">
            <v>0</v>
          </cell>
          <cell r="V852">
            <v>1164</v>
          </cell>
          <cell r="W852">
            <v>453</v>
          </cell>
        </row>
        <row r="853">
          <cell r="A853">
            <v>458</v>
          </cell>
          <cell r="B853" t="str">
            <v>2007</v>
          </cell>
          <cell r="C853" t="str">
            <v>13</v>
          </cell>
          <cell r="D853" t="str">
            <v>2223</v>
          </cell>
          <cell r="E853" t="str">
            <v>AA</v>
          </cell>
          <cell r="F853" t="str">
            <v>1</v>
          </cell>
          <cell r="G853" t="str">
            <v>D</v>
          </cell>
          <cell r="H853" t="str">
            <v>C28</v>
          </cell>
          <cell r="I853" t="str">
            <v>9999</v>
          </cell>
          <cell r="J853">
            <v>957</v>
          </cell>
          <cell r="K853">
            <v>430</v>
          </cell>
          <cell r="L853">
            <v>782</v>
          </cell>
          <cell r="M853">
            <v>355</v>
          </cell>
          <cell r="N853">
            <v>807</v>
          </cell>
          <cell r="O853">
            <v>397</v>
          </cell>
          <cell r="P853">
            <v>1038</v>
          </cell>
          <cell r="Q853">
            <v>425</v>
          </cell>
          <cell r="V853">
            <v>3584</v>
          </cell>
          <cell r="W853">
            <v>1607</v>
          </cell>
        </row>
        <row r="854">
          <cell r="A854">
            <v>712</v>
          </cell>
          <cell r="B854" t="str">
            <v>2007</v>
          </cell>
          <cell r="C854" t="str">
            <v>19</v>
          </cell>
          <cell r="D854" t="str">
            <v>2404</v>
          </cell>
          <cell r="E854" t="str">
            <v>AA</v>
          </cell>
          <cell r="F854" t="str">
            <v>1</v>
          </cell>
          <cell r="G854" t="str">
            <v>D</v>
          </cell>
          <cell r="H854" t="str">
            <v>C28</v>
          </cell>
          <cell r="I854" t="str">
            <v>9999</v>
          </cell>
          <cell r="J854">
            <v>0</v>
          </cell>
          <cell r="K854">
            <v>0</v>
          </cell>
          <cell r="L854">
            <v>190</v>
          </cell>
          <cell r="M854">
            <v>52</v>
          </cell>
          <cell r="N854">
            <v>183</v>
          </cell>
          <cell r="O854">
            <v>59</v>
          </cell>
          <cell r="P854">
            <v>183</v>
          </cell>
          <cell r="Q854">
            <v>49</v>
          </cell>
          <cell r="R854">
            <v>0</v>
          </cell>
          <cell r="S854">
            <v>0</v>
          </cell>
          <cell r="T854">
            <v>0</v>
          </cell>
          <cell r="U854">
            <v>0</v>
          </cell>
          <cell r="V854">
            <v>556</v>
          </cell>
          <cell r="W854">
            <v>160</v>
          </cell>
        </row>
        <row r="855">
          <cell r="A855">
            <v>806</v>
          </cell>
          <cell r="B855" t="str">
            <v>2007</v>
          </cell>
          <cell r="C855" t="str">
            <v>23</v>
          </cell>
          <cell r="D855" t="str">
            <v>2464</v>
          </cell>
          <cell r="E855" t="str">
            <v>AA</v>
          </cell>
          <cell r="F855" t="str">
            <v>1</v>
          </cell>
          <cell r="G855" t="str">
            <v>D</v>
          </cell>
          <cell r="H855" t="str">
            <v>C28</v>
          </cell>
          <cell r="I855" t="str">
            <v>9999</v>
          </cell>
          <cell r="J855">
            <v>315</v>
          </cell>
          <cell r="K855">
            <v>104</v>
          </cell>
          <cell r="L855">
            <v>345</v>
          </cell>
          <cell r="M855">
            <v>82</v>
          </cell>
          <cell r="N855">
            <v>285</v>
          </cell>
          <cell r="O855">
            <v>79</v>
          </cell>
          <cell r="P855">
            <v>362</v>
          </cell>
          <cell r="Q855">
            <v>70</v>
          </cell>
          <cell r="V855">
            <v>1307</v>
          </cell>
          <cell r="W855">
            <v>335</v>
          </cell>
        </row>
        <row r="856">
          <cell r="A856">
            <v>940</v>
          </cell>
          <cell r="B856" t="str">
            <v>2007</v>
          </cell>
          <cell r="C856" t="str">
            <v>26</v>
          </cell>
          <cell r="D856" t="str">
            <v>2547</v>
          </cell>
          <cell r="E856" t="str">
            <v>AA</v>
          </cell>
          <cell r="F856" t="str">
            <v>1</v>
          </cell>
          <cell r="G856" t="str">
            <v>D</v>
          </cell>
          <cell r="H856" t="str">
            <v>C28</v>
          </cell>
          <cell r="I856" t="str">
            <v>9999</v>
          </cell>
          <cell r="J856">
            <v>460</v>
          </cell>
          <cell r="K856">
            <v>272</v>
          </cell>
          <cell r="L856">
            <v>485</v>
          </cell>
          <cell r="M856">
            <v>274</v>
          </cell>
          <cell r="N856">
            <v>0</v>
          </cell>
          <cell r="O856">
            <v>0</v>
          </cell>
          <cell r="P856">
            <v>0</v>
          </cell>
          <cell r="Q856">
            <v>0</v>
          </cell>
          <cell r="R856">
            <v>0</v>
          </cell>
          <cell r="S856">
            <v>0</v>
          </cell>
          <cell r="T856">
            <v>0</v>
          </cell>
          <cell r="U856">
            <v>0</v>
          </cell>
          <cell r="V856">
            <v>945</v>
          </cell>
          <cell r="W856">
            <v>546</v>
          </cell>
        </row>
        <row r="857">
          <cell r="A857">
            <v>1040</v>
          </cell>
          <cell r="B857" t="str">
            <v>2007</v>
          </cell>
          <cell r="C857" t="str">
            <v>27</v>
          </cell>
          <cell r="D857" t="str">
            <v>2614</v>
          </cell>
          <cell r="E857" t="str">
            <v>AA</v>
          </cell>
          <cell r="F857" t="str">
            <v>1</v>
          </cell>
          <cell r="G857" t="str">
            <v>D</v>
          </cell>
          <cell r="H857" t="str">
            <v>C28</v>
          </cell>
          <cell r="I857" t="str">
            <v>9999</v>
          </cell>
          <cell r="J857">
            <v>473</v>
          </cell>
          <cell r="K857">
            <v>296</v>
          </cell>
          <cell r="L857">
            <v>467</v>
          </cell>
          <cell r="M857">
            <v>363</v>
          </cell>
          <cell r="N857">
            <v>481</v>
          </cell>
          <cell r="O857">
            <v>319</v>
          </cell>
          <cell r="P857">
            <v>661</v>
          </cell>
          <cell r="Q857">
            <v>332</v>
          </cell>
          <cell r="R857">
            <v>0</v>
          </cell>
          <cell r="S857">
            <v>0</v>
          </cell>
          <cell r="T857">
            <v>0</v>
          </cell>
          <cell r="U857">
            <v>0</v>
          </cell>
          <cell r="V857">
            <v>2082</v>
          </cell>
          <cell r="W857">
            <v>1310</v>
          </cell>
        </row>
        <row r="858">
          <cell r="A858">
            <v>1051</v>
          </cell>
          <cell r="B858" t="str">
            <v>2007</v>
          </cell>
          <cell r="C858" t="str">
            <v>27</v>
          </cell>
          <cell r="D858" t="str">
            <v>2614</v>
          </cell>
          <cell r="E858" t="str">
            <v>AA</v>
          </cell>
          <cell r="F858" t="str">
            <v>2</v>
          </cell>
          <cell r="G858" t="str">
            <v>D</v>
          </cell>
          <cell r="H858" t="str">
            <v>C28</v>
          </cell>
          <cell r="I858" t="str">
            <v>9999</v>
          </cell>
          <cell r="J858">
            <v>0</v>
          </cell>
          <cell r="K858">
            <v>0</v>
          </cell>
          <cell r="L858">
            <v>0</v>
          </cell>
          <cell r="M858">
            <v>0</v>
          </cell>
          <cell r="N858">
            <v>0</v>
          </cell>
          <cell r="O858">
            <v>0</v>
          </cell>
          <cell r="P858">
            <v>20</v>
          </cell>
          <cell r="Q858">
            <v>1</v>
          </cell>
          <cell r="R858">
            <v>0</v>
          </cell>
          <cell r="S858">
            <v>0</v>
          </cell>
          <cell r="T858">
            <v>0</v>
          </cell>
          <cell r="U858">
            <v>0</v>
          </cell>
          <cell r="V858">
            <v>20</v>
          </cell>
          <cell r="W858">
            <v>1</v>
          </cell>
        </row>
        <row r="859">
          <cell r="A859">
            <v>1118</v>
          </cell>
          <cell r="B859" t="str">
            <v>2007</v>
          </cell>
          <cell r="C859" t="str">
            <v>28</v>
          </cell>
          <cell r="D859" t="str">
            <v>2669</v>
          </cell>
          <cell r="E859" t="str">
            <v>AA</v>
          </cell>
          <cell r="F859" t="str">
            <v>1</v>
          </cell>
          <cell r="G859" t="str">
            <v>D</v>
          </cell>
          <cell r="H859" t="str">
            <v>C28</v>
          </cell>
          <cell r="I859" t="str">
            <v>9999</v>
          </cell>
          <cell r="J859">
            <v>456</v>
          </cell>
          <cell r="K859">
            <v>250</v>
          </cell>
          <cell r="L859">
            <v>435</v>
          </cell>
          <cell r="M859">
            <v>254</v>
          </cell>
          <cell r="N859">
            <v>485</v>
          </cell>
          <cell r="O859">
            <v>234</v>
          </cell>
          <cell r="P859">
            <v>521</v>
          </cell>
          <cell r="Q859">
            <v>249</v>
          </cell>
          <cell r="R859">
            <v>0</v>
          </cell>
          <cell r="S859">
            <v>0</v>
          </cell>
          <cell r="T859">
            <v>0</v>
          </cell>
          <cell r="U859">
            <v>0</v>
          </cell>
          <cell r="V859">
            <v>1897</v>
          </cell>
          <cell r="W859">
            <v>987</v>
          </cell>
        </row>
        <row r="860">
          <cell r="A860">
            <v>1165</v>
          </cell>
          <cell r="B860" t="str">
            <v>2007</v>
          </cell>
          <cell r="C860" t="str">
            <v>29</v>
          </cell>
          <cell r="D860" t="str">
            <v>1266</v>
          </cell>
          <cell r="E860" t="str">
            <v>AA</v>
          </cell>
          <cell r="F860" t="str">
            <v>2</v>
          </cell>
          <cell r="G860" t="str">
            <v>D</v>
          </cell>
          <cell r="H860" t="str">
            <v>C28</v>
          </cell>
          <cell r="I860" t="str">
            <v>9999</v>
          </cell>
          <cell r="P860">
            <v>1</v>
          </cell>
          <cell r="V860">
            <v>1</v>
          </cell>
        </row>
        <row r="861">
          <cell r="A861">
            <v>1245</v>
          </cell>
          <cell r="B861" t="str">
            <v>2007</v>
          </cell>
          <cell r="C861" t="str">
            <v>33</v>
          </cell>
          <cell r="D861" t="str">
            <v>2726</v>
          </cell>
          <cell r="E861" t="str">
            <v>AA</v>
          </cell>
          <cell r="F861" t="str">
            <v>1</v>
          </cell>
          <cell r="G861" t="str">
            <v>D</v>
          </cell>
          <cell r="H861" t="str">
            <v>C28</v>
          </cell>
          <cell r="I861" t="str">
            <v>9999</v>
          </cell>
          <cell r="J861">
            <v>167</v>
          </cell>
          <cell r="K861">
            <v>32</v>
          </cell>
          <cell r="L861">
            <v>198</v>
          </cell>
          <cell r="M861">
            <v>29</v>
          </cell>
          <cell r="N861">
            <v>174</v>
          </cell>
          <cell r="O861">
            <v>69</v>
          </cell>
          <cell r="P861">
            <v>258</v>
          </cell>
          <cell r="Q861">
            <v>79</v>
          </cell>
          <cell r="R861">
            <v>0</v>
          </cell>
          <cell r="S861">
            <v>0</v>
          </cell>
          <cell r="T861">
            <v>0</v>
          </cell>
          <cell r="U861">
            <v>0</v>
          </cell>
          <cell r="V861">
            <v>797</v>
          </cell>
          <cell r="W861">
            <v>209</v>
          </cell>
        </row>
        <row r="862">
          <cell r="A862">
            <v>1436</v>
          </cell>
          <cell r="B862" t="str">
            <v>2007</v>
          </cell>
          <cell r="C862" t="str">
            <v>40</v>
          </cell>
          <cell r="D862" t="str">
            <v>2848</v>
          </cell>
          <cell r="E862" t="str">
            <v>AA</v>
          </cell>
          <cell r="F862" t="str">
            <v>1</v>
          </cell>
          <cell r="G862" t="str">
            <v>D</v>
          </cell>
          <cell r="H862" t="str">
            <v>C28</v>
          </cell>
          <cell r="I862" t="str">
            <v>9999</v>
          </cell>
          <cell r="J862">
            <v>251</v>
          </cell>
          <cell r="K862">
            <v>82</v>
          </cell>
          <cell r="L862">
            <v>282</v>
          </cell>
          <cell r="M862">
            <v>76</v>
          </cell>
          <cell r="N862">
            <v>237</v>
          </cell>
          <cell r="O862">
            <v>67</v>
          </cell>
          <cell r="P862">
            <v>243</v>
          </cell>
          <cell r="Q862">
            <v>106</v>
          </cell>
          <cell r="R862">
            <v>0</v>
          </cell>
          <cell r="S862">
            <v>0</v>
          </cell>
          <cell r="T862">
            <v>0</v>
          </cell>
          <cell r="U862">
            <v>0</v>
          </cell>
          <cell r="V862">
            <v>1013</v>
          </cell>
          <cell r="W862">
            <v>331</v>
          </cell>
        </row>
        <row r="863">
          <cell r="A863">
            <v>1510</v>
          </cell>
          <cell r="B863" t="str">
            <v>2007</v>
          </cell>
          <cell r="C863" t="str">
            <v>43</v>
          </cell>
          <cell r="D863" t="str">
            <v>2904</v>
          </cell>
          <cell r="E863" t="str">
            <v>AA</v>
          </cell>
          <cell r="F863" t="str">
            <v>1</v>
          </cell>
          <cell r="G863" t="str">
            <v>D</v>
          </cell>
          <cell r="H863" t="str">
            <v>C28</v>
          </cell>
          <cell r="I863" t="str">
            <v>9999</v>
          </cell>
          <cell r="J863">
            <v>364</v>
          </cell>
          <cell r="K863">
            <v>224</v>
          </cell>
          <cell r="L863">
            <v>353</v>
          </cell>
          <cell r="M863">
            <v>226</v>
          </cell>
          <cell r="N863">
            <v>354</v>
          </cell>
          <cell r="O863">
            <v>195</v>
          </cell>
          <cell r="P863">
            <v>454</v>
          </cell>
          <cell r="Q863">
            <v>124</v>
          </cell>
          <cell r="R863">
            <v>0</v>
          </cell>
          <cell r="S863">
            <v>0</v>
          </cell>
          <cell r="T863">
            <v>0</v>
          </cell>
          <cell r="U863">
            <v>0</v>
          </cell>
          <cell r="V863">
            <v>1525</v>
          </cell>
          <cell r="W863">
            <v>769</v>
          </cell>
        </row>
        <row r="864">
          <cell r="A864">
            <v>1512</v>
          </cell>
          <cell r="B864" t="str">
            <v>2007</v>
          </cell>
          <cell r="C864" t="str">
            <v>43</v>
          </cell>
          <cell r="D864" t="str">
            <v>2904</v>
          </cell>
          <cell r="E864" t="str">
            <v>AA</v>
          </cell>
          <cell r="F864" t="str">
            <v>2</v>
          </cell>
          <cell r="G864" t="str">
            <v>D</v>
          </cell>
          <cell r="H864" t="str">
            <v>C28</v>
          </cell>
          <cell r="I864" t="str">
            <v>9999</v>
          </cell>
          <cell r="J864">
            <v>2</v>
          </cell>
          <cell r="K864">
            <v>0</v>
          </cell>
          <cell r="L864">
            <v>40</v>
          </cell>
          <cell r="M864">
            <v>10</v>
          </cell>
          <cell r="N864">
            <v>48</v>
          </cell>
          <cell r="O864">
            <v>15</v>
          </cell>
          <cell r="P864">
            <v>93</v>
          </cell>
          <cell r="Q864">
            <v>6</v>
          </cell>
          <cell r="R864">
            <v>0</v>
          </cell>
          <cell r="S864">
            <v>0</v>
          </cell>
          <cell r="T864">
            <v>0</v>
          </cell>
          <cell r="U864">
            <v>0</v>
          </cell>
          <cell r="V864">
            <v>183</v>
          </cell>
          <cell r="W864">
            <v>31</v>
          </cell>
        </row>
        <row r="865">
          <cell r="A865">
            <v>1679</v>
          </cell>
          <cell r="B865" t="str">
            <v>2007</v>
          </cell>
          <cell r="C865" t="str">
            <v>50</v>
          </cell>
          <cell r="D865" t="str">
            <v>2197</v>
          </cell>
          <cell r="E865" t="str">
            <v>AA</v>
          </cell>
          <cell r="F865" t="str">
            <v>1</v>
          </cell>
          <cell r="G865" t="str">
            <v>D</v>
          </cell>
          <cell r="H865" t="str">
            <v>C28</v>
          </cell>
          <cell r="I865" t="str">
            <v>9999</v>
          </cell>
          <cell r="J865">
            <v>0</v>
          </cell>
          <cell r="K865">
            <v>0</v>
          </cell>
          <cell r="L865">
            <v>0</v>
          </cell>
          <cell r="M865">
            <v>0</v>
          </cell>
          <cell r="N865">
            <v>763</v>
          </cell>
          <cell r="O865">
            <v>231</v>
          </cell>
          <cell r="P865">
            <v>884</v>
          </cell>
          <cell r="Q865">
            <v>234</v>
          </cell>
          <cell r="R865">
            <v>0</v>
          </cell>
          <cell r="S865">
            <v>0</v>
          </cell>
          <cell r="T865">
            <v>0</v>
          </cell>
          <cell r="U865">
            <v>0</v>
          </cell>
          <cell r="V865">
            <v>1647</v>
          </cell>
          <cell r="W865">
            <v>465</v>
          </cell>
        </row>
        <row r="866">
          <cell r="A866">
            <v>1741</v>
          </cell>
          <cell r="B866" t="str">
            <v>2007</v>
          </cell>
          <cell r="C866" t="str">
            <v>50</v>
          </cell>
          <cell r="D866" t="str">
            <v>2216</v>
          </cell>
          <cell r="E866" t="str">
            <v>AA</v>
          </cell>
          <cell r="F866" t="str">
            <v>2</v>
          </cell>
          <cell r="G866" t="str">
            <v>D</v>
          </cell>
          <cell r="H866" t="str">
            <v>C28</v>
          </cell>
          <cell r="I866" t="str">
            <v>9999</v>
          </cell>
          <cell r="J866">
            <v>142</v>
          </cell>
          <cell r="K866">
            <v>26</v>
          </cell>
          <cell r="L866">
            <v>113</v>
          </cell>
          <cell r="M866">
            <v>34</v>
          </cell>
          <cell r="N866">
            <v>138</v>
          </cell>
          <cell r="O866">
            <v>27</v>
          </cell>
          <cell r="P866">
            <v>164</v>
          </cell>
          <cell r="Q866">
            <v>31</v>
          </cell>
          <cell r="R866">
            <v>0</v>
          </cell>
          <cell r="S866">
            <v>0</v>
          </cell>
          <cell r="T866">
            <v>0</v>
          </cell>
          <cell r="U866">
            <v>0</v>
          </cell>
          <cell r="V866">
            <v>557</v>
          </cell>
          <cell r="W866">
            <v>118</v>
          </cell>
        </row>
        <row r="867">
          <cell r="A867">
            <v>1754</v>
          </cell>
          <cell r="B867" t="str">
            <v>2007</v>
          </cell>
          <cell r="C867" t="str">
            <v>50</v>
          </cell>
          <cell r="D867" t="str">
            <v>2220</v>
          </cell>
          <cell r="E867" t="str">
            <v>AA</v>
          </cell>
          <cell r="F867" t="str">
            <v>1</v>
          </cell>
          <cell r="G867" t="str">
            <v>D</v>
          </cell>
          <cell r="H867" t="str">
            <v>C28</v>
          </cell>
          <cell r="I867" t="str">
            <v>9999</v>
          </cell>
          <cell r="J867">
            <v>190</v>
          </cell>
          <cell r="K867">
            <v>73</v>
          </cell>
          <cell r="L867">
            <v>218</v>
          </cell>
          <cell r="M867">
            <v>54</v>
          </cell>
          <cell r="N867">
            <v>211</v>
          </cell>
          <cell r="O867">
            <v>68</v>
          </cell>
          <cell r="P867">
            <v>267</v>
          </cell>
          <cell r="Q867">
            <v>87</v>
          </cell>
          <cell r="R867">
            <v>0</v>
          </cell>
          <cell r="S867">
            <v>0</v>
          </cell>
          <cell r="T867">
            <v>0</v>
          </cell>
          <cell r="U867">
            <v>0</v>
          </cell>
          <cell r="V867">
            <v>886</v>
          </cell>
          <cell r="W867">
            <v>282</v>
          </cell>
        </row>
        <row r="868">
          <cell r="A868">
            <v>1757</v>
          </cell>
          <cell r="B868" t="str">
            <v>2007</v>
          </cell>
          <cell r="C868" t="str">
            <v>50</v>
          </cell>
          <cell r="D868" t="str">
            <v>2221</v>
          </cell>
          <cell r="E868" t="str">
            <v>AA</v>
          </cell>
          <cell r="F868" t="str">
            <v>1</v>
          </cell>
          <cell r="G868" t="str">
            <v>D</v>
          </cell>
          <cell r="H868" t="str">
            <v>C28</v>
          </cell>
          <cell r="I868" t="str">
            <v>9999</v>
          </cell>
          <cell r="J868">
            <v>0</v>
          </cell>
          <cell r="K868">
            <v>0</v>
          </cell>
          <cell r="L868">
            <v>0</v>
          </cell>
          <cell r="M868">
            <v>0</v>
          </cell>
          <cell r="N868">
            <v>513</v>
          </cell>
          <cell r="O868">
            <v>179</v>
          </cell>
          <cell r="P868">
            <v>447</v>
          </cell>
          <cell r="Q868">
            <v>187</v>
          </cell>
          <cell r="R868">
            <v>0</v>
          </cell>
          <cell r="S868">
            <v>0</v>
          </cell>
          <cell r="T868">
            <v>0</v>
          </cell>
          <cell r="U868">
            <v>0</v>
          </cell>
          <cell r="V868">
            <v>960</v>
          </cell>
          <cell r="W868">
            <v>366</v>
          </cell>
        </row>
        <row r="869">
          <cell r="A869">
            <v>1798</v>
          </cell>
          <cell r="B869" t="str">
            <v>2007</v>
          </cell>
          <cell r="C869" t="str">
            <v>50</v>
          </cell>
          <cell r="D869" t="str">
            <v>2240</v>
          </cell>
          <cell r="E869" t="str">
            <v>AA</v>
          </cell>
          <cell r="F869" t="str">
            <v>1</v>
          </cell>
          <cell r="G869" t="str">
            <v>D</v>
          </cell>
          <cell r="H869" t="str">
            <v>C28</v>
          </cell>
          <cell r="I869" t="str">
            <v>9999</v>
          </cell>
          <cell r="J869">
            <v>921</v>
          </cell>
          <cell r="K869">
            <v>451</v>
          </cell>
          <cell r="L869">
            <v>944</v>
          </cell>
          <cell r="M869">
            <v>414</v>
          </cell>
          <cell r="N869">
            <v>902</v>
          </cell>
          <cell r="O869">
            <v>372</v>
          </cell>
          <cell r="P869">
            <v>1120</v>
          </cell>
          <cell r="Q869">
            <v>397</v>
          </cell>
          <cell r="R869">
            <v>0</v>
          </cell>
          <cell r="S869">
            <v>0</v>
          </cell>
          <cell r="T869">
            <v>0</v>
          </cell>
          <cell r="U869">
            <v>0</v>
          </cell>
          <cell r="V869">
            <v>3887</v>
          </cell>
          <cell r="W869">
            <v>1634</v>
          </cell>
        </row>
        <row r="870">
          <cell r="A870">
            <v>1841</v>
          </cell>
          <cell r="B870" t="str">
            <v>2007</v>
          </cell>
          <cell r="C870" t="str">
            <v>50</v>
          </cell>
          <cell r="D870" t="str">
            <v>2254</v>
          </cell>
          <cell r="E870" t="str">
            <v>AA</v>
          </cell>
          <cell r="F870" t="str">
            <v>1</v>
          </cell>
          <cell r="G870" t="str">
            <v>D</v>
          </cell>
          <cell r="H870" t="str">
            <v>C28</v>
          </cell>
          <cell r="I870" t="str">
            <v>9999</v>
          </cell>
          <cell r="J870">
            <v>803</v>
          </cell>
          <cell r="K870">
            <v>277</v>
          </cell>
          <cell r="L870">
            <v>831</v>
          </cell>
          <cell r="M870">
            <v>305</v>
          </cell>
          <cell r="N870">
            <v>775</v>
          </cell>
          <cell r="O870">
            <v>307</v>
          </cell>
          <cell r="P870">
            <v>724</v>
          </cell>
          <cell r="Q870">
            <v>289</v>
          </cell>
          <cell r="R870">
            <v>0</v>
          </cell>
          <cell r="S870">
            <v>0</v>
          </cell>
          <cell r="T870">
            <v>0</v>
          </cell>
          <cell r="U870">
            <v>0</v>
          </cell>
          <cell r="V870">
            <v>3133</v>
          </cell>
          <cell r="W870">
            <v>1178</v>
          </cell>
        </row>
        <row r="871">
          <cell r="A871">
            <v>1846</v>
          </cell>
          <cell r="B871" t="str">
            <v>2007</v>
          </cell>
          <cell r="C871" t="str">
            <v>50</v>
          </cell>
          <cell r="D871" t="str">
            <v>2254</v>
          </cell>
          <cell r="E871" t="str">
            <v>AA</v>
          </cell>
          <cell r="F871" t="str">
            <v>2</v>
          </cell>
          <cell r="G871" t="str">
            <v>D</v>
          </cell>
          <cell r="H871" t="str">
            <v>C28</v>
          </cell>
          <cell r="I871" t="str">
            <v>9999</v>
          </cell>
          <cell r="J871">
            <v>0</v>
          </cell>
          <cell r="K871">
            <v>0</v>
          </cell>
          <cell r="L871">
            <v>0</v>
          </cell>
          <cell r="M871">
            <v>0</v>
          </cell>
          <cell r="N871">
            <v>0</v>
          </cell>
          <cell r="O871">
            <v>0</v>
          </cell>
          <cell r="P871">
            <v>94</v>
          </cell>
          <cell r="Q871">
            <v>12</v>
          </cell>
          <cell r="R871">
            <v>0</v>
          </cell>
          <cell r="S871">
            <v>0</v>
          </cell>
          <cell r="T871">
            <v>0</v>
          </cell>
          <cell r="U871">
            <v>0</v>
          </cell>
          <cell r="V871">
            <v>94</v>
          </cell>
          <cell r="W871">
            <v>12</v>
          </cell>
        </row>
        <row r="872">
          <cell r="A872">
            <v>1876</v>
          </cell>
          <cell r="B872" t="str">
            <v>2007</v>
          </cell>
          <cell r="C872" t="str">
            <v>50</v>
          </cell>
          <cell r="D872" t="str">
            <v>2259</v>
          </cell>
          <cell r="E872" t="str">
            <v>AA</v>
          </cell>
          <cell r="F872" t="str">
            <v>1</v>
          </cell>
          <cell r="G872" t="str">
            <v>D</v>
          </cell>
          <cell r="H872" t="str">
            <v>C28</v>
          </cell>
          <cell r="I872" t="str">
            <v>9999</v>
          </cell>
          <cell r="J872">
            <v>813</v>
          </cell>
          <cell r="K872">
            <v>268</v>
          </cell>
          <cell r="L872">
            <v>778</v>
          </cell>
          <cell r="M872">
            <v>326</v>
          </cell>
          <cell r="N872">
            <v>794</v>
          </cell>
          <cell r="O872">
            <v>284</v>
          </cell>
          <cell r="P872">
            <v>1194</v>
          </cell>
          <cell r="Q872">
            <v>360</v>
          </cell>
          <cell r="R872">
            <v>0</v>
          </cell>
          <cell r="S872">
            <v>0</v>
          </cell>
          <cell r="T872">
            <v>0</v>
          </cell>
          <cell r="U872">
            <v>0</v>
          </cell>
          <cell r="V872">
            <v>3579</v>
          </cell>
          <cell r="W872">
            <v>1238</v>
          </cell>
        </row>
        <row r="873">
          <cell r="A873">
            <v>1908</v>
          </cell>
          <cell r="B873" t="str">
            <v>2007</v>
          </cell>
          <cell r="C873" t="str">
            <v>51</v>
          </cell>
          <cell r="D873" t="str">
            <v>1152</v>
          </cell>
          <cell r="E873" t="str">
            <v>AA</v>
          </cell>
          <cell r="F873" t="str">
            <v>1</v>
          </cell>
          <cell r="G873" t="str">
            <v>D</v>
          </cell>
          <cell r="H873" t="str">
            <v>C28</v>
          </cell>
          <cell r="I873" t="str">
            <v>9999</v>
          </cell>
          <cell r="J873">
            <v>0</v>
          </cell>
          <cell r="K873">
            <v>0</v>
          </cell>
          <cell r="L873">
            <v>0</v>
          </cell>
          <cell r="M873">
            <v>0</v>
          </cell>
          <cell r="N873">
            <v>2</v>
          </cell>
          <cell r="O873">
            <v>2</v>
          </cell>
          <cell r="P873">
            <v>282</v>
          </cell>
          <cell r="Q873">
            <v>160</v>
          </cell>
          <cell r="R873">
            <v>0</v>
          </cell>
          <cell r="S873">
            <v>0</v>
          </cell>
          <cell r="T873">
            <v>0</v>
          </cell>
          <cell r="U873">
            <v>0</v>
          </cell>
          <cell r="V873">
            <v>284</v>
          </cell>
          <cell r="W873">
            <v>162</v>
          </cell>
        </row>
        <row r="874">
          <cell r="A874">
            <v>1916</v>
          </cell>
          <cell r="B874" t="str">
            <v>2007</v>
          </cell>
          <cell r="C874" t="str">
            <v>51</v>
          </cell>
          <cell r="D874" t="str">
            <v>2197</v>
          </cell>
          <cell r="E874" t="str">
            <v>AA</v>
          </cell>
          <cell r="F874" t="str">
            <v>1</v>
          </cell>
          <cell r="G874" t="str">
            <v>D</v>
          </cell>
          <cell r="H874" t="str">
            <v>C28</v>
          </cell>
          <cell r="I874" t="str">
            <v>9999</v>
          </cell>
          <cell r="J874">
            <v>888</v>
          </cell>
          <cell r="K874">
            <v>286</v>
          </cell>
          <cell r="L874">
            <v>864</v>
          </cell>
          <cell r="M874">
            <v>281</v>
          </cell>
          <cell r="N874">
            <v>0</v>
          </cell>
          <cell r="O874">
            <v>0</v>
          </cell>
          <cell r="P874">
            <v>0</v>
          </cell>
          <cell r="Q874">
            <v>0</v>
          </cell>
          <cell r="R874">
            <v>0</v>
          </cell>
          <cell r="S874">
            <v>0</v>
          </cell>
          <cell r="T874">
            <v>0</v>
          </cell>
          <cell r="U874">
            <v>0</v>
          </cell>
          <cell r="V874">
            <v>1752</v>
          </cell>
          <cell r="W874">
            <v>567</v>
          </cell>
        </row>
        <row r="875">
          <cell r="A875">
            <v>1946</v>
          </cell>
          <cell r="B875" t="str">
            <v>2007</v>
          </cell>
          <cell r="C875" t="str">
            <v>51</v>
          </cell>
          <cell r="D875" t="str">
            <v>2336</v>
          </cell>
          <cell r="E875" t="str">
            <v>AA</v>
          </cell>
          <cell r="F875" t="str">
            <v>1</v>
          </cell>
          <cell r="G875" t="str">
            <v>D</v>
          </cell>
          <cell r="H875" t="str">
            <v>C28</v>
          </cell>
          <cell r="I875" t="str">
            <v>9999</v>
          </cell>
          <cell r="J875">
            <v>339</v>
          </cell>
          <cell r="K875">
            <v>78</v>
          </cell>
          <cell r="L875">
            <v>476</v>
          </cell>
          <cell r="M875">
            <v>75</v>
          </cell>
          <cell r="N875">
            <v>471</v>
          </cell>
          <cell r="O875">
            <v>84</v>
          </cell>
          <cell r="P875">
            <v>673</v>
          </cell>
          <cell r="Q875">
            <v>97</v>
          </cell>
          <cell r="R875">
            <v>0</v>
          </cell>
          <cell r="S875">
            <v>0</v>
          </cell>
          <cell r="T875">
            <v>0</v>
          </cell>
          <cell r="U875">
            <v>0</v>
          </cell>
          <cell r="V875">
            <v>1959</v>
          </cell>
          <cell r="W875">
            <v>334</v>
          </cell>
        </row>
        <row r="876">
          <cell r="A876">
            <v>1997</v>
          </cell>
          <cell r="B876" t="str">
            <v>2007</v>
          </cell>
          <cell r="C876" t="str">
            <v>52</v>
          </cell>
          <cell r="D876" t="str">
            <v>2469</v>
          </cell>
          <cell r="E876" t="str">
            <v>AA</v>
          </cell>
          <cell r="F876" t="str">
            <v>1</v>
          </cell>
          <cell r="G876" t="str">
            <v>D</v>
          </cell>
          <cell r="H876" t="str">
            <v>C28</v>
          </cell>
          <cell r="I876" t="str">
            <v>9999</v>
          </cell>
          <cell r="J876">
            <v>0</v>
          </cell>
          <cell r="K876">
            <v>0</v>
          </cell>
          <cell r="L876">
            <v>0</v>
          </cell>
          <cell r="M876">
            <v>0</v>
          </cell>
          <cell r="N876">
            <v>2</v>
          </cell>
          <cell r="O876">
            <v>0</v>
          </cell>
          <cell r="P876">
            <v>195</v>
          </cell>
          <cell r="Q876">
            <v>73</v>
          </cell>
          <cell r="R876">
            <v>0</v>
          </cell>
          <cell r="S876">
            <v>0</v>
          </cell>
          <cell r="T876">
            <v>0</v>
          </cell>
          <cell r="U876">
            <v>0</v>
          </cell>
          <cell r="V876">
            <v>197</v>
          </cell>
          <cell r="W876">
            <v>73</v>
          </cell>
        </row>
        <row r="877">
          <cell r="A877">
            <v>2002</v>
          </cell>
          <cell r="B877" t="str">
            <v>2007</v>
          </cell>
          <cell r="C877" t="str">
            <v>52</v>
          </cell>
          <cell r="D877" t="str">
            <v>2471</v>
          </cell>
          <cell r="E877" t="str">
            <v>AA</v>
          </cell>
          <cell r="F877" t="str">
            <v>1</v>
          </cell>
          <cell r="G877" t="str">
            <v>D</v>
          </cell>
          <cell r="H877" t="str">
            <v>C28</v>
          </cell>
          <cell r="I877" t="str">
            <v>9999</v>
          </cell>
          <cell r="J877">
            <v>291</v>
          </cell>
          <cell r="K877">
            <v>87</v>
          </cell>
          <cell r="L877">
            <v>234</v>
          </cell>
          <cell r="M877">
            <v>53</v>
          </cell>
          <cell r="N877">
            <v>184</v>
          </cell>
          <cell r="O877">
            <v>59</v>
          </cell>
          <cell r="P877">
            <v>283</v>
          </cell>
          <cell r="Q877">
            <v>51</v>
          </cell>
          <cell r="R877">
            <v>0</v>
          </cell>
          <cell r="S877">
            <v>0</v>
          </cell>
          <cell r="T877">
            <v>0</v>
          </cell>
          <cell r="U877">
            <v>0</v>
          </cell>
          <cell r="V877">
            <v>992</v>
          </cell>
          <cell r="W877">
            <v>250</v>
          </cell>
        </row>
        <row r="878">
          <cell r="A878">
            <v>2013</v>
          </cell>
          <cell r="B878" t="str">
            <v>2007</v>
          </cell>
          <cell r="C878" t="str">
            <v>52</v>
          </cell>
          <cell r="D878" t="str">
            <v>2476</v>
          </cell>
          <cell r="E878" t="str">
            <v>AA</v>
          </cell>
          <cell r="F878" t="str">
            <v>1</v>
          </cell>
          <cell r="G878" t="str">
            <v>D</v>
          </cell>
          <cell r="H878" t="str">
            <v>C28</v>
          </cell>
          <cell r="I878" t="str">
            <v>9999</v>
          </cell>
          <cell r="J878">
            <v>0</v>
          </cell>
          <cell r="K878">
            <v>0</v>
          </cell>
          <cell r="L878">
            <v>0</v>
          </cell>
          <cell r="M878">
            <v>0</v>
          </cell>
          <cell r="N878">
            <v>0</v>
          </cell>
          <cell r="O878">
            <v>0</v>
          </cell>
          <cell r="P878">
            <v>1</v>
          </cell>
          <cell r="Q878">
            <v>0</v>
          </cell>
          <cell r="R878">
            <v>0</v>
          </cell>
          <cell r="S878">
            <v>0</v>
          </cell>
          <cell r="T878">
            <v>0</v>
          </cell>
          <cell r="U878">
            <v>0</v>
          </cell>
          <cell r="V878">
            <v>1</v>
          </cell>
          <cell r="W878">
            <v>0</v>
          </cell>
        </row>
        <row r="879">
          <cell r="A879">
            <v>2089</v>
          </cell>
          <cell r="B879" t="str">
            <v>2007</v>
          </cell>
          <cell r="C879" t="str">
            <v>53</v>
          </cell>
          <cell r="D879" t="str">
            <v>2547</v>
          </cell>
          <cell r="E879" t="str">
            <v>AA</v>
          </cell>
          <cell r="F879" t="str">
            <v>1</v>
          </cell>
          <cell r="G879" t="str">
            <v>D</v>
          </cell>
          <cell r="H879" t="str">
            <v>C28</v>
          </cell>
          <cell r="I879" t="str">
            <v>9999</v>
          </cell>
          <cell r="J879">
            <v>0</v>
          </cell>
          <cell r="K879">
            <v>0</v>
          </cell>
          <cell r="L879">
            <v>0</v>
          </cell>
          <cell r="M879">
            <v>0</v>
          </cell>
          <cell r="N879">
            <v>499</v>
          </cell>
          <cell r="O879">
            <v>291</v>
          </cell>
          <cell r="P879">
            <v>601</v>
          </cell>
          <cell r="Q879">
            <v>284</v>
          </cell>
          <cell r="R879">
            <v>0</v>
          </cell>
          <cell r="S879">
            <v>0</v>
          </cell>
          <cell r="T879">
            <v>0</v>
          </cell>
          <cell r="U879">
            <v>0</v>
          </cell>
          <cell r="V879">
            <v>1100</v>
          </cell>
          <cell r="W879">
            <v>575</v>
          </cell>
        </row>
        <row r="880">
          <cell r="A880">
            <v>2094</v>
          </cell>
          <cell r="B880" t="str">
            <v>2007</v>
          </cell>
          <cell r="C880" t="str">
            <v>53</v>
          </cell>
          <cell r="D880" t="str">
            <v>2547</v>
          </cell>
          <cell r="E880" t="str">
            <v>AA</v>
          </cell>
          <cell r="F880" t="str">
            <v>2</v>
          </cell>
          <cell r="G880" t="str">
            <v>D</v>
          </cell>
          <cell r="H880" t="str">
            <v>C28</v>
          </cell>
          <cell r="I880" t="str">
            <v>9999</v>
          </cell>
          <cell r="J880">
            <v>70</v>
          </cell>
          <cell r="K880">
            <v>53</v>
          </cell>
          <cell r="L880">
            <v>81</v>
          </cell>
          <cell r="M880">
            <v>53</v>
          </cell>
          <cell r="N880">
            <v>75</v>
          </cell>
          <cell r="O880">
            <v>53</v>
          </cell>
          <cell r="P880">
            <v>138</v>
          </cell>
          <cell r="Q880">
            <v>57</v>
          </cell>
          <cell r="R880">
            <v>0</v>
          </cell>
          <cell r="S880">
            <v>0</v>
          </cell>
          <cell r="T880">
            <v>0</v>
          </cell>
          <cell r="U880">
            <v>0</v>
          </cell>
          <cell r="V880">
            <v>364</v>
          </cell>
          <cell r="W880">
            <v>216</v>
          </cell>
        </row>
        <row r="881">
          <cell r="A881">
            <v>2129</v>
          </cell>
          <cell r="B881" t="str">
            <v>2007</v>
          </cell>
          <cell r="C881" t="str">
            <v>54</v>
          </cell>
          <cell r="D881" t="str">
            <v>1236</v>
          </cell>
          <cell r="E881" t="str">
            <v>AA</v>
          </cell>
          <cell r="F881" t="str">
            <v>1</v>
          </cell>
          <cell r="G881" t="str">
            <v>D</v>
          </cell>
          <cell r="H881" t="str">
            <v>C28</v>
          </cell>
          <cell r="I881" t="str">
            <v>9999</v>
          </cell>
          <cell r="J881">
            <v>132</v>
          </cell>
          <cell r="K881">
            <v>84</v>
          </cell>
          <cell r="L881">
            <v>147</v>
          </cell>
          <cell r="M881">
            <v>83</v>
          </cell>
          <cell r="N881">
            <v>129</v>
          </cell>
          <cell r="O881">
            <v>80</v>
          </cell>
          <cell r="P881">
            <v>124</v>
          </cell>
          <cell r="Q881">
            <v>80</v>
          </cell>
          <cell r="R881">
            <v>0</v>
          </cell>
          <cell r="S881">
            <v>0</v>
          </cell>
          <cell r="T881">
            <v>0</v>
          </cell>
          <cell r="U881">
            <v>0</v>
          </cell>
          <cell r="V881">
            <v>532</v>
          </cell>
          <cell r="W881">
            <v>327</v>
          </cell>
        </row>
        <row r="882">
          <cell r="A882">
            <v>2137</v>
          </cell>
          <cell r="B882" t="str">
            <v>2007</v>
          </cell>
          <cell r="C882" t="str">
            <v>54</v>
          </cell>
          <cell r="D882" t="str">
            <v>1236</v>
          </cell>
          <cell r="E882" t="str">
            <v>AA</v>
          </cell>
          <cell r="F882" t="str">
            <v>2</v>
          </cell>
          <cell r="G882" t="str">
            <v>D</v>
          </cell>
          <cell r="H882" t="str">
            <v>C28</v>
          </cell>
          <cell r="I882" t="str">
            <v>9999</v>
          </cell>
          <cell r="J882">
            <v>34</v>
          </cell>
          <cell r="K882">
            <v>13</v>
          </cell>
          <cell r="L882">
            <v>33</v>
          </cell>
          <cell r="M882">
            <v>13</v>
          </cell>
          <cell r="N882">
            <v>21</v>
          </cell>
          <cell r="O882">
            <v>8</v>
          </cell>
          <cell r="P882">
            <v>0</v>
          </cell>
          <cell r="Q882">
            <v>0</v>
          </cell>
          <cell r="R882">
            <v>0</v>
          </cell>
          <cell r="S882">
            <v>0</v>
          </cell>
          <cell r="T882">
            <v>0</v>
          </cell>
          <cell r="U882">
            <v>0</v>
          </cell>
          <cell r="V882">
            <v>88</v>
          </cell>
          <cell r="W882">
            <v>34</v>
          </cell>
        </row>
        <row r="883">
          <cell r="A883">
            <v>2141</v>
          </cell>
          <cell r="B883" t="str">
            <v>2007</v>
          </cell>
          <cell r="C883" t="str">
            <v>54</v>
          </cell>
          <cell r="D883" t="str">
            <v>1236</v>
          </cell>
          <cell r="E883" t="str">
            <v>AA</v>
          </cell>
          <cell r="F883" t="str">
            <v>3</v>
          </cell>
          <cell r="G883" t="str">
            <v>D</v>
          </cell>
          <cell r="H883" t="str">
            <v>C28</v>
          </cell>
          <cell r="I883" t="str">
            <v>9999</v>
          </cell>
          <cell r="J883">
            <v>0</v>
          </cell>
          <cell r="K883">
            <v>0</v>
          </cell>
          <cell r="L883">
            <v>0</v>
          </cell>
          <cell r="M883">
            <v>0</v>
          </cell>
          <cell r="N883">
            <v>11</v>
          </cell>
          <cell r="O883">
            <v>2</v>
          </cell>
          <cell r="P883">
            <v>34</v>
          </cell>
          <cell r="Q883">
            <v>19</v>
          </cell>
          <cell r="R883">
            <v>59</v>
          </cell>
          <cell r="S883">
            <v>17</v>
          </cell>
          <cell r="T883">
            <v>0</v>
          </cell>
          <cell r="U883">
            <v>0</v>
          </cell>
          <cell r="V883">
            <v>104</v>
          </cell>
          <cell r="W883">
            <v>38</v>
          </cell>
        </row>
        <row r="884">
          <cell r="A884">
            <v>2214</v>
          </cell>
          <cell r="B884" t="str">
            <v>2007</v>
          </cell>
          <cell r="C884" t="str">
            <v>55</v>
          </cell>
          <cell r="D884" t="str">
            <v>2678</v>
          </cell>
          <cell r="E884" t="str">
            <v>AA</v>
          </cell>
          <cell r="F884" t="str">
            <v>1</v>
          </cell>
          <cell r="G884" t="str">
            <v>D</v>
          </cell>
          <cell r="H884" t="str">
            <v>C28</v>
          </cell>
          <cell r="I884" t="str">
            <v>9999</v>
          </cell>
          <cell r="J884">
            <v>428</v>
          </cell>
          <cell r="K884">
            <v>103</v>
          </cell>
          <cell r="L884">
            <v>310</v>
          </cell>
          <cell r="M884">
            <v>94</v>
          </cell>
          <cell r="N884">
            <v>336</v>
          </cell>
          <cell r="O884">
            <v>99</v>
          </cell>
          <cell r="P884">
            <v>396</v>
          </cell>
          <cell r="Q884">
            <v>91</v>
          </cell>
          <cell r="R884">
            <v>0</v>
          </cell>
          <cell r="S884">
            <v>0</v>
          </cell>
          <cell r="T884">
            <v>0</v>
          </cell>
          <cell r="U884">
            <v>0</v>
          </cell>
          <cell r="V884">
            <v>1470</v>
          </cell>
          <cell r="W884">
            <v>387</v>
          </cell>
        </row>
        <row r="885">
          <cell r="A885">
            <v>2296</v>
          </cell>
          <cell r="B885" t="str">
            <v>2007</v>
          </cell>
          <cell r="C885" t="str">
            <v>57</v>
          </cell>
          <cell r="D885" t="str">
            <v>2012</v>
          </cell>
          <cell r="E885" t="str">
            <v>AA</v>
          </cell>
          <cell r="F885" t="str">
            <v>1</v>
          </cell>
          <cell r="G885" t="str">
            <v>D</v>
          </cell>
          <cell r="H885" t="str">
            <v>C28</v>
          </cell>
          <cell r="I885" t="str">
            <v>9999</v>
          </cell>
          <cell r="J885">
            <v>103</v>
          </cell>
          <cell r="K885">
            <v>53</v>
          </cell>
          <cell r="L885">
            <v>88</v>
          </cell>
          <cell r="M885">
            <v>49</v>
          </cell>
          <cell r="N885">
            <v>27</v>
          </cell>
          <cell r="O885">
            <v>4</v>
          </cell>
          <cell r="P885">
            <v>37</v>
          </cell>
          <cell r="Q885">
            <v>6</v>
          </cell>
          <cell r="R885">
            <v>0</v>
          </cell>
          <cell r="S885">
            <v>0</v>
          </cell>
          <cell r="T885">
            <v>0</v>
          </cell>
          <cell r="U885">
            <v>0</v>
          </cell>
          <cell r="V885">
            <v>255</v>
          </cell>
          <cell r="W885">
            <v>112</v>
          </cell>
        </row>
        <row r="886">
          <cell r="A886">
            <v>2310</v>
          </cell>
          <cell r="B886" t="str">
            <v>2007</v>
          </cell>
          <cell r="C886" t="str">
            <v>58</v>
          </cell>
          <cell r="D886" t="str">
            <v>2216</v>
          </cell>
          <cell r="E886" t="str">
            <v>AA</v>
          </cell>
          <cell r="F886" t="str">
            <v>1</v>
          </cell>
          <cell r="G886" t="str">
            <v>D</v>
          </cell>
          <cell r="H886" t="str">
            <v>C28</v>
          </cell>
          <cell r="I886" t="str">
            <v>9999</v>
          </cell>
          <cell r="J886">
            <v>547</v>
          </cell>
          <cell r="K886">
            <v>262</v>
          </cell>
          <cell r="L886">
            <v>566</v>
          </cell>
          <cell r="M886">
            <v>221</v>
          </cell>
          <cell r="N886">
            <v>575</v>
          </cell>
          <cell r="O886">
            <v>215</v>
          </cell>
          <cell r="P886">
            <v>805</v>
          </cell>
          <cell r="Q886">
            <v>189</v>
          </cell>
          <cell r="R886">
            <v>0</v>
          </cell>
          <cell r="S886">
            <v>0</v>
          </cell>
          <cell r="T886">
            <v>0</v>
          </cell>
          <cell r="U886">
            <v>0</v>
          </cell>
          <cell r="V886">
            <v>2493</v>
          </cell>
          <cell r="W886">
            <v>887</v>
          </cell>
        </row>
        <row r="887">
          <cell r="A887">
            <v>2340</v>
          </cell>
          <cell r="B887" t="str">
            <v>2007</v>
          </cell>
          <cell r="C887" t="str">
            <v>59</v>
          </cell>
          <cell r="D887" t="str">
            <v>2847</v>
          </cell>
          <cell r="E887" t="str">
            <v>AA</v>
          </cell>
          <cell r="F887" t="str">
            <v>1</v>
          </cell>
          <cell r="G887" t="str">
            <v>D</v>
          </cell>
          <cell r="H887" t="str">
            <v>C28</v>
          </cell>
          <cell r="I887" t="str">
            <v>9999</v>
          </cell>
          <cell r="J887">
            <v>472</v>
          </cell>
          <cell r="K887">
            <v>123</v>
          </cell>
          <cell r="L887">
            <v>455</v>
          </cell>
          <cell r="M887">
            <v>110</v>
          </cell>
          <cell r="N887">
            <v>435</v>
          </cell>
          <cell r="O887">
            <v>108</v>
          </cell>
          <cell r="P887">
            <v>527</v>
          </cell>
          <cell r="Q887">
            <v>122</v>
          </cell>
          <cell r="R887">
            <v>0</v>
          </cell>
          <cell r="S887">
            <v>0</v>
          </cell>
          <cell r="T887">
            <v>0</v>
          </cell>
          <cell r="U887">
            <v>0</v>
          </cell>
          <cell r="V887">
            <v>1889</v>
          </cell>
          <cell r="W887">
            <v>463</v>
          </cell>
        </row>
        <row r="888">
          <cell r="A888">
            <v>2345</v>
          </cell>
          <cell r="B888" t="str">
            <v>2007</v>
          </cell>
          <cell r="C888" t="str">
            <v>59</v>
          </cell>
          <cell r="D888" t="str">
            <v>2847</v>
          </cell>
          <cell r="E888" t="str">
            <v>AA</v>
          </cell>
          <cell r="F888" t="str">
            <v>2</v>
          </cell>
          <cell r="G888" t="str">
            <v>D</v>
          </cell>
          <cell r="H888" t="str">
            <v>C28</v>
          </cell>
          <cell r="I888" t="str">
            <v>9999</v>
          </cell>
          <cell r="J888">
            <v>37</v>
          </cell>
          <cell r="K888">
            <v>5</v>
          </cell>
          <cell r="L888">
            <v>56</v>
          </cell>
          <cell r="M888">
            <v>4</v>
          </cell>
          <cell r="N888">
            <v>55</v>
          </cell>
          <cell r="O888">
            <v>5</v>
          </cell>
          <cell r="P888">
            <v>69</v>
          </cell>
          <cell r="Q888">
            <v>7</v>
          </cell>
          <cell r="R888">
            <v>0</v>
          </cell>
          <cell r="S888">
            <v>0</v>
          </cell>
          <cell r="T888">
            <v>0</v>
          </cell>
          <cell r="U888">
            <v>0</v>
          </cell>
          <cell r="V888">
            <v>217</v>
          </cell>
          <cell r="W888">
            <v>21</v>
          </cell>
        </row>
        <row r="889">
          <cell r="A889">
            <v>2351</v>
          </cell>
          <cell r="B889" t="str">
            <v>2007</v>
          </cell>
          <cell r="C889" t="str">
            <v>59</v>
          </cell>
          <cell r="D889" t="str">
            <v>2849</v>
          </cell>
          <cell r="E889" t="str">
            <v>AA</v>
          </cell>
          <cell r="F889" t="str">
            <v>1</v>
          </cell>
          <cell r="G889" t="str">
            <v>D</v>
          </cell>
          <cell r="H889" t="str">
            <v>C28</v>
          </cell>
          <cell r="I889" t="str">
            <v>9999</v>
          </cell>
          <cell r="J889">
            <v>181</v>
          </cell>
          <cell r="K889">
            <v>156</v>
          </cell>
          <cell r="L889">
            <v>193</v>
          </cell>
          <cell r="M889">
            <v>150</v>
          </cell>
          <cell r="N889">
            <v>178</v>
          </cell>
          <cell r="O889">
            <v>143</v>
          </cell>
          <cell r="P889">
            <v>288</v>
          </cell>
          <cell r="Q889">
            <v>185</v>
          </cell>
          <cell r="R889">
            <v>0</v>
          </cell>
          <cell r="S889">
            <v>0</v>
          </cell>
          <cell r="T889">
            <v>0</v>
          </cell>
          <cell r="U889">
            <v>0</v>
          </cell>
          <cell r="V889">
            <v>840</v>
          </cell>
          <cell r="W889">
            <v>634</v>
          </cell>
        </row>
        <row r="890">
          <cell r="A890">
            <v>2362</v>
          </cell>
          <cell r="B890" t="str">
            <v>2007</v>
          </cell>
          <cell r="C890" t="str">
            <v>59</v>
          </cell>
          <cell r="D890" t="str">
            <v>2854</v>
          </cell>
          <cell r="E890" t="str">
            <v>AA</v>
          </cell>
          <cell r="F890" t="str">
            <v>1</v>
          </cell>
          <cell r="G890" t="str">
            <v>D</v>
          </cell>
          <cell r="H890" t="str">
            <v>C28</v>
          </cell>
          <cell r="I890" t="str">
            <v>9999</v>
          </cell>
          <cell r="J890">
            <v>500</v>
          </cell>
          <cell r="K890">
            <v>314</v>
          </cell>
          <cell r="L890">
            <v>427</v>
          </cell>
          <cell r="M890">
            <v>326</v>
          </cell>
          <cell r="N890">
            <v>480</v>
          </cell>
          <cell r="O890">
            <v>304</v>
          </cell>
          <cell r="P890">
            <v>559</v>
          </cell>
          <cell r="Q890">
            <v>339</v>
          </cell>
          <cell r="R890">
            <v>0</v>
          </cell>
          <cell r="S890">
            <v>0</v>
          </cell>
          <cell r="T890">
            <v>0</v>
          </cell>
          <cell r="U890">
            <v>0</v>
          </cell>
          <cell r="V890">
            <v>1966</v>
          </cell>
          <cell r="W890">
            <v>1283</v>
          </cell>
        </row>
        <row r="891">
          <cell r="A891">
            <v>2368</v>
          </cell>
          <cell r="B891" t="str">
            <v>2007</v>
          </cell>
          <cell r="C891" t="str">
            <v>59</v>
          </cell>
          <cell r="D891" t="str">
            <v>2854</v>
          </cell>
          <cell r="E891" t="str">
            <v>AA</v>
          </cell>
          <cell r="F891" t="str">
            <v>2</v>
          </cell>
          <cell r="G891" t="str">
            <v>D</v>
          </cell>
          <cell r="H891" t="str">
            <v>C28</v>
          </cell>
          <cell r="I891" t="str">
            <v>9999</v>
          </cell>
          <cell r="J891">
            <v>187</v>
          </cell>
          <cell r="K891">
            <v>55</v>
          </cell>
          <cell r="L891">
            <v>172</v>
          </cell>
          <cell r="M891">
            <v>38</v>
          </cell>
          <cell r="N891">
            <v>194</v>
          </cell>
          <cell r="O891">
            <v>37</v>
          </cell>
          <cell r="P891">
            <v>260</v>
          </cell>
          <cell r="Q891">
            <v>49</v>
          </cell>
          <cell r="R891">
            <v>0</v>
          </cell>
          <cell r="S891">
            <v>0</v>
          </cell>
          <cell r="T891">
            <v>0</v>
          </cell>
          <cell r="U891">
            <v>0</v>
          </cell>
          <cell r="V891">
            <v>813</v>
          </cell>
          <cell r="W891">
            <v>179</v>
          </cell>
        </row>
        <row r="892">
          <cell r="A892">
            <v>2399</v>
          </cell>
          <cell r="B892" t="str">
            <v>2007</v>
          </cell>
          <cell r="C892" t="str">
            <v>60</v>
          </cell>
          <cell r="D892" t="str">
            <v>2747</v>
          </cell>
          <cell r="E892" t="str">
            <v>AA</v>
          </cell>
          <cell r="F892" t="str">
            <v>1</v>
          </cell>
          <cell r="G892" t="str">
            <v>D</v>
          </cell>
          <cell r="H892" t="str">
            <v>C28</v>
          </cell>
          <cell r="I892" t="str">
            <v>9999</v>
          </cell>
          <cell r="J892">
            <v>233</v>
          </cell>
          <cell r="K892">
            <v>140</v>
          </cell>
          <cell r="L892">
            <v>226</v>
          </cell>
          <cell r="M892">
            <v>128</v>
          </cell>
          <cell r="N892">
            <v>241</v>
          </cell>
          <cell r="O892">
            <v>130</v>
          </cell>
          <cell r="P892">
            <v>312</v>
          </cell>
          <cell r="Q892">
            <v>108</v>
          </cell>
          <cell r="R892">
            <v>0</v>
          </cell>
          <cell r="S892">
            <v>0</v>
          </cell>
          <cell r="T892">
            <v>0</v>
          </cell>
          <cell r="U892">
            <v>0</v>
          </cell>
          <cell r="V892">
            <v>1012</v>
          </cell>
          <cell r="W892">
            <v>506</v>
          </cell>
        </row>
        <row r="893">
          <cell r="A893">
            <v>363</v>
          </cell>
          <cell r="B893" t="str">
            <v>2007</v>
          </cell>
          <cell r="C893" t="str">
            <v>12</v>
          </cell>
          <cell r="D893" t="str">
            <v>2174</v>
          </cell>
          <cell r="E893" t="str">
            <v>AA</v>
          </cell>
          <cell r="F893" t="str">
            <v>1</v>
          </cell>
          <cell r="G893" t="str">
            <v>D</v>
          </cell>
          <cell r="H893" t="str">
            <v>C29</v>
          </cell>
          <cell r="I893" t="str">
            <v>9999</v>
          </cell>
          <cell r="J893">
            <v>1048</v>
          </cell>
          <cell r="K893">
            <v>216</v>
          </cell>
          <cell r="L893">
            <v>1111</v>
          </cell>
          <cell r="M893">
            <v>174</v>
          </cell>
          <cell r="N893">
            <v>1090</v>
          </cell>
          <cell r="O893">
            <v>176</v>
          </cell>
          <cell r="P893">
            <v>1287</v>
          </cell>
          <cell r="Q893">
            <v>187</v>
          </cell>
          <cell r="R893">
            <v>0</v>
          </cell>
          <cell r="S893">
            <v>0</v>
          </cell>
          <cell r="T893">
            <v>0</v>
          </cell>
          <cell r="U893">
            <v>0</v>
          </cell>
          <cell r="V893">
            <v>4536</v>
          </cell>
          <cell r="W893">
            <v>753</v>
          </cell>
        </row>
        <row r="894">
          <cell r="A894">
            <v>1015</v>
          </cell>
          <cell r="B894" t="str">
            <v>2007</v>
          </cell>
          <cell r="C894" t="str">
            <v>27</v>
          </cell>
          <cell r="D894" t="str">
            <v>2608</v>
          </cell>
          <cell r="E894" t="str">
            <v>AA</v>
          </cell>
          <cell r="F894" t="str">
            <v>1</v>
          </cell>
          <cell r="G894" t="str">
            <v>D</v>
          </cell>
          <cell r="H894" t="str">
            <v>C29</v>
          </cell>
          <cell r="I894" t="str">
            <v>9999</v>
          </cell>
          <cell r="J894">
            <v>0</v>
          </cell>
          <cell r="K894">
            <v>0</v>
          </cell>
          <cell r="L894">
            <v>0</v>
          </cell>
          <cell r="M894">
            <v>0</v>
          </cell>
          <cell r="N894">
            <v>0</v>
          </cell>
          <cell r="O894">
            <v>0</v>
          </cell>
          <cell r="P894">
            <v>1</v>
          </cell>
          <cell r="Q894">
            <v>0</v>
          </cell>
          <cell r="R894">
            <v>0</v>
          </cell>
          <cell r="S894">
            <v>0</v>
          </cell>
          <cell r="T894">
            <v>0</v>
          </cell>
          <cell r="U894">
            <v>0</v>
          </cell>
          <cell r="V894">
            <v>1</v>
          </cell>
          <cell r="W894">
            <v>0</v>
          </cell>
        </row>
        <row r="895">
          <cell r="A895">
            <v>1059</v>
          </cell>
          <cell r="B895" t="str">
            <v>2007</v>
          </cell>
          <cell r="C895" t="str">
            <v>27</v>
          </cell>
          <cell r="D895" t="str">
            <v>2617</v>
          </cell>
          <cell r="E895" t="str">
            <v>AA</v>
          </cell>
          <cell r="F895" t="str">
            <v>1</v>
          </cell>
          <cell r="G895" t="str">
            <v>D</v>
          </cell>
          <cell r="H895" t="str">
            <v>C29</v>
          </cell>
          <cell r="I895" t="str">
            <v>9999</v>
          </cell>
          <cell r="J895">
            <v>0</v>
          </cell>
          <cell r="K895">
            <v>0</v>
          </cell>
          <cell r="L895">
            <v>0</v>
          </cell>
          <cell r="M895">
            <v>0</v>
          </cell>
          <cell r="N895">
            <v>25</v>
          </cell>
          <cell r="O895">
            <v>1</v>
          </cell>
          <cell r="P895">
            <v>61</v>
          </cell>
          <cell r="Q895">
            <v>4</v>
          </cell>
          <cell r="R895">
            <v>0</v>
          </cell>
          <cell r="S895">
            <v>0</v>
          </cell>
          <cell r="T895">
            <v>0</v>
          </cell>
          <cell r="U895">
            <v>0</v>
          </cell>
          <cell r="V895">
            <v>86</v>
          </cell>
          <cell r="W895">
            <v>5</v>
          </cell>
        </row>
        <row r="896">
          <cell r="A896">
            <v>1064</v>
          </cell>
          <cell r="B896" t="str">
            <v>2007</v>
          </cell>
          <cell r="C896" t="str">
            <v>27</v>
          </cell>
          <cell r="D896" t="str">
            <v>2617</v>
          </cell>
          <cell r="E896" t="str">
            <v>AA</v>
          </cell>
          <cell r="F896" t="str">
            <v>2</v>
          </cell>
          <cell r="G896" t="str">
            <v>D</v>
          </cell>
          <cell r="H896" t="str">
            <v>C29</v>
          </cell>
          <cell r="I896" t="str">
            <v>9999</v>
          </cell>
          <cell r="J896">
            <v>0</v>
          </cell>
          <cell r="K896">
            <v>0</v>
          </cell>
          <cell r="L896">
            <v>0</v>
          </cell>
          <cell r="M896">
            <v>0</v>
          </cell>
          <cell r="N896">
            <v>2</v>
          </cell>
          <cell r="O896">
            <v>0</v>
          </cell>
          <cell r="P896">
            <v>7</v>
          </cell>
          <cell r="Q896">
            <v>0</v>
          </cell>
          <cell r="R896">
            <v>0</v>
          </cell>
          <cell r="S896">
            <v>0</v>
          </cell>
          <cell r="T896">
            <v>0</v>
          </cell>
          <cell r="U896">
            <v>0</v>
          </cell>
          <cell r="V896">
            <v>9</v>
          </cell>
          <cell r="W896">
            <v>0</v>
          </cell>
        </row>
        <row r="897">
          <cell r="A897">
            <v>1532</v>
          </cell>
          <cell r="B897" t="str">
            <v>2007</v>
          </cell>
          <cell r="C897" t="str">
            <v>44</v>
          </cell>
          <cell r="D897" t="str">
            <v>2914</v>
          </cell>
          <cell r="E897" t="str">
            <v>AA</v>
          </cell>
          <cell r="F897" t="str">
            <v>1</v>
          </cell>
          <cell r="G897" t="str">
            <v>D</v>
          </cell>
          <cell r="H897" t="str">
            <v>C29</v>
          </cell>
          <cell r="I897" t="str">
            <v>9999</v>
          </cell>
          <cell r="J897">
            <v>0</v>
          </cell>
          <cell r="K897">
            <v>0</v>
          </cell>
          <cell r="L897">
            <v>0</v>
          </cell>
          <cell r="M897">
            <v>0</v>
          </cell>
          <cell r="N897">
            <v>0</v>
          </cell>
          <cell r="O897">
            <v>0</v>
          </cell>
          <cell r="P897">
            <v>9</v>
          </cell>
          <cell r="Q897">
            <v>0</v>
          </cell>
          <cell r="R897">
            <v>0</v>
          </cell>
          <cell r="S897">
            <v>0</v>
          </cell>
          <cell r="T897">
            <v>0</v>
          </cell>
          <cell r="U897">
            <v>0</v>
          </cell>
          <cell r="V897">
            <v>9</v>
          </cell>
          <cell r="W897">
            <v>0</v>
          </cell>
        </row>
        <row r="898">
          <cell r="A898">
            <v>1598</v>
          </cell>
          <cell r="B898" t="str">
            <v>2007</v>
          </cell>
          <cell r="C898" t="str">
            <v>47</v>
          </cell>
          <cell r="D898" t="str">
            <v>2953</v>
          </cell>
          <cell r="E898" t="str">
            <v>AA</v>
          </cell>
          <cell r="F898" t="str">
            <v>1</v>
          </cell>
          <cell r="G898" t="str">
            <v>D</v>
          </cell>
          <cell r="H898" t="str">
            <v>C29</v>
          </cell>
          <cell r="I898" t="str">
            <v>9999</v>
          </cell>
          <cell r="J898">
            <v>0</v>
          </cell>
          <cell r="K898">
            <v>0</v>
          </cell>
          <cell r="L898">
            <v>0</v>
          </cell>
          <cell r="M898">
            <v>0</v>
          </cell>
          <cell r="N898">
            <v>0</v>
          </cell>
          <cell r="O898">
            <v>0</v>
          </cell>
          <cell r="P898">
            <v>39</v>
          </cell>
          <cell r="Q898">
            <v>6</v>
          </cell>
          <cell r="R898">
            <v>0</v>
          </cell>
          <cell r="S898">
            <v>0</v>
          </cell>
          <cell r="T898">
            <v>0</v>
          </cell>
          <cell r="U898">
            <v>0</v>
          </cell>
          <cell r="V898">
            <v>39</v>
          </cell>
          <cell r="W898">
            <v>6</v>
          </cell>
        </row>
        <row r="899">
          <cell r="A899">
            <v>1602</v>
          </cell>
          <cell r="B899" t="str">
            <v>2007</v>
          </cell>
          <cell r="C899" t="str">
            <v>47</v>
          </cell>
          <cell r="D899" t="str">
            <v>2953</v>
          </cell>
          <cell r="E899" t="str">
            <v>AA</v>
          </cell>
          <cell r="F899" t="str">
            <v>2</v>
          </cell>
          <cell r="G899" t="str">
            <v>D</v>
          </cell>
          <cell r="H899" t="str">
            <v>C29</v>
          </cell>
          <cell r="I899" t="str">
            <v>9999</v>
          </cell>
          <cell r="J899">
            <v>0</v>
          </cell>
          <cell r="K899">
            <v>0</v>
          </cell>
          <cell r="L899">
            <v>0</v>
          </cell>
          <cell r="M899">
            <v>0</v>
          </cell>
          <cell r="N899">
            <v>0</v>
          </cell>
          <cell r="O899">
            <v>0</v>
          </cell>
          <cell r="P899">
            <v>27</v>
          </cell>
          <cell r="Q899">
            <v>3</v>
          </cell>
          <cell r="R899">
            <v>0</v>
          </cell>
          <cell r="S899">
            <v>0</v>
          </cell>
          <cell r="T899">
            <v>0</v>
          </cell>
          <cell r="U899">
            <v>0</v>
          </cell>
          <cell r="V899">
            <v>27</v>
          </cell>
          <cell r="W899">
            <v>3</v>
          </cell>
        </row>
        <row r="900">
          <cell r="A900">
            <v>2178</v>
          </cell>
          <cell r="B900" t="str">
            <v>2007</v>
          </cell>
          <cell r="C900" t="str">
            <v>55</v>
          </cell>
          <cell r="D900" t="str">
            <v>1252</v>
          </cell>
          <cell r="E900" t="str">
            <v>AA</v>
          </cell>
          <cell r="F900" t="str">
            <v>1</v>
          </cell>
          <cell r="G900" t="str">
            <v>D</v>
          </cell>
          <cell r="H900" t="str">
            <v>C29</v>
          </cell>
          <cell r="I900" t="str">
            <v>9999</v>
          </cell>
          <cell r="P900">
            <v>80</v>
          </cell>
          <cell r="Q900">
            <v>18</v>
          </cell>
          <cell r="V900">
            <v>80</v>
          </cell>
          <cell r="W900">
            <v>18</v>
          </cell>
        </row>
        <row r="901">
          <cell r="A901">
            <v>35</v>
          </cell>
          <cell r="B901" t="str">
            <v>2007</v>
          </cell>
          <cell r="C901" t="str">
            <v>01</v>
          </cell>
          <cell r="D901" t="str">
            <v>2015</v>
          </cell>
          <cell r="E901" t="str">
            <v>AA</v>
          </cell>
          <cell r="F901" t="str">
            <v>1</v>
          </cell>
          <cell r="G901" t="str">
            <v>D</v>
          </cell>
          <cell r="H901" t="str">
            <v>C30</v>
          </cell>
          <cell r="I901" t="str">
            <v>9999</v>
          </cell>
          <cell r="J901">
            <v>166</v>
          </cell>
          <cell r="K901">
            <v>29</v>
          </cell>
          <cell r="L901">
            <v>209</v>
          </cell>
          <cell r="M901">
            <v>23</v>
          </cell>
          <cell r="N901">
            <v>150</v>
          </cell>
          <cell r="O901">
            <v>5</v>
          </cell>
          <cell r="P901">
            <v>180</v>
          </cell>
          <cell r="Q901">
            <v>14</v>
          </cell>
          <cell r="R901">
            <v>0</v>
          </cell>
          <cell r="S901">
            <v>0</v>
          </cell>
          <cell r="T901">
            <v>0</v>
          </cell>
          <cell r="U901">
            <v>0</v>
          </cell>
          <cell r="V901">
            <v>705</v>
          </cell>
          <cell r="W901">
            <v>71</v>
          </cell>
        </row>
        <row r="902">
          <cell r="A902">
            <v>236</v>
          </cell>
          <cell r="B902" t="str">
            <v>2007</v>
          </cell>
          <cell r="C902" t="str">
            <v>10</v>
          </cell>
          <cell r="D902" t="str">
            <v>2139</v>
          </cell>
          <cell r="E902" t="str">
            <v>AA</v>
          </cell>
          <cell r="F902" t="str">
            <v>1</v>
          </cell>
          <cell r="G902" t="str">
            <v>D</v>
          </cell>
          <cell r="H902" t="str">
            <v>C30</v>
          </cell>
          <cell r="I902" t="str">
            <v>9999</v>
          </cell>
          <cell r="J902">
            <v>73</v>
          </cell>
          <cell r="K902">
            <v>8</v>
          </cell>
          <cell r="L902">
            <v>102</v>
          </cell>
          <cell r="M902">
            <v>36</v>
          </cell>
          <cell r="N902">
            <v>142</v>
          </cell>
          <cell r="O902">
            <v>43</v>
          </cell>
          <cell r="P902">
            <v>130</v>
          </cell>
          <cell r="Q902">
            <v>36</v>
          </cell>
          <cell r="R902">
            <v>0</v>
          </cell>
          <cell r="S902">
            <v>0</v>
          </cell>
          <cell r="T902">
            <v>0</v>
          </cell>
          <cell r="U902">
            <v>0</v>
          </cell>
          <cell r="V902">
            <v>447</v>
          </cell>
          <cell r="W902">
            <v>123</v>
          </cell>
        </row>
        <row r="903">
          <cell r="A903">
            <v>349</v>
          </cell>
          <cell r="B903" t="str">
            <v>2007</v>
          </cell>
          <cell r="C903" t="str">
            <v>12</v>
          </cell>
          <cell r="D903" t="str">
            <v>2170</v>
          </cell>
          <cell r="E903" t="str">
            <v>AA</v>
          </cell>
          <cell r="F903" t="str">
            <v>1</v>
          </cell>
          <cell r="G903" t="str">
            <v>D</v>
          </cell>
          <cell r="H903" t="str">
            <v>C30</v>
          </cell>
          <cell r="I903" t="str">
            <v>9999</v>
          </cell>
          <cell r="J903">
            <v>407</v>
          </cell>
          <cell r="K903">
            <v>58</v>
          </cell>
          <cell r="L903">
            <v>385</v>
          </cell>
          <cell r="M903">
            <v>46</v>
          </cell>
          <cell r="N903">
            <v>303</v>
          </cell>
          <cell r="O903">
            <v>30</v>
          </cell>
          <cell r="P903">
            <v>269</v>
          </cell>
          <cell r="Q903">
            <v>47</v>
          </cell>
          <cell r="R903">
            <v>0</v>
          </cell>
          <cell r="S903">
            <v>0</v>
          </cell>
          <cell r="T903">
            <v>0</v>
          </cell>
          <cell r="U903">
            <v>0</v>
          </cell>
          <cell r="V903">
            <v>1364</v>
          </cell>
          <cell r="W903">
            <v>181</v>
          </cell>
        </row>
        <row r="904">
          <cell r="A904">
            <v>563</v>
          </cell>
          <cell r="B904" t="str">
            <v>2007</v>
          </cell>
          <cell r="C904" t="str">
            <v>13</v>
          </cell>
          <cell r="D904" t="str">
            <v>2322</v>
          </cell>
          <cell r="E904" t="str">
            <v>AA</v>
          </cell>
          <cell r="F904" t="str">
            <v>1</v>
          </cell>
          <cell r="G904" t="str">
            <v>D</v>
          </cell>
          <cell r="H904" t="str">
            <v>C30</v>
          </cell>
          <cell r="I904" t="str">
            <v>9999</v>
          </cell>
          <cell r="J904">
            <v>237</v>
          </cell>
          <cell r="K904">
            <v>61</v>
          </cell>
          <cell r="L904">
            <v>291</v>
          </cell>
          <cell r="M904">
            <v>74</v>
          </cell>
          <cell r="N904">
            <v>256</v>
          </cell>
          <cell r="O904">
            <v>56</v>
          </cell>
          <cell r="P904">
            <v>307</v>
          </cell>
          <cell r="Q904">
            <v>91</v>
          </cell>
          <cell r="R904">
            <v>0</v>
          </cell>
          <cell r="S904">
            <v>0</v>
          </cell>
          <cell r="T904">
            <v>0</v>
          </cell>
          <cell r="U904">
            <v>0</v>
          </cell>
          <cell r="V904">
            <v>1091</v>
          </cell>
          <cell r="W904">
            <v>282</v>
          </cell>
        </row>
        <row r="905">
          <cell r="A905">
            <v>623</v>
          </cell>
          <cell r="B905" t="str">
            <v>2007</v>
          </cell>
          <cell r="C905" t="str">
            <v>14</v>
          </cell>
          <cell r="D905" t="str">
            <v>2361</v>
          </cell>
          <cell r="E905" t="str">
            <v>AA</v>
          </cell>
          <cell r="F905" t="str">
            <v>1</v>
          </cell>
          <cell r="G905" t="str">
            <v>D</v>
          </cell>
          <cell r="H905" t="str">
            <v>C30</v>
          </cell>
          <cell r="I905" t="str">
            <v>9999</v>
          </cell>
          <cell r="J905">
            <v>1</v>
          </cell>
          <cell r="K905">
            <v>0</v>
          </cell>
          <cell r="L905">
            <v>313</v>
          </cell>
          <cell r="M905">
            <v>58</v>
          </cell>
          <cell r="N905">
            <v>294</v>
          </cell>
          <cell r="O905">
            <v>49</v>
          </cell>
          <cell r="P905">
            <v>315</v>
          </cell>
          <cell r="Q905">
            <v>76</v>
          </cell>
          <cell r="R905">
            <v>0</v>
          </cell>
          <cell r="S905">
            <v>0</v>
          </cell>
          <cell r="T905">
            <v>0</v>
          </cell>
          <cell r="U905">
            <v>0</v>
          </cell>
          <cell r="V905">
            <v>923</v>
          </cell>
          <cell r="W905">
            <v>183</v>
          </cell>
        </row>
        <row r="906">
          <cell r="A906">
            <v>634</v>
          </cell>
          <cell r="B906" t="str">
            <v>2007</v>
          </cell>
          <cell r="C906" t="str">
            <v>15</v>
          </cell>
          <cell r="D906" t="str">
            <v>2372</v>
          </cell>
          <cell r="E906" t="str">
            <v>AA</v>
          </cell>
          <cell r="F906" t="str">
            <v>1</v>
          </cell>
          <cell r="G906" t="str">
            <v>D</v>
          </cell>
          <cell r="H906" t="str">
            <v>C30</v>
          </cell>
          <cell r="I906" t="str">
            <v>9999</v>
          </cell>
          <cell r="J906">
            <v>136</v>
          </cell>
          <cell r="K906">
            <v>13</v>
          </cell>
          <cell r="L906">
            <v>143</v>
          </cell>
          <cell r="M906">
            <v>20</v>
          </cell>
          <cell r="N906">
            <v>134</v>
          </cell>
          <cell r="O906">
            <v>27</v>
          </cell>
          <cell r="P906">
            <v>136</v>
          </cell>
          <cell r="Q906">
            <v>13</v>
          </cell>
          <cell r="R906">
            <v>0</v>
          </cell>
          <cell r="S906">
            <v>0</v>
          </cell>
          <cell r="T906">
            <v>0</v>
          </cell>
          <cell r="U906">
            <v>0</v>
          </cell>
          <cell r="V906">
            <v>549</v>
          </cell>
          <cell r="W906">
            <v>73</v>
          </cell>
        </row>
        <row r="907">
          <cell r="A907">
            <v>682</v>
          </cell>
          <cell r="B907" t="str">
            <v>2007</v>
          </cell>
          <cell r="C907" t="str">
            <v>17</v>
          </cell>
          <cell r="D907" t="str">
            <v>2390</v>
          </cell>
          <cell r="E907" t="str">
            <v>AA</v>
          </cell>
          <cell r="F907" t="str">
            <v>1</v>
          </cell>
          <cell r="G907" t="str">
            <v>D</v>
          </cell>
          <cell r="H907" t="str">
            <v>C30</v>
          </cell>
          <cell r="I907" t="str">
            <v>9999</v>
          </cell>
          <cell r="J907">
            <v>194</v>
          </cell>
          <cell r="K907">
            <v>36</v>
          </cell>
          <cell r="L907">
            <v>204</v>
          </cell>
          <cell r="M907">
            <v>30</v>
          </cell>
          <cell r="N907">
            <v>141</v>
          </cell>
          <cell r="O907">
            <v>32</v>
          </cell>
          <cell r="P907">
            <v>165</v>
          </cell>
          <cell r="Q907">
            <v>19</v>
          </cell>
          <cell r="R907">
            <v>0</v>
          </cell>
          <cell r="S907">
            <v>0</v>
          </cell>
          <cell r="T907">
            <v>0</v>
          </cell>
          <cell r="U907">
            <v>0</v>
          </cell>
          <cell r="V907">
            <v>704</v>
          </cell>
          <cell r="W907">
            <v>117</v>
          </cell>
        </row>
        <row r="908">
          <cell r="A908">
            <v>713</v>
          </cell>
          <cell r="B908" t="str">
            <v>2007</v>
          </cell>
          <cell r="C908" t="str">
            <v>19</v>
          </cell>
          <cell r="D908" t="str">
            <v>2404</v>
          </cell>
          <cell r="E908" t="str">
            <v>AA</v>
          </cell>
          <cell r="F908" t="str">
            <v>1</v>
          </cell>
          <cell r="G908" t="str">
            <v>D</v>
          </cell>
          <cell r="H908" t="str">
            <v>C30</v>
          </cell>
          <cell r="I908" t="str">
            <v>9999</v>
          </cell>
          <cell r="J908">
            <v>182</v>
          </cell>
          <cell r="K908">
            <v>43</v>
          </cell>
          <cell r="L908">
            <v>203</v>
          </cell>
          <cell r="M908">
            <v>29</v>
          </cell>
          <cell r="N908">
            <v>204</v>
          </cell>
          <cell r="O908">
            <v>32</v>
          </cell>
          <cell r="P908">
            <v>226</v>
          </cell>
          <cell r="Q908">
            <v>19</v>
          </cell>
          <cell r="R908">
            <v>0</v>
          </cell>
          <cell r="S908">
            <v>0</v>
          </cell>
          <cell r="T908">
            <v>0</v>
          </cell>
          <cell r="U908">
            <v>0</v>
          </cell>
          <cell r="V908">
            <v>815</v>
          </cell>
          <cell r="W908">
            <v>123</v>
          </cell>
        </row>
        <row r="909">
          <cell r="A909">
            <v>736</v>
          </cell>
          <cell r="B909" t="str">
            <v>2007</v>
          </cell>
          <cell r="C909" t="str">
            <v>20</v>
          </cell>
          <cell r="D909" t="str">
            <v>2419</v>
          </cell>
          <cell r="E909" t="str">
            <v>AA</v>
          </cell>
          <cell r="F909" t="str">
            <v>1</v>
          </cell>
          <cell r="G909" t="str">
            <v>D</v>
          </cell>
          <cell r="H909" t="str">
            <v>C30</v>
          </cell>
          <cell r="I909" t="str">
            <v>9999</v>
          </cell>
          <cell r="J909">
            <v>84</v>
          </cell>
          <cell r="K909">
            <v>16</v>
          </cell>
          <cell r="L909">
            <v>94</v>
          </cell>
          <cell r="M909">
            <v>20</v>
          </cell>
          <cell r="N909">
            <v>100</v>
          </cell>
          <cell r="O909">
            <v>14</v>
          </cell>
          <cell r="P909">
            <v>100</v>
          </cell>
          <cell r="Q909">
            <v>21</v>
          </cell>
          <cell r="R909">
            <v>0</v>
          </cell>
          <cell r="S909">
            <v>0</v>
          </cell>
          <cell r="T909">
            <v>0</v>
          </cell>
          <cell r="U909">
            <v>0</v>
          </cell>
          <cell r="V909">
            <v>378</v>
          </cell>
          <cell r="W909">
            <v>71</v>
          </cell>
        </row>
        <row r="910">
          <cell r="A910">
            <v>827</v>
          </cell>
          <cell r="B910" t="str">
            <v>2007</v>
          </cell>
          <cell r="C910" t="str">
            <v>23</v>
          </cell>
          <cell r="D910" t="str">
            <v>2472</v>
          </cell>
          <cell r="E910" t="str">
            <v>AA</v>
          </cell>
          <cell r="F910" t="str">
            <v>1</v>
          </cell>
          <cell r="G910" t="str">
            <v>D</v>
          </cell>
          <cell r="H910" t="str">
            <v>C30</v>
          </cell>
          <cell r="I910" t="str">
            <v>9999</v>
          </cell>
          <cell r="J910">
            <v>219</v>
          </cell>
          <cell r="K910">
            <v>31</v>
          </cell>
          <cell r="L910">
            <v>213</v>
          </cell>
          <cell r="M910">
            <v>30</v>
          </cell>
          <cell r="N910">
            <v>186</v>
          </cell>
          <cell r="O910">
            <v>29</v>
          </cell>
          <cell r="P910">
            <v>185</v>
          </cell>
          <cell r="Q910">
            <v>39</v>
          </cell>
          <cell r="R910">
            <v>0</v>
          </cell>
          <cell r="S910">
            <v>0</v>
          </cell>
          <cell r="T910">
            <v>0</v>
          </cell>
          <cell r="U910">
            <v>0</v>
          </cell>
          <cell r="V910">
            <v>803</v>
          </cell>
          <cell r="W910">
            <v>129</v>
          </cell>
        </row>
        <row r="911">
          <cell r="A911">
            <v>845</v>
          </cell>
          <cell r="B911" t="str">
            <v>2007</v>
          </cell>
          <cell r="C911" t="str">
            <v>23</v>
          </cell>
          <cell r="D911" t="str">
            <v>2483</v>
          </cell>
          <cell r="E911" t="str">
            <v>AA</v>
          </cell>
          <cell r="F911" t="str">
            <v>1</v>
          </cell>
          <cell r="G911" t="str">
            <v>D</v>
          </cell>
          <cell r="H911" t="str">
            <v>C30</v>
          </cell>
          <cell r="I911" t="str">
            <v>9999</v>
          </cell>
          <cell r="L911">
            <v>4</v>
          </cell>
          <cell r="N911">
            <v>67</v>
          </cell>
          <cell r="O911">
            <v>18</v>
          </cell>
          <cell r="P911">
            <v>106</v>
          </cell>
          <cell r="Q911">
            <v>15</v>
          </cell>
          <cell r="V911">
            <v>177</v>
          </cell>
          <cell r="W911">
            <v>33</v>
          </cell>
        </row>
        <row r="912">
          <cell r="A912">
            <v>867</v>
          </cell>
          <cell r="B912" t="str">
            <v>2007</v>
          </cell>
          <cell r="C912" t="str">
            <v>23</v>
          </cell>
          <cell r="D912" t="str">
            <v>2491</v>
          </cell>
          <cell r="E912" t="str">
            <v>AA</v>
          </cell>
          <cell r="F912" t="str">
            <v>1</v>
          </cell>
          <cell r="G912" t="str">
            <v>D</v>
          </cell>
          <cell r="H912" t="str">
            <v>C30</v>
          </cell>
          <cell r="I912" t="str">
            <v>9999</v>
          </cell>
          <cell r="J912">
            <v>278</v>
          </cell>
          <cell r="K912">
            <v>23</v>
          </cell>
          <cell r="L912">
            <v>243</v>
          </cell>
          <cell r="M912">
            <v>27</v>
          </cell>
          <cell r="N912">
            <v>282</v>
          </cell>
          <cell r="O912">
            <v>28</v>
          </cell>
          <cell r="P912">
            <v>232</v>
          </cell>
          <cell r="Q912">
            <v>31</v>
          </cell>
          <cell r="R912">
            <v>0</v>
          </cell>
          <cell r="S912">
            <v>0</v>
          </cell>
          <cell r="T912">
            <v>0</v>
          </cell>
          <cell r="U912">
            <v>0</v>
          </cell>
          <cell r="V912">
            <v>1035</v>
          </cell>
          <cell r="W912">
            <v>109</v>
          </cell>
        </row>
        <row r="913">
          <cell r="A913">
            <v>955</v>
          </cell>
          <cell r="B913" t="str">
            <v>2007</v>
          </cell>
          <cell r="C913" t="str">
            <v>26</v>
          </cell>
          <cell r="D913" t="str">
            <v>2559</v>
          </cell>
          <cell r="E913" t="str">
            <v>AA</v>
          </cell>
          <cell r="F913" t="str">
            <v>1</v>
          </cell>
          <cell r="G913" t="str">
            <v>D</v>
          </cell>
          <cell r="H913" t="str">
            <v>C30</v>
          </cell>
          <cell r="I913" t="str">
            <v>9999</v>
          </cell>
          <cell r="J913">
            <v>52</v>
          </cell>
          <cell r="K913">
            <v>6</v>
          </cell>
          <cell r="L913">
            <v>48</v>
          </cell>
          <cell r="M913">
            <v>11</v>
          </cell>
          <cell r="N913">
            <v>81</v>
          </cell>
          <cell r="O913">
            <v>13</v>
          </cell>
          <cell r="P913">
            <v>87</v>
          </cell>
          <cell r="Q913">
            <v>16</v>
          </cell>
          <cell r="R913">
            <v>0</v>
          </cell>
          <cell r="S913">
            <v>0</v>
          </cell>
          <cell r="T913">
            <v>0</v>
          </cell>
          <cell r="U913">
            <v>0</v>
          </cell>
          <cell r="V913">
            <v>268</v>
          </cell>
          <cell r="W913">
            <v>46</v>
          </cell>
        </row>
        <row r="914">
          <cell r="A914">
            <v>992</v>
          </cell>
          <cell r="B914" t="str">
            <v>2007</v>
          </cell>
          <cell r="C914" t="str">
            <v>27</v>
          </cell>
          <cell r="D914" t="str">
            <v>2582</v>
          </cell>
          <cell r="E914" t="str">
            <v>AA</v>
          </cell>
          <cell r="F914" t="str">
            <v>1</v>
          </cell>
          <cell r="G914" t="str">
            <v>D</v>
          </cell>
          <cell r="H914" t="str">
            <v>C30</v>
          </cell>
          <cell r="I914" t="str">
            <v>9999</v>
          </cell>
          <cell r="J914">
            <v>285</v>
          </cell>
          <cell r="K914">
            <v>62</v>
          </cell>
          <cell r="L914">
            <v>239</v>
          </cell>
          <cell r="M914">
            <v>60</v>
          </cell>
          <cell r="N914">
            <v>221</v>
          </cell>
          <cell r="O914">
            <v>47</v>
          </cell>
          <cell r="P914">
            <v>219</v>
          </cell>
          <cell r="Q914">
            <v>40</v>
          </cell>
          <cell r="R914">
            <v>0</v>
          </cell>
          <cell r="S914">
            <v>0</v>
          </cell>
          <cell r="T914">
            <v>0</v>
          </cell>
          <cell r="U914">
            <v>0</v>
          </cell>
          <cell r="V914">
            <v>964</v>
          </cell>
          <cell r="W914">
            <v>209</v>
          </cell>
        </row>
        <row r="915">
          <cell r="A915">
            <v>1075</v>
          </cell>
          <cell r="B915" t="str">
            <v>2007</v>
          </cell>
          <cell r="C915" t="str">
            <v>27</v>
          </cell>
          <cell r="D915" t="str">
            <v>2622</v>
          </cell>
          <cell r="E915" t="str">
            <v>AA</v>
          </cell>
          <cell r="F915" t="str">
            <v>1</v>
          </cell>
          <cell r="G915" t="str">
            <v>D</v>
          </cell>
          <cell r="H915" t="str">
            <v>C30</v>
          </cell>
          <cell r="I915" t="str">
            <v>9999</v>
          </cell>
          <cell r="J915">
            <v>264</v>
          </cell>
          <cell r="K915">
            <v>47</v>
          </cell>
          <cell r="L915">
            <v>242</v>
          </cell>
          <cell r="M915">
            <v>39</v>
          </cell>
          <cell r="N915">
            <v>226</v>
          </cell>
          <cell r="O915">
            <v>37</v>
          </cell>
          <cell r="P915">
            <v>304</v>
          </cell>
          <cell r="Q915">
            <v>36</v>
          </cell>
          <cell r="R915">
            <v>0</v>
          </cell>
          <cell r="S915">
            <v>0</v>
          </cell>
          <cell r="T915">
            <v>0</v>
          </cell>
          <cell r="U915">
            <v>0</v>
          </cell>
          <cell r="V915">
            <v>1036</v>
          </cell>
          <cell r="W915">
            <v>159</v>
          </cell>
        </row>
        <row r="916">
          <cell r="A916">
            <v>1082</v>
          </cell>
          <cell r="B916" t="str">
            <v>2007</v>
          </cell>
          <cell r="C916" t="str">
            <v>27</v>
          </cell>
          <cell r="D916" t="str">
            <v>2624</v>
          </cell>
          <cell r="E916" t="str">
            <v>AA</v>
          </cell>
          <cell r="F916" t="str">
            <v>1</v>
          </cell>
          <cell r="G916" t="str">
            <v>D</v>
          </cell>
          <cell r="H916" t="str">
            <v>C30</v>
          </cell>
          <cell r="I916" t="str">
            <v>9999</v>
          </cell>
          <cell r="J916">
            <v>239</v>
          </cell>
          <cell r="K916">
            <v>47</v>
          </cell>
          <cell r="L916">
            <v>222</v>
          </cell>
          <cell r="M916">
            <v>37</v>
          </cell>
          <cell r="N916">
            <v>270</v>
          </cell>
          <cell r="O916">
            <v>40</v>
          </cell>
          <cell r="P916">
            <v>278</v>
          </cell>
          <cell r="Q916">
            <v>40</v>
          </cell>
          <cell r="R916">
            <v>0</v>
          </cell>
          <cell r="S916">
            <v>0</v>
          </cell>
          <cell r="T916">
            <v>0</v>
          </cell>
          <cell r="U916">
            <v>0</v>
          </cell>
          <cell r="V916">
            <v>1009</v>
          </cell>
          <cell r="W916">
            <v>164</v>
          </cell>
        </row>
        <row r="917">
          <cell r="A917">
            <v>1171</v>
          </cell>
          <cell r="B917" t="str">
            <v>2007</v>
          </cell>
          <cell r="C917" t="str">
            <v>29</v>
          </cell>
          <cell r="D917" t="str">
            <v>2690</v>
          </cell>
          <cell r="E917" t="str">
            <v>AA</v>
          </cell>
          <cell r="F917" t="str">
            <v>1</v>
          </cell>
          <cell r="G917" t="str">
            <v>D</v>
          </cell>
          <cell r="H917" t="str">
            <v>C30</v>
          </cell>
          <cell r="I917" t="str">
            <v>9999</v>
          </cell>
          <cell r="J917">
            <v>204</v>
          </cell>
          <cell r="K917">
            <v>64</v>
          </cell>
          <cell r="L917">
            <v>188</v>
          </cell>
          <cell r="M917">
            <v>54</v>
          </cell>
          <cell r="N917">
            <v>206</v>
          </cell>
          <cell r="O917">
            <v>50</v>
          </cell>
          <cell r="P917">
            <v>225</v>
          </cell>
          <cell r="Q917">
            <v>66</v>
          </cell>
          <cell r="R917">
            <v>0</v>
          </cell>
          <cell r="S917">
            <v>0</v>
          </cell>
          <cell r="T917">
            <v>0</v>
          </cell>
          <cell r="U917">
            <v>0</v>
          </cell>
          <cell r="V917">
            <v>823</v>
          </cell>
          <cell r="W917">
            <v>234</v>
          </cell>
        </row>
        <row r="918">
          <cell r="A918">
            <v>1366</v>
          </cell>
          <cell r="B918" t="str">
            <v>2007</v>
          </cell>
          <cell r="C918" t="str">
            <v>36</v>
          </cell>
          <cell r="D918" t="str">
            <v>2779</v>
          </cell>
          <cell r="E918" t="str">
            <v>AA</v>
          </cell>
          <cell r="F918" t="str">
            <v>1</v>
          </cell>
          <cell r="G918" t="str">
            <v>D</v>
          </cell>
          <cell r="H918" t="str">
            <v>C30</v>
          </cell>
          <cell r="I918" t="str">
            <v>9999</v>
          </cell>
          <cell r="J918">
            <v>140</v>
          </cell>
          <cell r="K918">
            <v>37</v>
          </cell>
          <cell r="L918">
            <v>120</v>
          </cell>
          <cell r="M918">
            <v>49</v>
          </cell>
          <cell r="N918">
            <v>166</v>
          </cell>
          <cell r="O918">
            <v>58</v>
          </cell>
          <cell r="P918">
            <v>181</v>
          </cell>
          <cell r="Q918">
            <v>53</v>
          </cell>
          <cell r="R918">
            <v>0</v>
          </cell>
          <cell r="S918">
            <v>0</v>
          </cell>
          <cell r="T918">
            <v>0</v>
          </cell>
          <cell r="U918">
            <v>0</v>
          </cell>
          <cell r="V918">
            <v>607</v>
          </cell>
          <cell r="W918">
            <v>197</v>
          </cell>
        </row>
        <row r="919">
          <cell r="A919">
            <v>1443</v>
          </cell>
          <cell r="B919" t="str">
            <v>2007</v>
          </cell>
          <cell r="C919" t="str">
            <v>40</v>
          </cell>
          <cell r="D919" t="str">
            <v>2862</v>
          </cell>
          <cell r="E919" t="str">
            <v>AA</v>
          </cell>
          <cell r="F919" t="str">
            <v>1</v>
          </cell>
          <cell r="G919" t="str">
            <v>D</v>
          </cell>
          <cell r="H919" t="str">
            <v>C30</v>
          </cell>
          <cell r="I919" t="str">
            <v>9999</v>
          </cell>
          <cell r="J919">
            <v>168</v>
          </cell>
          <cell r="K919">
            <v>40</v>
          </cell>
          <cell r="L919">
            <v>183</v>
          </cell>
          <cell r="M919">
            <v>37</v>
          </cell>
          <cell r="N919">
            <v>205</v>
          </cell>
          <cell r="O919">
            <v>53</v>
          </cell>
          <cell r="P919">
            <v>226</v>
          </cell>
          <cell r="Q919">
            <v>38</v>
          </cell>
          <cell r="R919">
            <v>0</v>
          </cell>
          <cell r="S919">
            <v>0</v>
          </cell>
          <cell r="T919">
            <v>0</v>
          </cell>
          <cell r="U919">
            <v>0</v>
          </cell>
          <cell r="V919">
            <v>782</v>
          </cell>
          <cell r="W919">
            <v>168</v>
          </cell>
        </row>
        <row r="920">
          <cell r="A920">
            <v>2146</v>
          </cell>
          <cell r="B920" t="str">
            <v>2007</v>
          </cell>
          <cell r="C920" t="str">
            <v>54</v>
          </cell>
          <cell r="D920" t="str">
            <v>2577</v>
          </cell>
          <cell r="E920" t="str">
            <v>AA</v>
          </cell>
          <cell r="F920" t="str">
            <v>1</v>
          </cell>
          <cell r="G920" t="str">
            <v>D</v>
          </cell>
          <cell r="H920" t="str">
            <v>C30</v>
          </cell>
          <cell r="I920" t="str">
            <v>9999</v>
          </cell>
          <cell r="J920">
            <v>243</v>
          </cell>
          <cell r="K920">
            <v>58</v>
          </cell>
          <cell r="L920">
            <v>248</v>
          </cell>
          <cell r="M920">
            <v>62</v>
          </cell>
          <cell r="N920">
            <v>245</v>
          </cell>
          <cell r="O920">
            <v>55</v>
          </cell>
          <cell r="P920">
            <v>293</v>
          </cell>
          <cell r="Q920">
            <v>65</v>
          </cell>
          <cell r="R920">
            <v>0</v>
          </cell>
          <cell r="S920">
            <v>0</v>
          </cell>
          <cell r="T920">
            <v>0</v>
          </cell>
          <cell r="U920">
            <v>0</v>
          </cell>
          <cell r="V920">
            <v>1029</v>
          </cell>
          <cell r="W920">
            <v>240</v>
          </cell>
        </row>
        <row r="921">
          <cell r="A921">
            <v>2385</v>
          </cell>
          <cell r="B921" t="str">
            <v>2007</v>
          </cell>
          <cell r="C921" t="str">
            <v>60</v>
          </cell>
          <cell r="D921" t="str">
            <v>1282</v>
          </cell>
          <cell r="E921" t="str">
            <v>AA</v>
          </cell>
          <cell r="F921" t="str">
            <v>1</v>
          </cell>
          <cell r="G921" t="str">
            <v>D</v>
          </cell>
          <cell r="H921" t="str">
            <v>C30</v>
          </cell>
          <cell r="I921" t="str">
            <v>9999</v>
          </cell>
          <cell r="J921">
            <v>50</v>
          </cell>
          <cell r="K921">
            <v>58</v>
          </cell>
          <cell r="L921">
            <v>38</v>
          </cell>
          <cell r="M921">
            <v>65</v>
          </cell>
          <cell r="N921">
            <v>57</v>
          </cell>
          <cell r="O921">
            <v>59</v>
          </cell>
          <cell r="V921">
            <v>145</v>
          </cell>
          <cell r="W921">
            <v>182</v>
          </cell>
        </row>
        <row r="922">
          <cell r="A922">
            <v>2463</v>
          </cell>
          <cell r="B922" t="str">
            <v>2007</v>
          </cell>
          <cell r="C922" t="str">
            <v>62</v>
          </cell>
          <cell r="D922" t="str">
            <v>2186</v>
          </cell>
          <cell r="E922" t="str">
            <v>AA</v>
          </cell>
          <cell r="F922" t="str">
            <v>1</v>
          </cell>
          <cell r="G922" t="str">
            <v>D</v>
          </cell>
          <cell r="H922" t="str">
            <v>C30</v>
          </cell>
          <cell r="I922" t="str">
            <v>9999</v>
          </cell>
          <cell r="J922">
            <v>0</v>
          </cell>
          <cell r="K922">
            <v>0</v>
          </cell>
          <cell r="L922">
            <v>1</v>
          </cell>
          <cell r="M922">
            <v>0</v>
          </cell>
          <cell r="N922">
            <v>1</v>
          </cell>
          <cell r="O922">
            <v>0</v>
          </cell>
          <cell r="P922">
            <v>1</v>
          </cell>
          <cell r="Q922">
            <v>0</v>
          </cell>
          <cell r="R922">
            <v>0</v>
          </cell>
          <cell r="S922">
            <v>0</v>
          </cell>
          <cell r="T922">
            <v>0</v>
          </cell>
          <cell r="U922">
            <v>0</v>
          </cell>
          <cell r="V922">
            <v>3</v>
          </cell>
          <cell r="W922">
            <v>0</v>
          </cell>
        </row>
        <row r="923">
          <cell r="A923">
            <v>2489</v>
          </cell>
          <cell r="B923" t="str">
            <v>2007</v>
          </cell>
          <cell r="C923" t="str">
            <v>64</v>
          </cell>
          <cell r="D923" t="str">
            <v>1190</v>
          </cell>
          <cell r="E923" t="str">
            <v>AA</v>
          </cell>
          <cell r="F923" t="str">
            <v>1</v>
          </cell>
          <cell r="G923" t="str">
            <v>D</v>
          </cell>
          <cell r="H923" t="str">
            <v>C30</v>
          </cell>
          <cell r="I923" t="str">
            <v>9999</v>
          </cell>
          <cell r="J923">
            <v>61</v>
          </cell>
          <cell r="K923">
            <v>45</v>
          </cell>
          <cell r="L923">
            <v>56</v>
          </cell>
          <cell r="M923">
            <v>51</v>
          </cell>
          <cell r="N923">
            <v>62</v>
          </cell>
          <cell r="O923">
            <v>38</v>
          </cell>
          <cell r="P923">
            <v>71</v>
          </cell>
          <cell r="Q923">
            <v>40</v>
          </cell>
          <cell r="R923">
            <v>0</v>
          </cell>
          <cell r="S923">
            <v>0</v>
          </cell>
          <cell r="T923">
            <v>0</v>
          </cell>
          <cell r="U923">
            <v>0</v>
          </cell>
          <cell r="V923">
            <v>250</v>
          </cell>
          <cell r="W923">
            <v>174</v>
          </cell>
        </row>
        <row r="924">
          <cell r="A924">
            <v>2529</v>
          </cell>
          <cell r="B924" t="str">
            <v>2007</v>
          </cell>
          <cell r="C924" t="str">
            <v>66</v>
          </cell>
          <cell r="D924" t="str">
            <v>2453</v>
          </cell>
          <cell r="E924" t="str">
            <v>AA</v>
          </cell>
          <cell r="F924" t="str">
            <v>1</v>
          </cell>
          <cell r="G924" t="str">
            <v>D</v>
          </cell>
          <cell r="H924" t="str">
            <v>C30</v>
          </cell>
          <cell r="I924" t="str">
            <v>9999</v>
          </cell>
          <cell r="J924">
            <v>0</v>
          </cell>
          <cell r="K924">
            <v>0</v>
          </cell>
          <cell r="L924">
            <v>189</v>
          </cell>
          <cell r="M924">
            <v>38</v>
          </cell>
          <cell r="N924">
            <v>181</v>
          </cell>
          <cell r="O924">
            <v>21</v>
          </cell>
          <cell r="P924">
            <v>173</v>
          </cell>
          <cell r="Q924">
            <v>19</v>
          </cell>
          <cell r="R924">
            <v>0</v>
          </cell>
          <cell r="S924">
            <v>0</v>
          </cell>
          <cell r="T924">
            <v>0</v>
          </cell>
          <cell r="U924">
            <v>0</v>
          </cell>
          <cell r="V924">
            <v>543</v>
          </cell>
          <cell r="W924">
            <v>78</v>
          </cell>
        </row>
        <row r="925">
          <cell r="A925">
            <v>536</v>
          </cell>
          <cell r="B925" t="str">
            <v>2007</v>
          </cell>
          <cell r="C925" t="str">
            <v>13</v>
          </cell>
          <cell r="D925" t="str">
            <v>2313</v>
          </cell>
          <cell r="E925" t="str">
            <v>AA</v>
          </cell>
          <cell r="F925" t="str">
            <v>1</v>
          </cell>
          <cell r="G925" t="str">
            <v>D</v>
          </cell>
          <cell r="H925" t="str">
            <v>C31</v>
          </cell>
          <cell r="I925" t="str">
            <v>9999</v>
          </cell>
          <cell r="J925">
            <v>182</v>
          </cell>
          <cell r="K925">
            <v>16</v>
          </cell>
          <cell r="L925">
            <v>145</v>
          </cell>
          <cell r="M925">
            <v>12</v>
          </cell>
          <cell r="N925">
            <v>168</v>
          </cell>
          <cell r="O925">
            <v>18</v>
          </cell>
          <cell r="P925">
            <v>220</v>
          </cell>
          <cell r="Q925">
            <v>12</v>
          </cell>
          <cell r="R925">
            <v>0</v>
          </cell>
          <cell r="S925">
            <v>0</v>
          </cell>
          <cell r="T925">
            <v>0</v>
          </cell>
          <cell r="U925">
            <v>0</v>
          </cell>
          <cell r="V925">
            <v>715</v>
          </cell>
          <cell r="W925">
            <v>58</v>
          </cell>
        </row>
        <row r="926">
          <cell r="A926">
            <v>570</v>
          </cell>
          <cell r="B926" t="str">
            <v>2007</v>
          </cell>
          <cell r="C926" t="str">
            <v>14</v>
          </cell>
          <cell r="D926" t="str">
            <v>2158</v>
          </cell>
          <cell r="E926" t="str">
            <v>AA</v>
          </cell>
          <cell r="F926" t="str">
            <v>1</v>
          </cell>
          <cell r="G926" t="str">
            <v>D</v>
          </cell>
          <cell r="H926" t="str">
            <v>C31</v>
          </cell>
          <cell r="I926" t="str">
            <v>9999</v>
          </cell>
          <cell r="J926">
            <v>359</v>
          </cell>
          <cell r="K926">
            <v>159</v>
          </cell>
          <cell r="L926">
            <v>328</v>
          </cell>
          <cell r="M926">
            <v>156</v>
          </cell>
          <cell r="N926">
            <v>331</v>
          </cell>
          <cell r="O926">
            <v>143</v>
          </cell>
          <cell r="P926">
            <v>396</v>
          </cell>
          <cell r="Q926">
            <v>182</v>
          </cell>
          <cell r="R926">
            <v>0</v>
          </cell>
          <cell r="S926">
            <v>0</v>
          </cell>
          <cell r="T926">
            <v>0</v>
          </cell>
          <cell r="U926">
            <v>0</v>
          </cell>
          <cell r="V926">
            <v>1414</v>
          </cell>
          <cell r="W926">
            <v>640</v>
          </cell>
        </row>
        <row r="927">
          <cell r="A927">
            <v>620</v>
          </cell>
          <cell r="B927" t="str">
            <v>2007</v>
          </cell>
          <cell r="C927" t="str">
            <v>14</v>
          </cell>
          <cell r="D927" t="str">
            <v>2360</v>
          </cell>
          <cell r="E927" t="str">
            <v>AA</v>
          </cell>
          <cell r="F927" t="str">
            <v>1</v>
          </cell>
          <cell r="G927" t="str">
            <v>D</v>
          </cell>
          <cell r="H927" t="str">
            <v>C31</v>
          </cell>
          <cell r="I927" t="str">
            <v>9999</v>
          </cell>
          <cell r="J927">
            <v>451</v>
          </cell>
          <cell r="K927">
            <v>28</v>
          </cell>
          <cell r="L927">
            <v>470</v>
          </cell>
          <cell r="M927">
            <v>44</v>
          </cell>
          <cell r="N927">
            <v>401</v>
          </cell>
          <cell r="O927">
            <v>32</v>
          </cell>
          <cell r="P927">
            <v>413</v>
          </cell>
          <cell r="Q927">
            <v>29</v>
          </cell>
          <cell r="R927">
            <v>0</v>
          </cell>
          <cell r="S927">
            <v>0</v>
          </cell>
          <cell r="T927">
            <v>0</v>
          </cell>
          <cell r="U927">
            <v>0</v>
          </cell>
          <cell r="V927">
            <v>1735</v>
          </cell>
          <cell r="W927">
            <v>133</v>
          </cell>
        </row>
        <row r="928">
          <cell r="A928">
            <v>781</v>
          </cell>
          <cell r="B928" t="str">
            <v>2007</v>
          </cell>
          <cell r="C928" t="str">
            <v>22</v>
          </cell>
          <cell r="D928" t="str">
            <v>2456</v>
          </cell>
          <cell r="E928" t="str">
            <v>AA</v>
          </cell>
          <cell r="F928" t="str">
            <v>1</v>
          </cell>
          <cell r="G928" t="str">
            <v>D</v>
          </cell>
          <cell r="H928" t="str">
            <v>C31</v>
          </cell>
          <cell r="I928" t="str">
            <v>9999</v>
          </cell>
          <cell r="J928">
            <v>187</v>
          </cell>
          <cell r="K928">
            <v>66</v>
          </cell>
          <cell r="L928">
            <v>153</v>
          </cell>
          <cell r="M928">
            <v>74</v>
          </cell>
          <cell r="N928">
            <v>172</v>
          </cell>
          <cell r="O928">
            <v>76</v>
          </cell>
          <cell r="P928">
            <v>0</v>
          </cell>
          <cell r="Q928">
            <v>0</v>
          </cell>
          <cell r="R928">
            <v>0</v>
          </cell>
          <cell r="S928">
            <v>0</v>
          </cell>
          <cell r="T928">
            <v>0</v>
          </cell>
          <cell r="U928">
            <v>0</v>
          </cell>
          <cell r="V928">
            <v>512</v>
          </cell>
          <cell r="W928">
            <v>216</v>
          </cell>
        </row>
        <row r="929">
          <cell r="A929">
            <v>1184</v>
          </cell>
          <cell r="B929" t="str">
            <v>2007</v>
          </cell>
          <cell r="C929" t="str">
            <v>29</v>
          </cell>
          <cell r="D929" t="str">
            <v>2693</v>
          </cell>
          <cell r="E929" t="str">
            <v>AA</v>
          </cell>
          <cell r="F929" t="str">
            <v>1</v>
          </cell>
          <cell r="G929" t="str">
            <v>D</v>
          </cell>
          <cell r="H929" t="str">
            <v>C31</v>
          </cell>
          <cell r="I929" t="str">
            <v>9999</v>
          </cell>
          <cell r="J929">
            <v>65</v>
          </cell>
          <cell r="K929">
            <v>3</v>
          </cell>
          <cell r="L929">
            <v>65</v>
          </cell>
          <cell r="M929">
            <v>3</v>
          </cell>
          <cell r="N929">
            <v>75</v>
          </cell>
          <cell r="O929">
            <v>4</v>
          </cell>
          <cell r="P929">
            <v>102</v>
          </cell>
          <cell r="Q929">
            <v>2</v>
          </cell>
          <cell r="R929">
            <v>0</v>
          </cell>
          <cell r="S929">
            <v>0</v>
          </cell>
          <cell r="T929">
            <v>0</v>
          </cell>
          <cell r="U929">
            <v>0</v>
          </cell>
          <cell r="V929">
            <v>307</v>
          </cell>
          <cell r="W929">
            <v>12</v>
          </cell>
        </row>
        <row r="930">
          <cell r="A930">
            <v>2215</v>
          </cell>
          <cell r="B930" t="str">
            <v>2007</v>
          </cell>
          <cell r="C930" t="str">
            <v>55</v>
          </cell>
          <cell r="D930" t="str">
            <v>2678</v>
          </cell>
          <cell r="E930" t="str">
            <v>AA</v>
          </cell>
          <cell r="F930" t="str">
            <v>1</v>
          </cell>
          <cell r="G930" t="str">
            <v>D</v>
          </cell>
          <cell r="H930" t="str">
            <v>C31</v>
          </cell>
          <cell r="I930" t="str">
            <v>9999</v>
          </cell>
          <cell r="J930">
            <v>258</v>
          </cell>
          <cell r="K930">
            <v>28</v>
          </cell>
          <cell r="L930">
            <v>220</v>
          </cell>
          <cell r="M930">
            <v>34</v>
          </cell>
          <cell r="N930">
            <v>247</v>
          </cell>
          <cell r="O930">
            <v>34</v>
          </cell>
          <cell r="P930">
            <v>268</v>
          </cell>
          <cell r="Q930">
            <v>43</v>
          </cell>
          <cell r="R930">
            <v>0</v>
          </cell>
          <cell r="S930">
            <v>0</v>
          </cell>
          <cell r="T930">
            <v>0</v>
          </cell>
          <cell r="U930">
            <v>0</v>
          </cell>
          <cell r="V930">
            <v>993</v>
          </cell>
          <cell r="W930">
            <v>139</v>
          </cell>
        </row>
        <row r="931">
          <cell r="A931">
            <v>399</v>
          </cell>
          <cell r="B931" t="str">
            <v>2007</v>
          </cell>
          <cell r="C931" t="str">
            <v>12</v>
          </cell>
          <cell r="D931" t="str">
            <v>2239</v>
          </cell>
          <cell r="E931" t="str">
            <v>AA</v>
          </cell>
          <cell r="F931" t="str">
            <v>1</v>
          </cell>
          <cell r="G931" t="str">
            <v>D</v>
          </cell>
          <cell r="H931" t="str">
            <v>C32</v>
          </cell>
          <cell r="I931" t="str">
            <v>9999</v>
          </cell>
          <cell r="J931">
            <v>175</v>
          </cell>
          <cell r="K931">
            <v>53</v>
          </cell>
          <cell r="L931">
            <v>206</v>
          </cell>
          <cell r="M931">
            <v>57</v>
          </cell>
          <cell r="V931">
            <v>381</v>
          </cell>
          <cell r="W931">
            <v>110</v>
          </cell>
        </row>
        <row r="932">
          <cell r="A932">
            <v>576</v>
          </cell>
          <cell r="B932" t="str">
            <v>2007</v>
          </cell>
          <cell r="C932" t="str">
            <v>14</v>
          </cell>
          <cell r="D932" t="str">
            <v>2190</v>
          </cell>
          <cell r="E932" t="str">
            <v>AA</v>
          </cell>
          <cell r="F932" t="str">
            <v>1</v>
          </cell>
          <cell r="G932" t="str">
            <v>D</v>
          </cell>
          <cell r="H932" t="str">
            <v>C32</v>
          </cell>
          <cell r="I932" t="str">
            <v>9999</v>
          </cell>
          <cell r="J932">
            <v>157</v>
          </cell>
          <cell r="K932">
            <v>168</v>
          </cell>
          <cell r="L932">
            <v>156</v>
          </cell>
          <cell r="M932">
            <v>179</v>
          </cell>
          <cell r="N932">
            <v>0</v>
          </cell>
          <cell r="O932">
            <v>0</v>
          </cell>
          <cell r="P932">
            <v>0</v>
          </cell>
          <cell r="Q932">
            <v>0</v>
          </cell>
          <cell r="R932">
            <v>0</v>
          </cell>
          <cell r="S932">
            <v>0</v>
          </cell>
          <cell r="T932">
            <v>0</v>
          </cell>
          <cell r="U932">
            <v>0</v>
          </cell>
          <cell r="V932">
            <v>313</v>
          </cell>
          <cell r="W932">
            <v>347</v>
          </cell>
        </row>
        <row r="933">
          <cell r="A933">
            <v>1656</v>
          </cell>
          <cell r="B933" t="str">
            <v>2007</v>
          </cell>
          <cell r="C933" t="str">
            <v>50</v>
          </cell>
          <cell r="D933" t="str">
            <v>2190</v>
          </cell>
          <cell r="E933" t="str">
            <v>AA</v>
          </cell>
          <cell r="F933" t="str">
            <v>1</v>
          </cell>
          <cell r="G933" t="str">
            <v>D</v>
          </cell>
          <cell r="H933" t="str">
            <v>C32</v>
          </cell>
          <cell r="I933" t="str">
            <v>9999</v>
          </cell>
          <cell r="J933">
            <v>0</v>
          </cell>
          <cell r="K933">
            <v>0</v>
          </cell>
          <cell r="L933">
            <v>0</v>
          </cell>
          <cell r="M933">
            <v>0</v>
          </cell>
          <cell r="N933">
            <v>138</v>
          </cell>
          <cell r="O933">
            <v>163</v>
          </cell>
          <cell r="P933">
            <v>198</v>
          </cell>
          <cell r="Q933">
            <v>157</v>
          </cell>
          <cell r="R933">
            <v>0</v>
          </cell>
          <cell r="S933">
            <v>0</v>
          </cell>
          <cell r="T933">
            <v>0</v>
          </cell>
          <cell r="U933">
            <v>0</v>
          </cell>
          <cell r="V933">
            <v>336</v>
          </cell>
          <cell r="W933">
            <v>320</v>
          </cell>
        </row>
        <row r="934">
          <cell r="A934">
            <v>1795</v>
          </cell>
          <cell r="B934" t="str">
            <v>2007</v>
          </cell>
          <cell r="C934" t="str">
            <v>50</v>
          </cell>
          <cell r="D934" t="str">
            <v>2239</v>
          </cell>
          <cell r="E934" t="str">
            <v>AA</v>
          </cell>
          <cell r="F934" t="str">
            <v>1</v>
          </cell>
          <cell r="G934" t="str">
            <v>D</v>
          </cell>
          <cell r="H934" t="str">
            <v>C32</v>
          </cell>
          <cell r="I934" t="str">
            <v>9999</v>
          </cell>
          <cell r="N934">
            <v>192</v>
          </cell>
          <cell r="O934">
            <v>40</v>
          </cell>
          <cell r="P934">
            <v>224</v>
          </cell>
          <cell r="Q934">
            <v>40</v>
          </cell>
          <cell r="V934">
            <v>416</v>
          </cell>
          <cell r="W934">
            <v>80</v>
          </cell>
        </row>
        <row r="935">
          <cell r="A935">
            <v>123</v>
          </cell>
          <cell r="B935" t="str">
            <v>2007</v>
          </cell>
          <cell r="C935" t="str">
            <v>07</v>
          </cell>
          <cell r="D935" t="str">
            <v>0148</v>
          </cell>
          <cell r="E935" t="str">
            <v>AA</v>
          </cell>
          <cell r="F935" t="str">
            <v>1</v>
          </cell>
          <cell r="G935" t="str">
            <v>D</v>
          </cell>
          <cell r="H935" t="str">
            <v>C33</v>
          </cell>
          <cell r="I935" t="str">
            <v>9999</v>
          </cell>
          <cell r="J935">
            <v>0</v>
          </cell>
          <cell r="K935">
            <v>0</v>
          </cell>
          <cell r="L935">
            <v>0</v>
          </cell>
          <cell r="M935">
            <v>0</v>
          </cell>
          <cell r="N935">
            <v>1</v>
          </cell>
          <cell r="O935">
            <v>0</v>
          </cell>
          <cell r="P935">
            <v>183</v>
          </cell>
          <cell r="Q935">
            <v>95</v>
          </cell>
          <cell r="R935">
            <v>0</v>
          </cell>
          <cell r="S935">
            <v>0</v>
          </cell>
          <cell r="T935">
            <v>0</v>
          </cell>
          <cell r="U935">
            <v>0</v>
          </cell>
          <cell r="V935">
            <v>184</v>
          </cell>
          <cell r="W935">
            <v>95</v>
          </cell>
        </row>
        <row r="936">
          <cell r="A936">
            <v>129</v>
          </cell>
          <cell r="B936" t="str">
            <v>2007</v>
          </cell>
          <cell r="C936" t="str">
            <v>07</v>
          </cell>
          <cell r="D936" t="str">
            <v>0148</v>
          </cell>
          <cell r="E936" t="str">
            <v>AA</v>
          </cell>
          <cell r="F936" t="str">
            <v>2</v>
          </cell>
          <cell r="G936" t="str">
            <v>D</v>
          </cell>
          <cell r="H936" t="str">
            <v>C33</v>
          </cell>
          <cell r="I936" t="str">
            <v>9999</v>
          </cell>
          <cell r="J936">
            <v>0</v>
          </cell>
          <cell r="K936">
            <v>0</v>
          </cell>
          <cell r="L936">
            <v>0</v>
          </cell>
          <cell r="M936">
            <v>0</v>
          </cell>
          <cell r="N936">
            <v>1</v>
          </cell>
          <cell r="O936">
            <v>0</v>
          </cell>
          <cell r="P936">
            <v>57</v>
          </cell>
          <cell r="Q936">
            <v>21</v>
          </cell>
          <cell r="R936">
            <v>0</v>
          </cell>
          <cell r="S936">
            <v>0</v>
          </cell>
          <cell r="T936">
            <v>0</v>
          </cell>
          <cell r="U936">
            <v>0</v>
          </cell>
          <cell r="V936">
            <v>58</v>
          </cell>
          <cell r="W936">
            <v>21</v>
          </cell>
        </row>
        <row r="937">
          <cell r="A937">
            <v>143</v>
          </cell>
          <cell r="B937" t="str">
            <v>2007</v>
          </cell>
          <cell r="C937" t="str">
            <v>07</v>
          </cell>
          <cell r="D937" t="str">
            <v>2105</v>
          </cell>
          <cell r="E937" t="str">
            <v>AA</v>
          </cell>
          <cell r="F937" t="str">
            <v>1</v>
          </cell>
          <cell r="G937" t="str">
            <v>D</v>
          </cell>
          <cell r="H937" t="str">
            <v>C34</v>
          </cell>
          <cell r="I937" t="str">
            <v>9999</v>
          </cell>
          <cell r="J937">
            <v>64</v>
          </cell>
          <cell r="K937">
            <v>4</v>
          </cell>
          <cell r="L937">
            <v>0</v>
          </cell>
          <cell r="M937">
            <v>0</v>
          </cell>
          <cell r="N937">
            <v>0</v>
          </cell>
          <cell r="O937">
            <v>0</v>
          </cell>
          <cell r="P937">
            <v>0</v>
          </cell>
          <cell r="Q937">
            <v>0</v>
          </cell>
          <cell r="R937">
            <v>0</v>
          </cell>
          <cell r="S937">
            <v>0</v>
          </cell>
          <cell r="T937">
            <v>0</v>
          </cell>
          <cell r="U937">
            <v>0</v>
          </cell>
          <cell r="V937">
            <v>64</v>
          </cell>
          <cell r="W937">
            <v>4</v>
          </cell>
        </row>
        <row r="938">
          <cell r="A938">
            <v>765</v>
          </cell>
          <cell r="B938" t="str">
            <v>2007</v>
          </cell>
          <cell r="C938" t="str">
            <v>21</v>
          </cell>
          <cell r="D938" t="str">
            <v>2435</v>
          </cell>
          <cell r="E938" t="str">
            <v>AA</v>
          </cell>
          <cell r="F938" t="str">
            <v>1</v>
          </cell>
          <cell r="G938" t="str">
            <v>D</v>
          </cell>
          <cell r="H938" t="str">
            <v>C34</v>
          </cell>
          <cell r="I938" t="str">
            <v>9999</v>
          </cell>
          <cell r="J938">
            <v>164</v>
          </cell>
          <cell r="K938">
            <v>17</v>
          </cell>
          <cell r="L938">
            <v>193</v>
          </cell>
          <cell r="M938">
            <v>17</v>
          </cell>
          <cell r="N938">
            <v>130</v>
          </cell>
          <cell r="O938">
            <v>8</v>
          </cell>
          <cell r="P938">
            <v>177</v>
          </cell>
          <cell r="Q938">
            <v>13</v>
          </cell>
          <cell r="R938">
            <v>0</v>
          </cell>
          <cell r="S938">
            <v>0</v>
          </cell>
          <cell r="T938">
            <v>0</v>
          </cell>
          <cell r="U938">
            <v>0</v>
          </cell>
          <cell r="V938">
            <v>664</v>
          </cell>
          <cell r="W938">
            <v>55</v>
          </cell>
        </row>
        <row r="939">
          <cell r="A939">
            <v>1102</v>
          </cell>
          <cell r="B939" t="str">
            <v>2007</v>
          </cell>
          <cell r="C939" t="str">
            <v>28</v>
          </cell>
          <cell r="D939" t="str">
            <v>2652</v>
          </cell>
          <cell r="E939" t="str">
            <v>AA</v>
          </cell>
          <cell r="F939" t="str">
            <v>1</v>
          </cell>
          <cell r="G939" t="str">
            <v>D</v>
          </cell>
          <cell r="H939" t="str">
            <v>C34</v>
          </cell>
          <cell r="I939" t="str">
            <v>9999</v>
          </cell>
          <cell r="J939">
            <v>90</v>
          </cell>
          <cell r="K939">
            <v>8</v>
          </cell>
          <cell r="L939">
            <v>105</v>
          </cell>
          <cell r="M939">
            <v>11</v>
          </cell>
          <cell r="N939">
            <v>120</v>
          </cell>
          <cell r="O939">
            <v>5</v>
          </cell>
          <cell r="P939">
            <v>168</v>
          </cell>
          <cell r="Q939">
            <v>18</v>
          </cell>
          <cell r="R939">
            <v>0</v>
          </cell>
          <cell r="S939">
            <v>0</v>
          </cell>
          <cell r="T939">
            <v>0</v>
          </cell>
          <cell r="U939">
            <v>0</v>
          </cell>
          <cell r="V939">
            <v>483</v>
          </cell>
          <cell r="W939">
            <v>42</v>
          </cell>
        </row>
        <row r="940">
          <cell r="A940">
            <v>1144</v>
          </cell>
          <cell r="B940" t="str">
            <v>2007</v>
          </cell>
          <cell r="C940" t="str">
            <v>28</v>
          </cell>
          <cell r="D940" t="str">
            <v>2677</v>
          </cell>
          <cell r="E940" t="str">
            <v>AA</v>
          </cell>
          <cell r="F940" t="str">
            <v>1</v>
          </cell>
          <cell r="G940" t="str">
            <v>D</v>
          </cell>
          <cell r="H940" t="str">
            <v>C34</v>
          </cell>
          <cell r="I940" t="str">
            <v>9999</v>
          </cell>
          <cell r="J940">
            <v>178</v>
          </cell>
          <cell r="K940">
            <v>21</v>
          </cell>
          <cell r="L940">
            <v>210</v>
          </cell>
          <cell r="M940">
            <v>18</v>
          </cell>
          <cell r="N940">
            <v>187</v>
          </cell>
          <cell r="O940">
            <v>24</v>
          </cell>
          <cell r="P940">
            <v>265</v>
          </cell>
          <cell r="Q940">
            <v>16</v>
          </cell>
          <cell r="R940">
            <v>0</v>
          </cell>
          <cell r="S940">
            <v>0</v>
          </cell>
          <cell r="T940">
            <v>0</v>
          </cell>
          <cell r="U940">
            <v>0</v>
          </cell>
          <cell r="V940">
            <v>840</v>
          </cell>
          <cell r="W940">
            <v>79</v>
          </cell>
        </row>
        <row r="941">
          <cell r="A941">
            <v>1290</v>
          </cell>
          <cell r="B941" t="str">
            <v>2007</v>
          </cell>
          <cell r="C941" t="str">
            <v>34</v>
          </cell>
          <cell r="D941" t="str">
            <v>1283</v>
          </cell>
          <cell r="E941" t="str">
            <v>AA</v>
          </cell>
          <cell r="F941" t="str">
            <v>1</v>
          </cell>
          <cell r="G941" t="str">
            <v>D</v>
          </cell>
          <cell r="H941" t="str">
            <v>C34</v>
          </cell>
          <cell r="I941" t="str">
            <v>9999</v>
          </cell>
          <cell r="J941">
            <v>140</v>
          </cell>
          <cell r="K941">
            <v>97</v>
          </cell>
          <cell r="L941">
            <v>149</v>
          </cell>
          <cell r="M941">
            <v>81</v>
          </cell>
          <cell r="N941">
            <v>129</v>
          </cell>
          <cell r="O941">
            <v>92</v>
          </cell>
          <cell r="P941">
            <v>150</v>
          </cell>
          <cell r="Q941">
            <v>80</v>
          </cell>
          <cell r="R941">
            <v>0</v>
          </cell>
          <cell r="S941">
            <v>0</v>
          </cell>
          <cell r="T941">
            <v>0</v>
          </cell>
          <cell r="U941">
            <v>0</v>
          </cell>
          <cell r="V941">
            <v>568</v>
          </cell>
          <cell r="W941">
            <v>350</v>
          </cell>
        </row>
        <row r="942">
          <cell r="A942">
            <v>2245</v>
          </cell>
          <cell r="B942" t="str">
            <v>2007</v>
          </cell>
          <cell r="C942" t="str">
            <v>56</v>
          </cell>
          <cell r="D942" t="str">
            <v>2829</v>
          </cell>
          <cell r="E942" t="str">
            <v>AA</v>
          </cell>
          <cell r="F942" t="str">
            <v>1</v>
          </cell>
          <cell r="G942" t="str">
            <v>D</v>
          </cell>
          <cell r="H942" t="str">
            <v>C35</v>
          </cell>
          <cell r="I942" t="str">
            <v>9999</v>
          </cell>
          <cell r="J942">
            <v>0</v>
          </cell>
          <cell r="K942">
            <v>0</v>
          </cell>
          <cell r="L942">
            <v>0</v>
          </cell>
          <cell r="M942">
            <v>0</v>
          </cell>
          <cell r="N942">
            <v>1</v>
          </cell>
          <cell r="O942">
            <v>0</v>
          </cell>
          <cell r="P942">
            <v>84</v>
          </cell>
          <cell r="Q942">
            <v>53</v>
          </cell>
          <cell r="R942">
            <v>0</v>
          </cell>
          <cell r="S942">
            <v>0</v>
          </cell>
          <cell r="T942">
            <v>0</v>
          </cell>
          <cell r="U942">
            <v>0</v>
          </cell>
          <cell r="V942">
            <v>85</v>
          </cell>
          <cell r="W942">
            <v>53</v>
          </cell>
        </row>
        <row r="943">
          <cell r="A943">
            <v>2249</v>
          </cell>
          <cell r="B943" t="str">
            <v>2007</v>
          </cell>
          <cell r="C943" t="str">
            <v>56</v>
          </cell>
          <cell r="D943" t="str">
            <v>2829</v>
          </cell>
          <cell r="E943" t="str">
            <v>AA</v>
          </cell>
          <cell r="F943" t="str">
            <v>2</v>
          </cell>
          <cell r="G943" t="str">
            <v>D</v>
          </cell>
          <cell r="H943" t="str">
            <v>C35</v>
          </cell>
          <cell r="I943" t="str">
            <v>9999</v>
          </cell>
          <cell r="J943">
            <v>0</v>
          </cell>
          <cell r="K943">
            <v>0</v>
          </cell>
          <cell r="L943">
            <v>0</v>
          </cell>
          <cell r="M943">
            <v>0</v>
          </cell>
          <cell r="N943">
            <v>0</v>
          </cell>
          <cell r="O943">
            <v>0</v>
          </cell>
          <cell r="P943">
            <v>44</v>
          </cell>
          <cell r="Q943">
            <v>21</v>
          </cell>
          <cell r="R943">
            <v>0</v>
          </cell>
          <cell r="S943">
            <v>0</v>
          </cell>
          <cell r="T943">
            <v>0</v>
          </cell>
          <cell r="U943">
            <v>0</v>
          </cell>
          <cell r="V943">
            <v>44</v>
          </cell>
          <cell r="W943">
            <v>21</v>
          </cell>
        </row>
        <row r="944">
          <cell r="A944">
            <v>18</v>
          </cell>
          <cell r="B944" t="str">
            <v>2007</v>
          </cell>
          <cell r="C944" t="str">
            <v>01</v>
          </cell>
          <cell r="D944" t="str">
            <v>2002</v>
          </cell>
          <cell r="E944" t="str">
            <v>AA</v>
          </cell>
          <cell r="F944" t="str">
            <v>1</v>
          </cell>
          <cell r="G944" t="str">
            <v>D</v>
          </cell>
          <cell r="H944" t="str">
            <v>C36</v>
          </cell>
          <cell r="I944" t="str">
            <v>9999</v>
          </cell>
          <cell r="J944">
            <v>125</v>
          </cell>
          <cell r="K944">
            <v>26</v>
          </cell>
          <cell r="L944">
            <v>123</v>
          </cell>
          <cell r="M944">
            <v>20</v>
          </cell>
          <cell r="N944">
            <v>108</v>
          </cell>
          <cell r="O944">
            <v>12</v>
          </cell>
          <cell r="P944">
            <v>175</v>
          </cell>
          <cell r="Q944">
            <v>30</v>
          </cell>
          <cell r="R944">
            <v>0</v>
          </cell>
          <cell r="S944">
            <v>0</v>
          </cell>
          <cell r="T944">
            <v>0</v>
          </cell>
          <cell r="U944">
            <v>0</v>
          </cell>
          <cell r="V944">
            <v>531</v>
          </cell>
          <cell r="W944">
            <v>88</v>
          </cell>
        </row>
        <row r="945">
          <cell r="A945">
            <v>214</v>
          </cell>
          <cell r="B945" t="str">
            <v>2007</v>
          </cell>
          <cell r="C945" t="str">
            <v>10</v>
          </cell>
          <cell r="D945" t="str">
            <v>0160</v>
          </cell>
          <cell r="E945" t="str">
            <v>AA</v>
          </cell>
          <cell r="F945" t="str">
            <v>1</v>
          </cell>
          <cell r="G945" t="str">
            <v>D</v>
          </cell>
          <cell r="H945" t="str">
            <v>C36</v>
          </cell>
          <cell r="I945" t="str">
            <v>9999</v>
          </cell>
          <cell r="J945">
            <v>61</v>
          </cell>
          <cell r="K945">
            <v>42</v>
          </cell>
          <cell r="L945">
            <v>58</v>
          </cell>
          <cell r="M945">
            <v>43</v>
          </cell>
          <cell r="N945">
            <v>64</v>
          </cell>
          <cell r="O945">
            <v>56</v>
          </cell>
          <cell r="P945">
            <v>80</v>
          </cell>
          <cell r="Q945">
            <v>58</v>
          </cell>
          <cell r="R945">
            <v>0</v>
          </cell>
          <cell r="S945">
            <v>0</v>
          </cell>
          <cell r="T945">
            <v>0</v>
          </cell>
          <cell r="U945">
            <v>0</v>
          </cell>
          <cell r="V945">
            <v>263</v>
          </cell>
          <cell r="W945">
            <v>199</v>
          </cell>
        </row>
        <row r="946">
          <cell r="A946">
            <v>260</v>
          </cell>
          <cell r="B946" t="str">
            <v>2007</v>
          </cell>
          <cell r="C946" t="str">
            <v>11</v>
          </cell>
          <cell r="D946" t="str">
            <v>2150</v>
          </cell>
          <cell r="E946" t="str">
            <v>AA</v>
          </cell>
          <cell r="F946" t="str">
            <v>1</v>
          </cell>
          <cell r="G946" t="str">
            <v>D</v>
          </cell>
          <cell r="H946" t="str">
            <v>C36</v>
          </cell>
          <cell r="I946" t="str">
            <v>9999</v>
          </cell>
          <cell r="J946">
            <v>0</v>
          </cell>
          <cell r="K946">
            <v>234</v>
          </cell>
          <cell r="L946">
            <v>0</v>
          </cell>
          <cell r="M946">
            <v>230</v>
          </cell>
          <cell r="N946">
            <v>0</v>
          </cell>
          <cell r="O946">
            <v>284</v>
          </cell>
          <cell r="P946">
            <v>0</v>
          </cell>
          <cell r="Q946">
            <v>304</v>
          </cell>
          <cell r="R946">
            <v>0</v>
          </cell>
          <cell r="S946">
            <v>0</v>
          </cell>
          <cell r="T946">
            <v>0</v>
          </cell>
          <cell r="U946">
            <v>0</v>
          </cell>
          <cell r="V946">
            <v>0</v>
          </cell>
          <cell r="W946">
            <v>1052</v>
          </cell>
        </row>
        <row r="947">
          <cell r="A947">
            <v>434</v>
          </cell>
          <cell r="B947" t="str">
            <v>2007</v>
          </cell>
          <cell r="C947" t="str">
            <v>13</v>
          </cell>
          <cell r="D947" t="str">
            <v>2192</v>
          </cell>
          <cell r="E947" t="str">
            <v>AA</v>
          </cell>
          <cell r="F947" t="str">
            <v>1</v>
          </cell>
          <cell r="G947" t="str">
            <v>D</v>
          </cell>
          <cell r="H947" t="str">
            <v>C36</v>
          </cell>
          <cell r="I947" t="str">
            <v>9999</v>
          </cell>
          <cell r="J947">
            <v>0</v>
          </cell>
          <cell r="K947">
            <v>348</v>
          </cell>
          <cell r="L947">
            <v>0</v>
          </cell>
          <cell r="M947">
            <v>326</v>
          </cell>
          <cell r="N947">
            <v>0</v>
          </cell>
          <cell r="O947">
            <v>342</v>
          </cell>
          <cell r="P947">
            <v>0</v>
          </cell>
          <cell r="Q947">
            <v>344</v>
          </cell>
          <cell r="R947">
            <v>0</v>
          </cell>
          <cell r="S947">
            <v>0</v>
          </cell>
          <cell r="T947">
            <v>0</v>
          </cell>
          <cell r="U947">
            <v>0</v>
          </cell>
          <cell r="V947">
            <v>0</v>
          </cell>
          <cell r="W947">
            <v>1360</v>
          </cell>
        </row>
        <row r="948">
          <cell r="A948">
            <v>1305</v>
          </cell>
          <cell r="B948" t="str">
            <v>2007</v>
          </cell>
          <cell r="C948" t="str">
            <v>34</v>
          </cell>
          <cell r="D948" t="str">
            <v>2755</v>
          </cell>
          <cell r="E948" t="str">
            <v>AA</v>
          </cell>
          <cell r="F948" t="str">
            <v>1</v>
          </cell>
          <cell r="G948" t="str">
            <v>D</v>
          </cell>
          <cell r="H948" t="str">
            <v>C36</v>
          </cell>
          <cell r="I948" t="str">
            <v>9999</v>
          </cell>
          <cell r="J948">
            <v>67</v>
          </cell>
          <cell r="K948">
            <v>24</v>
          </cell>
          <cell r="L948">
            <v>82</v>
          </cell>
          <cell r="M948">
            <v>28</v>
          </cell>
          <cell r="N948">
            <v>92</v>
          </cell>
          <cell r="O948">
            <v>36</v>
          </cell>
          <cell r="P948">
            <v>100</v>
          </cell>
          <cell r="Q948">
            <v>37</v>
          </cell>
          <cell r="R948">
            <v>0</v>
          </cell>
          <cell r="S948">
            <v>0</v>
          </cell>
          <cell r="T948">
            <v>0</v>
          </cell>
          <cell r="U948">
            <v>0</v>
          </cell>
          <cell r="V948">
            <v>341</v>
          </cell>
          <cell r="W948">
            <v>125</v>
          </cell>
        </row>
        <row r="949">
          <cell r="A949">
            <v>367</v>
          </cell>
          <cell r="B949" t="str">
            <v>2007</v>
          </cell>
          <cell r="C949" t="str">
            <v>12</v>
          </cell>
          <cell r="D949" t="str">
            <v>2176</v>
          </cell>
          <cell r="E949" t="str">
            <v>AA</v>
          </cell>
          <cell r="F949" t="str">
            <v>1</v>
          </cell>
          <cell r="G949" t="str">
            <v>D</v>
          </cell>
          <cell r="H949" t="str">
            <v>C37</v>
          </cell>
          <cell r="I949" t="str">
            <v>9999</v>
          </cell>
          <cell r="J949">
            <v>215</v>
          </cell>
          <cell r="K949">
            <v>77</v>
          </cell>
          <cell r="L949">
            <v>226</v>
          </cell>
          <cell r="M949">
            <v>84</v>
          </cell>
          <cell r="N949">
            <v>206</v>
          </cell>
          <cell r="O949">
            <v>80</v>
          </cell>
          <cell r="P949">
            <v>285</v>
          </cell>
          <cell r="Q949">
            <v>103</v>
          </cell>
          <cell r="R949">
            <v>0</v>
          </cell>
          <cell r="S949">
            <v>0</v>
          </cell>
          <cell r="T949">
            <v>0</v>
          </cell>
          <cell r="U949">
            <v>0</v>
          </cell>
          <cell r="V949">
            <v>932</v>
          </cell>
          <cell r="W949">
            <v>344</v>
          </cell>
        </row>
        <row r="950">
          <cell r="A950">
            <v>2530</v>
          </cell>
          <cell r="B950" t="str">
            <v>2007</v>
          </cell>
          <cell r="C950" t="str">
            <v>66</v>
          </cell>
          <cell r="D950" t="str">
            <v>2453</v>
          </cell>
          <cell r="E950" t="str">
            <v>AA</v>
          </cell>
          <cell r="F950" t="str">
            <v>1</v>
          </cell>
          <cell r="G950" t="str">
            <v>D</v>
          </cell>
          <cell r="H950" t="str">
            <v>C37</v>
          </cell>
          <cell r="I950" t="str">
            <v>9999</v>
          </cell>
          <cell r="J950">
            <v>0</v>
          </cell>
          <cell r="K950">
            <v>0</v>
          </cell>
          <cell r="L950">
            <v>50</v>
          </cell>
          <cell r="M950">
            <v>26</v>
          </cell>
          <cell r="N950">
            <v>30</v>
          </cell>
          <cell r="O950">
            <v>27</v>
          </cell>
          <cell r="P950">
            <v>96</v>
          </cell>
          <cell r="Q950">
            <v>35</v>
          </cell>
          <cell r="R950">
            <v>0</v>
          </cell>
          <cell r="S950">
            <v>0</v>
          </cell>
          <cell r="T950">
            <v>0</v>
          </cell>
          <cell r="U950">
            <v>0</v>
          </cell>
          <cell r="V950">
            <v>176</v>
          </cell>
          <cell r="W950">
            <v>88</v>
          </cell>
        </row>
        <row r="951">
          <cell r="A951">
            <v>54</v>
          </cell>
          <cell r="B951" t="str">
            <v>2007</v>
          </cell>
          <cell r="C951" t="str">
            <v>02</v>
          </cell>
          <cell r="D951" t="str">
            <v>1112</v>
          </cell>
          <cell r="E951" t="str">
            <v>AA</v>
          </cell>
          <cell r="F951" t="str">
            <v>1</v>
          </cell>
          <cell r="G951" t="str">
            <v>D</v>
          </cell>
          <cell r="H951" t="str">
            <v>C38</v>
          </cell>
          <cell r="I951" t="str">
            <v>9999</v>
          </cell>
          <cell r="J951">
            <v>178</v>
          </cell>
          <cell r="K951">
            <v>150</v>
          </cell>
          <cell r="L951">
            <v>184</v>
          </cell>
          <cell r="M951">
            <v>129</v>
          </cell>
          <cell r="N951">
            <v>170</v>
          </cell>
          <cell r="O951">
            <v>121</v>
          </cell>
          <cell r="P951">
            <v>179</v>
          </cell>
          <cell r="Q951">
            <v>163</v>
          </cell>
          <cell r="R951">
            <v>0</v>
          </cell>
          <cell r="S951">
            <v>0</v>
          </cell>
          <cell r="T951">
            <v>0</v>
          </cell>
          <cell r="U951">
            <v>0</v>
          </cell>
          <cell r="V951">
            <v>711</v>
          </cell>
          <cell r="W951">
            <v>563</v>
          </cell>
        </row>
        <row r="952">
          <cell r="A952">
            <v>565</v>
          </cell>
          <cell r="B952" t="str">
            <v>2007</v>
          </cell>
          <cell r="C952" t="str">
            <v>13</v>
          </cell>
          <cell r="D952" t="str">
            <v>2324</v>
          </cell>
          <cell r="E952" t="str">
            <v>AA</v>
          </cell>
          <cell r="F952" t="str">
            <v>1</v>
          </cell>
          <cell r="G952" t="str">
            <v>D</v>
          </cell>
          <cell r="H952" t="str">
            <v>C38</v>
          </cell>
          <cell r="I952" t="str">
            <v>9999</v>
          </cell>
          <cell r="J952">
            <v>233</v>
          </cell>
          <cell r="K952">
            <v>84</v>
          </cell>
          <cell r="L952">
            <v>269</v>
          </cell>
          <cell r="M952">
            <v>65</v>
          </cell>
          <cell r="N952">
            <v>175</v>
          </cell>
          <cell r="O952">
            <v>66</v>
          </cell>
          <cell r="P952">
            <v>218</v>
          </cell>
          <cell r="Q952">
            <v>72</v>
          </cell>
          <cell r="R952">
            <v>0</v>
          </cell>
          <cell r="S952">
            <v>0</v>
          </cell>
          <cell r="T952">
            <v>0</v>
          </cell>
          <cell r="U952">
            <v>0</v>
          </cell>
          <cell r="V952">
            <v>895</v>
          </cell>
          <cell r="W952">
            <v>287</v>
          </cell>
        </row>
        <row r="953">
          <cell r="A953">
            <v>1533</v>
          </cell>
          <cell r="B953" t="str">
            <v>2007</v>
          </cell>
          <cell r="C953" t="str">
            <v>44</v>
          </cell>
          <cell r="D953" t="str">
            <v>2914</v>
          </cell>
          <cell r="E953" t="str">
            <v>AA</v>
          </cell>
          <cell r="F953" t="str">
            <v>1</v>
          </cell>
          <cell r="G953" t="str">
            <v>D</v>
          </cell>
          <cell r="H953" t="str">
            <v>C38</v>
          </cell>
          <cell r="I953" t="str">
            <v>9999</v>
          </cell>
          <cell r="J953">
            <v>196</v>
          </cell>
          <cell r="K953">
            <v>41</v>
          </cell>
          <cell r="L953">
            <v>203</v>
          </cell>
          <cell r="M953">
            <v>33</v>
          </cell>
          <cell r="N953">
            <v>197</v>
          </cell>
          <cell r="O953">
            <v>59</v>
          </cell>
          <cell r="P953">
            <v>246</v>
          </cell>
          <cell r="Q953">
            <v>37</v>
          </cell>
          <cell r="R953">
            <v>0</v>
          </cell>
          <cell r="S953">
            <v>0</v>
          </cell>
          <cell r="T953">
            <v>0</v>
          </cell>
          <cell r="U953">
            <v>0</v>
          </cell>
          <cell r="V953">
            <v>842</v>
          </cell>
          <cell r="W953">
            <v>170</v>
          </cell>
        </row>
        <row r="954">
          <cell r="A954">
            <v>252</v>
          </cell>
          <cell r="B954" t="str">
            <v>2007</v>
          </cell>
          <cell r="C954" t="str">
            <v>11</v>
          </cell>
          <cell r="D954" t="str">
            <v>2145</v>
          </cell>
          <cell r="E954" t="str">
            <v>AA</v>
          </cell>
          <cell r="F954" t="str">
            <v>1</v>
          </cell>
          <cell r="G954" t="str">
            <v>D</v>
          </cell>
          <cell r="H954" t="str">
            <v>C39</v>
          </cell>
          <cell r="I954" t="str">
            <v>9999</v>
          </cell>
          <cell r="J954">
            <v>132</v>
          </cell>
          <cell r="K954">
            <v>35</v>
          </cell>
          <cell r="L954">
            <v>169</v>
          </cell>
          <cell r="M954">
            <v>39</v>
          </cell>
          <cell r="N954">
            <v>162</v>
          </cell>
          <cell r="O954">
            <v>48</v>
          </cell>
          <cell r="P954">
            <v>182</v>
          </cell>
          <cell r="Q954">
            <v>50</v>
          </cell>
          <cell r="R954">
            <v>0</v>
          </cell>
          <cell r="S954">
            <v>0</v>
          </cell>
          <cell r="T954">
            <v>0</v>
          </cell>
          <cell r="U954">
            <v>0</v>
          </cell>
          <cell r="V954">
            <v>645</v>
          </cell>
          <cell r="W954">
            <v>172</v>
          </cell>
        </row>
        <row r="955">
          <cell r="A955">
            <v>839</v>
          </cell>
          <cell r="B955" t="str">
            <v>2007</v>
          </cell>
          <cell r="C955" t="str">
            <v>23</v>
          </cell>
          <cell r="D955" t="str">
            <v>2479</v>
          </cell>
          <cell r="E955" t="str">
            <v>AA</v>
          </cell>
          <cell r="F955" t="str">
            <v>1</v>
          </cell>
          <cell r="G955" t="str">
            <v>D</v>
          </cell>
          <cell r="H955" t="str">
            <v>C39</v>
          </cell>
          <cell r="I955" t="str">
            <v>9999</v>
          </cell>
          <cell r="J955">
            <v>0</v>
          </cell>
          <cell r="K955">
            <v>0</v>
          </cell>
          <cell r="L955">
            <v>0</v>
          </cell>
          <cell r="M955">
            <v>0</v>
          </cell>
          <cell r="N955">
            <v>0</v>
          </cell>
          <cell r="O955">
            <v>0</v>
          </cell>
          <cell r="P955">
            <v>31</v>
          </cell>
          <cell r="Q955">
            <v>10</v>
          </cell>
          <cell r="R955">
            <v>0</v>
          </cell>
          <cell r="S955">
            <v>0</v>
          </cell>
          <cell r="T955">
            <v>0</v>
          </cell>
          <cell r="U955">
            <v>0</v>
          </cell>
          <cell r="V955">
            <v>31</v>
          </cell>
          <cell r="W955">
            <v>10</v>
          </cell>
        </row>
        <row r="956">
          <cell r="A956">
            <v>1002</v>
          </cell>
          <cell r="B956" t="str">
            <v>2007</v>
          </cell>
          <cell r="C956" t="str">
            <v>27</v>
          </cell>
          <cell r="D956" t="str">
            <v>2604</v>
          </cell>
          <cell r="E956" t="str">
            <v>AA</v>
          </cell>
          <cell r="F956" t="str">
            <v>1</v>
          </cell>
          <cell r="G956" t="str">
            <v>D</v>
          </cell>
          <cell r="H956" t="str">
            <v>C40</v>
          </cell>
          <cell r="I956" t="str">
            <v>9999</v>
          </cell>
          <cell r="J956">
            <v>65</v>
          </cell>
          <cell r="K956">
            <v>17</v>
          </cell>
          <cell r="L956">
            <v>58</v>
          </cell>
          <cell r="M956">
            <v>8</v>
          </cell>
          <cell r="N956">
            <v>71</v>
          </cell>
          <cell r="O956">
            <v>10</v>
          </cell>
          <cell r="P956">
            <v>141</v>
          </cell>
          <cell r="Q956">
            <v>26</v>
          </cell>
          <cell r="R956">
            <v>0</v>
          </cell>
          <cell r="S956">
            <v>0</v>
          </cell>
          <cell r="T956">
            <v>0</v>
          </cell>
          <cell r="U956">
            <v>0</v>
          </cell>
          <cell r="V956">
            <v>335</v>
          </cell>
          <cell r="W956">
            <v>61</v>
          </cell>
        </row>
        <row r="957">
          <cell r="A957">
            <v>2356</v>
          </cell>
          <cell r="B957" t="str">
            <v>2007</v>
          </cell>
          <cell r="C957" t="str">
            <v>59</v>
          </cell>
          <cell r="D957" t="str">
            <v>2852</v>
          </cell>
          <cell r="E957" t="str">
            <v>AA</v>
          </cell>
          <cell r="F957" t="str">
            <v>1</v>
          </cell>
          <cell r="G957" t="str">
            <v>D</v>
          </cell>
          <cell r="H957" t="str">
            <v>C40</v>
          </cell>
          <cell r="I957" t="str">
            <v>9999</v>
          </cell>
          <cell r="J957">
            <v>101</v>
          </cell>
          <cell r="K957">
            <v>144</v>
          </cell>
          <cell r="L957">
            <v>107</v>
          </cell>
          <cell r="M957">
            <v>141</v>
          </cell>
          <cell r="N957">
            <v>118</v>
          </cell>
          <cell r="O957">
            <v>134</v>
          </cell>
          <cell r="P957">
            <v>132</v>
          </cell>
          <cell r="Q957">
            <v>129</v>
          </cell>
          <cell r="R957">
            <v>0</v>
          </cell>
          <cell r="S957">
            <v>0</v>
          </cell>
          <cell r="T957">
            <v>0</v>
          </cell>
          <cell r="U957">
            <v>0</v>
          </cell>
          <cell r="V957">
            <v>458</v>
          </cell>
          <cell r="W957">
            <v>548</v>
          </cell>
        </row>
        <row r="958">
          <cell r="A958">
            <v>1003</v>
          </cell>
          <cell r="B958" t="str">
            <v>2007</v>
          </cell>
          <cell r="C958" t="str">
            <v>27</v>
          </cell>
          <cell r="D958" t="str">
            <v>2604</v>
          </cell>
          <cell r="E958" t="str">
            <v>AA</v>
          </cell>
          <cell r="F958" t="str">
            <v>1</v>
          </cell>
          <cell r="G958" t="str">
            <v>D</v>
          </cell>
          <cell r="H958" t="str">
            <v>C41</v>
          </cell>
          <cell r="I958" t="str">
            <v>9999</v>
          </cell>
          <cell r="J958">
            <v>117</v>
          </cell>
          <cell r="K958">
            <v>16</v>
          </cell>
          <cell r="L958">
            <v>148</v>
          </cell>
          <cell r="M958">
            <v>12</v>
          </cell>
          <cell r="N958">
            <v>190</v>
          </cell>
          <cell r="O958">
            <v>18</v>
          </cell>
          <cell r="P958">
            <v>315</v>
          </cell>
          <cell r="Q958">
            <v>20</v>
          </cell>
          <cell r="R958">
            <v>0</v>
          </cell>
          <cell r="S958">
            <v>0</v>
          </cell>
          <cell r="T958">
            <v>0</v>
          </cell>
          <cell r="U958">
            <v>0</v>
          </cell>
          <cell r="V958">
            <v>770</v>
          </cell>
          <cell r="W958">
            <v>66</v>
          </cell>
        </row>
        <row r="959">
          <cell r="A959">
            <v>516</v>
          </cell>
          <cell r="B959" t="str">
            <v>2007</v>
          </cell>
          <cell r="C959" t="str">
            <v>13</v>
          </cell>
          <cell r="D959" t="str">
            <v>2305</v>
          </cell>
          <cell r="E959" t="str">
            <v>AA</v>
          </cell>
          <cell r="F959" t="str">
            <v>1</v>
          </cell>
          <cell r="G959" t="str">
            <v>D</v>
          </cell>
          <cell r="H959" t="str">
            <v>C42</v>
          </cell>
          <cell r="I959" t="str">
            <v>9999</v>
          </cell>
          <cell r="J959">
            <v>130</v>
          </cell>
          <cell r="K959">
            <v>109</v>
          </cell>
          <cell r="L959">
            <v>113</v>
          </cell>
          <cell r="M959">
            <v>110</v>
          </cell>
          <cell r="N959">
            <v>118</v>
          </cell>
          <cell r="O959">
            <v>114</v>
          </cell>
          <cell r="P959">
            <v>119</v>
          </cell>
          <cell r="Q959">
            <v>139</v>
          </cell>
          <cell r="R959">
            <v>0</v>
          </cell>
          <cell r="S959">
            <v>0</v>
          </cell>
          <cell r="T959">
            <v>0</v>
          </cell>
          <cell r="U959">
            <v>0</v>
          </cell>
          <cell r="V959">
            <v>480</v>
          </cell>
          <cell r="W959">
            <v>472</v>
          </cell>
        </row>
        <row r="960">
          <cell r="A960">
            <v>527</v>
          </cell>
          <cell r="B960" t="str">
            <v>2007</v>
          </cell>
          <cell r="C960" t="str">
            <v>13</v>
          </cell>
          <cell r="D960" t="str">
            <v>2311</v>
          </cell>
          <cell r="E960" t="str">
            <v>AA</v>
          </cell>
          <cell r="F960" t="str">
            <v>1</v>
          </cell>
          <cell r="G960" t="str">
            <v>D</v>
          </cell>
          <cell r="H960" t="str">
            <v>C43</v>
          </cell>
          <cell r="I960" t="str">
            <v>9999</v>
          </cell>
          <cell r="J960">
            <v>109</v>
          </cell>
          <cell r="K960">
            <v>193</v>
          </cell>
          <cell r="L960">
            <v>96</v>
          </cell>
          <cell r="M960">
            <v>202</v>
          </cell>
          <cell r="N960">
            <v>144</v>
          </cell>
          <cell r="O960">
            <v>257</v>
          </cell>
          <cell r="P960">
            <v>105</v>
          </cell>
          <cell r="Q960">
            <v>263</v>
          </cell>
          <cell r="R960">
            <v>0</v>
          </cell>
          <cell r="S960">
            <v>0</v>
          </cell>
          <cell r="T960">
            <v>0</v>
          </cell>
          <cell r="U960">
            <v>0</v>
          </cell>
          <cell r="V960">
            <v>454</v>
          </cell>
          <cell r="W960">
            <v>915</v>
          </cell>
        </row>
        <row r="961">
          <cell r="A961">
            <v>818</v>
          </cell>
          <cell r="B961" t="str">
            <v>2007</v>
          </cell>
          <cell r="C961" t="str">
            <v>23</v>
          </cell>
          <cell r="D961" t="str">
            <v>2469</v>
          </cell>
          <cell r="E961" t="str">
            <v>AA</v>
          </cell>
          <cell r="F961" t="str">
            <v>1</v>
          </cell>
          <cell r="G961" t="str">
            <v>D</v>
          </cell>
          <cell r="H961" t="str">
            <v>C43</v>
          </cell>
          <cell r="I961" t="str">
            <v>9999</v>
          </cell>
          <cell r="J961">
            <v>180</v>
          </cell>
          <cell r="K961">
            <v>129</v>
          </cell>
          <cell r="L961">
            <v>0</v>
          </cell>
          <cell r="M961">
            <v>0</v>
          </cell>
          <cell r="N961">
            <v>0</v>
          </cell>
          <cell r="O961">
            <v>0</v>
          </cell>
          <cell r="P961">
            <v>0</v>
          </cell>
          <cell r="Q961">
            <v>0</v>
          </cell>
          <cell r="R961">
            <v>0</v>
          </cell>
          <cell r="S961">
            <v>0</v>
          </cell>
          <cell r="T961">
            <v>0</v>
          </cell>
          <cell r="U961">
            <v>0</v>
          </cell>
          <cell r="V961">
            <v>180</v>
          </cell>
          <cell r="W961">
            <v>129</v>
          </cell>
        </row>
        <row r="962">
          <cell r="A962">
            <v>881</v>
          </cell>
          <cell r="B962" t="str">
            <v>2007</v>
          </cell>
          <cell r="C962" t="str">
            <v>23</v>
          </cell>
          <cell r="D962" t="str">
            <v>2495</v>
          </cell>
          <cell r="E962" t="str">
            <v>AA</v>
          </cell>
          <cell r="F962" t="str">
            <v>1</v>
          </cell>
          <cell r="G962" t="str">
            <v>D</v>
          </cell>
          <cell r="H962" t="str">
            <v>C43</v>
          </cell>
          <cell r="I962" t="str">
            <v>9999</v>
          </cell>
          <cell r="J962">
            <v>124</v>
          </cell>
          <cell r="K962">
            <v>290</v>
          </cell>
          <cell r="L962">
            <v>112</v>
          </cell>
          <cell r="M962">
            <v>253</v>
          </cell>
          <cell r="N962">
            <v>115</v>
          </cell>
          <cell r="O962">
            <v>255</v>
          </cell>
          <cell r="P962">
            <v>118</v>
          </cell>
          <cell r="Q962">
            <v>257</v>
          </cell>
          <cell r="R962">
            <v>0</v>
          </cell>
          <cell r="S962">
            <v>0</v>
          </cell>
          <cell r="T962">
            <v>0</v>
          </cell>
          <cell r="U962">
            <v>0</v>
          </cell>
          <cell r="V962">
            <v>469</v>
          </cell>
          <cell r="W962">
            <v>1055</v>
          </cell>
        </row>
        <row r="963">
          <cell r="A963">
            <v>942</v>
          </cell>
          <cell r="B963" t="str">
            <v>2007</v>
          </cell>
          <cell r="C963" t="str">
            <v>26</v>
          </cell>
          <cell r="D963" t="str">
            <v>2548</v>
          </cell>
          <cell r="E963" t="str">
            <v>AA</v>
          </cell>
          <cell r="F963" t="str">
            <v>1</v>
          </cell>
          <cell r="G963" t="str">
            <v>D</v>
          </cell>
          <cell r="H963" t="str">
            <v>C43</v>
          </cell>
          <cell r="I963" t="str">
            <v>9999</v>
          </cell>
          <cell r="J963">
            <v>0</v>
          </cell>
          <cell r="K963">
            <v>525</v>
          </cell>
          <cell r="L963">
            <v>0</v>
          </cell>
          <cell r="M963">
            <v>460</v>
          </cell>
          <cell r="N963">
            <v>0</v>
          </cell>
          <cell r="O963">
            <v>444</v>
          </cell>
          <cell r="P963">
            <v>0</v>
          </cell>
          <cell r="Q963">
            <v>499</v>
          </cell>
          <cell r="R963">
            <v>0</v>
          </cell>
          <cell r="S963">
            <v>0</v>
          </cell>
          <cell r="T963">
            <v>0</v>
          </cell>
          <cell r="U963">
            <v>0</v>
          </cell>
          <cell r="V963">
            <v>0</v>
          </cell>
          <cell r="W963">
            <v>1928</v>
          </cell>
        </row>
        <row r="964">
          <cell r="A964">
            <v>1110</v>
          </cell>
          <cell r="B964" t="str">
            <v>2007</v>
          </cell>
          <cell r="C964" t="str">
            <v>28</v>
          </cell>
          <cell r="D964" t="str">
            <v>2668</v>
          </cell>
          <cell r="E964" t="str">
            <v>AA</v>
          </cell>
          <cell r="F964" t="str">
            <v>1</v>
          </cell>
          <cell r="G964" t="str">
            <v>D</v>
          </cell>
          <cell r="H964" t="str">
            <v>C43</v>
          </cell>
          <cell r="I964" t="str">
            <v>9999</v>
          </cell>
          <cell r="J964">
            <v>174</v>
          </cell>
          <cell r="K964">
            <v>111</v>
          </cell>
          <cell r="L964">
            <v>0</v>
          </cell>
          <cell r="M964">
            <v>0</v>
          </cell>
          <cell r="N964">
            <v>0</v>
          </cell>
          <cell r="O964">
            <v>0</v>
          </cell>
          <cell r="P964">
            <v>0</v>
          </cell>
          <cell r="Q964">
            <v>0</v>
          </cell>
          <cell r="R964">
            <v>0</v>
          </cell>
          <cell r="S964">
            <v>0</v>
          </cell>
          <cell r="T964">
            <v>0</v>
          </cell>
          <cell r="U964">
            <v>0</v>
          </cell>
          <cell r="V964">
            <v>174</v>
          </cell>
          <cell r="W964">
            <v>111</v>
          </cell>
        </row>
        <row r="965">
          <cell r="A965">
            <v>1484</v>
          </cell>
          <cell r="B965" t="str">
            <v>2007</v>
          </cell>
          <cell r="C965" t="str">
            <v>42</v>
          </cell>
          <cell r="D965" t="str">
            <v>2887</v>
          </cell>
          <cell r="E965" t="str">
            <v>AA</v>
          </cell>
          <cell r="F965" t="str">
            <v>1</v>
          </cell>
          <cell r="G965" t="str">
            <v>D</v>
          </cell>
          <cell r="H965" t="str">
            <v>C43</v>
          </cell>
          <cell r="I965" t="str">
            <v>9999</v>
          </cell>
          <cell r="J965">
            <v>93</v>
          </cell>
          <cell r="K965">
            <v>81</v>
          </cell>
          <cell r="L965">
            <v>48</v>
          </cell>
          <cell r="M965">
            <v>44</v>
          </cell>
          <cell r="N965">
            <v>80</v>
          </cell>
          <cell r="O965">
            <v>57</v>
          </cell>
          <cell r="P965">
            <v>71</v>
          </cell>
          <cell r="Q965">
            <v>52</v>
          </cell>
          <cell r="R965">
            <v>0</v>
          </cell>
          <cell r="S965">
            <v>0</v>
          </cell>
          <cell r="T965">
            <v>0</v>
          </cell>
          <cell r="U965">
            <v>0</v>
          </cell>
          <cell r="V965">
            <v>292</v>
          </cell>
          <cell r="W965">
            <v>234</v>
          </cell>
        </row>
        <row r="966">
          <cell r="A966">
            <v>2072</v>
          </cell>
          <cell r="B966" t="str">
            <v>2007</v>
          </cell>
          <cell r="C966" t="str">
            <v>53</v>
          </cell>
          <cell r="D966" t="str">
            <v>2542</v>
          </cell>
          <cell r="E966" t="str">
            <v>AA</v>
          </cell>
          <cell r="F966" t="str">
            <v>1</v>
          </cell>
          <cell r="G966" t="str">
            <v>D</v>
          </cell>
          <cell r="H966" t="str">
            <v>C43</v>
          </cell>
          <cell r="I966" t="str">
            <v>9999</v>
          </cell>
          <cell r="J966">
            <v>0</v>
          </cell>
          <cell r="K966">
            <v>291</v>
          </cell>
          <cell r="L966">
            <v>0</v>
          </cell>
          <cell r="M966">
            <v>274</v>
          </cell>
          <cell r="N966">
            <v>0</v>
          </cell>
          <cell r="O966">
            <v>270</v>
          </cell>
          <cell r="P966">
            <v>0</v>
          </cell>
          <cell r="Q966">
            <v>274</v>
          </cell>
          <cell r="R966">
            <v>0</v>
          </cell>
          <cell r="S966">
            <v>0</v>
          </cell>
          <cell r="T966">
            <v>0</v>
          </cell>
          <cell r="U966">
            <v>0</v>
          </cell>
          <cell r="V966">
            <v>0</v>
          </cell>
          <cell r="W966">
            <v>1109</v>
          </cell>
        </row>
        <row r="967">
          <cell r="A967">
            <v>2301</v>
          </cell>
          <cell r="B967" t="str">
            <v>2007</v>
          </cell>
          <cell r="C967" t="str">
            <v>57</v>
          </cell>
          <cell r="D967" t="str">
            <v>2016</v>
          </cell>
          <cell r="E967" t="str">
            <v>AA</v>
          </cell>
          <cell r="F967" t="str">
            <v>1</v>
          </cell>
          <cell r="G967" t="str">
            <v>D</v>
          </cell>
          <cell r="H967" t="str">
            <v>C43</v>
          </cell>
          <cell r="I967" t="str">
            <v>9999</v>
          </cell>
          <cell r="J967">
            <v>89</v>
          </cell>
          <cell r="K967">
            <v>12</v>
          </cell>
          <cell r="L967">
            <v>62</v>
          </cell>
          <cell r="M967">
            <v>20</v>
          </cell>
          <cell r="N967">
            <v>0</v>
          </cell>
          <cell r="O967">
            <v>0</v>
          </cell>
          <cell r="P967">
            <v>0</v>
          </cell>
          <cell r="Q967">
            <v>0</v>
          </cell>
          <cell r="R967">
            <v>0</v>
          </cell>
          <cell r="S967">
            <v>0</v>
          </cell>
          <cell r="T967">
            <v>0</v>
          </cell>
          <cell r="U967">
            <v>0</v>
          </cell>
          <cell r="V967">
            <v>151</v>
          </cell>
          <cell r="W967">
            <v>32</v>
          </cell>
        </row>
        <row r="968">
          <cell r="A968">
            <v>2405</v>
          </cell>
          <cell r="B968" t="str">
            <v>2007</v>
          </cell>
          <cell r="C968" t="str">
            <v>60</v>
          </cell>
          <cell r="D968" t="str">
            <v>2749</v>
          </cell>
          <cell r="E968" t="str">
            <v>AA</v>
          </cell>
          <cell r="F968" t="str">
            <v>1</v>
          </cell>
          <cell r="G968" t="str">
            <v>D</v>
          </cell>
          <cell r="H968" t="str">
            <v>C43</v>
          </cell>
          <cell r="I968" t="str">
            <v>9999</v>
          </cell>
          <cell r="J968">
            <v>52</v>
          </cell>
          <cell r="K968">
            <v>14</v>
          </cell>
          <cell r="L968">
            <v>66</v>
          </cell>
          <cell r="M968">
            <v>6</v>
          </cell>
          <cell r="N968">
            <v>64</v>
          </cell>
          <cell r="O968">
            <v>14</v>
          </cell>
          <cell r="P968">
            <v>62</v>
          </cell>
          <cell r="Q968">
            <v>13</v>
          </cell>
          <cell r="R968">
            <v>0</v>
          </cell>
          <cell r="S968">
            <v>0</v>
          </cell>
          <cell r="T968">
            <v>0</v>
          </cell>
          <cell r="U968">
            <v>0</v>
          </cell>
          <cell r="V968">
            <v>244</v>
          </cell>
          <cell r="W968">
            <v>47</v>
          </cell>
        </row>
        <row r="969">
          <cell r="A969">
            <v>221</v>
          </cell>
          <cell r="B969" t="str">
            <v>2007</v>
          </cell>
          <cell r="C969" t="str">
            <v>10</v>
          </cell>
          <cell r="D969" t="str">
            <v>1136</v>
          </cell>
          <cell r="E969" t="str">
            <v>AA</v>
          </cell>
          <cell r="F969" t="str">
            <v>1</v>
          </cell>
          <cell r="G969" t="str">
            <v>D</v>
          </cell>
          <cell r="H969" t="str">
            <v>C44</v>
          </cell>
          <cell r="I969" t="str">
            <v>9999</v>
          </cell>
          <cell r="J969">
            <v>294</v>
          </cell>
          <cell r="K969">
            <v>180</v>
          </cell>
          <cell r="L969">
            <v>305</v>
          </cell>
          <cell r="M969">
            <v>193</v>
          </cell>
          <cell r="N969">
            <v>230</v>
          </cell>
          <cell r="O969">
            <v>134</v>
          </cell>
          <cell r="P969">
            <v>250</v>
          </cell>
          <cell r="Q969">
            <v>138</v>
          </cell>
          <cell r="R969">
            <v>0</v>
          </cell>
          <cell r="S969">
            <v>0</v>
          </cell>
          <cell r="T969">
            <v>0</v>
          </cell>
          <cell r="U969">
            <v>0</v>
          </cell>
          <cell r="V969">
            <v>1079</v>
          </cell>
          <cell r="W969">
            <v>645</v>
          </cell>
        </row>
        <row r="970">
          <cell r="A970">
            <v>182</v>
          </cell>
          <cell r="B970" t="str">
            <v>2007</v>
          </cell>
          <cell r="C970" t="str">
            <v>08</v>
          </cell>
          <cell r="D970" t="str">
            <v>2115</v>
          </cell>
          <cell r="E970" t="str">
            <v>AA</v>
          </cell>
          <cell r="F970" t="str">
            <v>1</v>
          </cell>
          <cell r="G970" t="str">
            <v>D</v>
          </cell>
          <cell r="H970" t="str">
            <v>C45</v>
          </cell>
          <cell r="I970" t="str">
            <v>9999</v>
          </cell>
          <cell r="J970">
            <v>69</v>
          </cell>
          <cell r="K970">
            <v>54</v>
          </cell>
          <cell r="L970">
            <v>56</v>
          </cell>
          <cell r="M970">
            <v>60</v>
          </cell>
          <cell r="N970">
            <v>87</v>
          </cell>
          <cell r="O970">
            <v>64</v>
          </cell>
          <cell r="P970">
            <v>115</v>
          </cell>
          <cell r="Q970">
            <v>87</v>
          </cell>
          <cell r="R970">
            <v>0</v>
          </cell>
          <cell r="S970">
            <v>0</v>
          </cell>
          <cell r="T970">
            <v>0</v>
          </cell>
          <cell r="U970">
            <v>0</v>
          </cell>
          <cell r="V970">
            <v>327</v>
          </cell>
          <cell r="W970">
            <v>265</v>
          </cell>
        </row>
        <row r="971">
          <cell r="A971">
            <v>355</v>
          </cell>
          <cell r="B971" t="str">
            <v>2007</v>
          </cell>
          <cell r="C971" t="str">
            <v>12</v>
          </cell>
          <cell r="D971" t="str">
            <v>2172</v>
          </cell>
          <cell r="E971" t="str">
            <v>AA</v>
          </cell>
          <cell r="F971" t="str">
            <v>1</v>
          </cell>
          <cell r="G971" t="str">
            <v>D</v>
          </cell>
          <cell r="H971" t="str">
            <v>C45</v>
          </cell>
          <cell r="I971" t="str">
            <v>9999</v>
          </cell>
          <cell r="J971">
            <v>118</v>
          </cell>
          <cell r="K971">
            <v>95</v>
          </cell>
          <cell r="L971">
            <v>97</v>
          </cell>
          <cell r="M971">
            <v>61</v>
          </cell>
          <cell r="N971">
            <v>93</v>
          </cell>
          <cell r="O971">
            <v>81</v>
          </cell>
          <cell r="P971">
            <v>105</v>
          </cell>
          <cell r="Q971">
            <v>59</v>
          </cell>
          <cell r="R971">
            <v>0</v>
          </cell>
          <cell r="S971">
            <v>0</v>
          </cell>
          <cell r="T971">
            <v>0</v>
          </cell>
          <cell r="U971">
            <v>0</v>
          </cell>
          <cell r="V971">
            <v>413</v>
          </cell>
          <cell r="W971">
            <v>296</v>
          </cell>
        </row>
        <row r="972">
          <cell r="A972">
            <v>452</v>
          </cell>
          <cell r="B972" t="str">
            <v>2007</v>
          </cell>
          <cell r="C972" t="str">
            <v>13</v>
          </cell>
          <cell r="D972" t="str">
            <v>2221</v>
          </cell>
          <cell r="E972" t="str">
            <v>AA</v>
          </cell>
          <cell r="F972" t="str">
            <v>1</v>
          </cell>
          <cell r="G972" t="str">
            <v>D</v>
          </cell>
          <cell r="H972" t="str">
            <v>C45</v>
          </cell>
          <cell r="I972" t="str">
            <v>9999</v>
          </cell>
          <cell r="J972">
            <v>281</v>
          </cell>
          <cell r="K972">
            <v>165</v>
          </cell>
          <cell r="L972">
            <v>0</v>
          </cell>
          <cell r="M972">
            <v>0</v>
          </cell>
          <cell r="N972">
            <v>0</v>
          </cell>
          <cell r="O972">
            <v>0</v>
          </cell>
          <cell r="P972">
            <v>0</v>
          </cell>
          <cell r="Q972">
            <v>0</v>
          </cell>
          <cell r="R972">
            <v>0</v>
          </cell>
          <cell r="S972">
            <v>0</v>
          </cell>
          <cell r="T972">
            <v>0</v>
          </cell>
          <cell r="U972">
            <v>0</v>
          </cell>
          <cell r="V972">
            <v>281</v>
          </cell>
          <cell r="W972">
            <v>165</v>
          </cell>
        </row>
        <row r="973">
          <cell r="A973">
            <v>180</v>
          </cell>
          <cell r="B973" t="str">
            <v>2007</v>
          </cell>
          <cell r="C973" t="str">
            <v>08</v>
          </cell>
          <cell r="D973" t="str">
            <v>2114</v>
          </cell>
          <cell r="E973" t="str">
            <v>AA</v>
          </cell>
          <cell r="F973" t="str">
            <v>1</v>
          </cell>
          <cell r="G973" t="str">
            <v>D</v>
          </cell>
          <cell r="H973" t="str">
            <v>C46</v>
          </cell>
          <cell r="I973" t="str">
            <v>9999</v>
          </cell>
          <cell r="J973">
            <v>134</v>
          </cell>
          <cell r="K973">
            <v>28</v>
          </cell>
          <cell r="L973">
            <v>162</v>
          </cell>
          <cell r="M973">
            <v>44</v>
          </cell>
          <cell r="N973">
            <v>152</v>
          </cell>
          <cell r="O973">
            <v>35</v>
          </cell>
          <cell r="P973">
            <v>199</v>
          </cell>
          <cell r="Q973">
            <v>42</v>
          </cell>
          <cell r="R973">
            <v>0</v>
          </cell>
          <cell r="S973">
            <v>0</v>
          </cell>
          <cell r="T973">
            <v>0</v>
          </cell>
          <cell r="U973">
            <v>0</v>
          </cell>
          <cell r="V973">
            <v>647</v>
          </cell>
          <cell r="W973">
            <v>149</v>
          </cell>
        </row>
        <row r="974">
          <cell r="A974">
            <v>235</v>
          </cell>
          <cell r="B974" t="str">
            <v>2007</v>
          </cell>
          <cell r="C974" t="str">
            <v>10</v>
          </cell>
          <cell r="D974" t="str">
            <v>2138</v>
          </cell>
          <cell r="E974" t="str">
            <v>AA</v>
          </cell>
          <cell r="F974" t="str">
            <v>1</v>
          </cell>
          <cell r="G974" t="str">
            <v>D</v>
          </cell>
          <cell r="H974" t="str">
            <v>C46</v>
          </cell>
          <cell r="I974" t="str">
            <v>9999</v>
          </cell>
          <cell r="J974">
            <v>136</v>
          </cell>
          <cell r="K974">
            <v>54</v>
          </cell>
          <cell r="L974">
            <v>156</v>
          </cell>
          <cell r="M974">
            <v>30</v>
          </cell>
          <cell r="N974">
            <v>121</v>
          </cell>
          <cell r="O974">
            <v>44</v>
          </cell>
          <cell r="P974">
            <v>95</v>
          </cell>
          <cell r="Q974">
            <v>23</v>
          </cell>
          <cell r="R974">
            <v>0</v>
          </cell>
          <cell r="S974">
            <v>0</v>
          </cell>
          <cell r="T974">
            <v>0</v>
          </cell>
          <cell r="U974">
            <v>0</v>
          </cell>
          <cell r="V974">
            <v>508</v>
          </cell>
          <cell r="W974">
            <v>151</v>
          </cell>
        </row>
        <row r="975">
          <cell r="A975">
            <v>1076</v>
          </cell>
          <cell r="B975" t="str">
            <v>2007</v>
          </cell>
          <cell r="C975" t="str">
            <v>27</v>
          </cell>
          <cell r="D975" t="str">
            <v>2622</v>
          </cell>
          <cell r="E975" t="str">
            <v>AA</v>
          </cell>
          <cell r="F975" t="str">
            <v>1</v>
          </cell>
          <cell r="G975" t="str">
            <v>D</v>
          </cell>
          <cell r="H975" t="str">
            <v>C47</v>
          </cell>
          <cell r="I975" t="str">
            <v>9999</v>
          </cell>
          <cell r="J975">
            <v>245</v>
          </cell>
          <cell r="K975">
            <v>53</v>
          </cell>
          <cell r="L975">
            <v>249</v>
          </cell>
          <cell r="M975">
            <v>36</v>
          </cell>
          <cell r="N975">
            <v>226</v>
          </cell>
          <cell r="O975">
            <v>35</v>
          </cell>
          <cell r="P975">
            <v>355</v>
          </cell>
          <cell r="Q975">
            <v>26</v>
          </cell>
          <cell r="R975">
            <v>0</v>
          </cell>
          <cell r="S975">
            <v>0</v>
          </cell>
          <cell r="T975">
            <v>0</v>
          </cell>
          <cell r="U975">
            <v>0</v>
          </cell>
          <cell r="V975">
            <v>1075</v>
          </cell>
          <cell r="W975">
            <v>150</v>
          </cell>
        </row>
        <row r="976">
          <cell r="A976">
            <v>37</v>
          </cell>
          <cell r="B976" t="str">
            <v>2007</v>
          </cell>
          <cell r="C976" t="str">
            <v>01</v>
          </cell>
          <cell r="D976" t="str">
            <v>2017</v>
          </cell>
          <cell r="E976" t="str">
            <v>AA</v>
          </cell>
          <cell r="F976" t="str">
            <v>1</v>
          </cell>
          <cell r="G976" t="str">
            <v>D</v>
          </cell>
          <cell r="H976" t="str">
            <v>C48</v>
          </cell>
          <cell r="I976" t="str">
            <v>9999</v>
          </cell>
          <cell r="J976">
            <v>73</v>
          </cell>
          <cell r="K976">
            <v>76</v>
          </cell>
          <cell r="L976">
            <v>111</v>
          </cell>
          <cell r="M976">
            <v>121</v>
          </cell>
          <cell r="N976">
            <v>148</v>
          </cell>
          <cell r="O976">
            <v>145</v>
          </cell>
          <cell r="P976">
            <v>130</v>
          </cell>
          <cell r="Q976">
            <v>153</v>
          </cell>
          <cell r="R976">
            <v>0</v>
          </cell>
          <cell r="S976">
            <v>0</v>
          </cell>
          <cell r="T976">
            <v>0</v>
          </cell>
          <cell r="U976">
            <v>0</v>
          </cell>
          <cell r="V976">
            <v>462</v>
          </cell>
          <cell r="W976">
            <v>495</v>
          </cell>
        </row>
        <row r="977">
          <cell r="A977">
            <v>297</v>
          </cell>
          <cell r="B977" t="str">
            <v>2007</v>
          </cell>
          <cell r="C977" t="str">
            <v>11</v>
          </cell>
          <cell r="D977" t="str">
            <v>2163</v>
          </cell>
          <cell r="E977" t="str">
            <v>AA</v>
          </cell>
          <cell r="F977" t="str">
            <v>1</v>
          </cell>
          <cell r="G977" t="str">
            <v>D</v>
          </cell>
          <cell r="H977" t="str">
            <v>C48</v>
          </cell>
          <cell r="I977" t="str">
            <v>9999</v>
          </cell>
          <cell r="J977">
            <v>100</v>
          </cell>
          <cell r="K977">
            <v>124</v>
          </cell>
          <cell r="L977">
            <v>103</v>
          </cell>
          <cell r="M977">
            <v>138</v>
          </cell>
          <cell r="N977">
            <v>105</v>
          </cell>
          <cell r="O977">
            <v>150</v>
          </cell>
          <cell r="P977">
            <v>114</v>
          </cell>
          <cell r="Q977">
            <v>135</v>
          </cell>
          <cell r="R977">
            <v>0</v>
          </cell>
          <cell r="S977">
            <v>0</v>
          </cell>
          <cell r="T977">
            <v>0</v>
          </cell>
          <cell r="U977">
            <v>0</v>
          </cell>
          <cell r="V977">
            <v>422</v>
          </cell>
          <cell r="W977">
            <v>547</v>
          </cell>
        </row>
        <row r="978">
          <cell r="A978">
            <v>703</v>
          </cell>
          <cell r="B978" t="str">
            <v>2007</v>
          </cell>
          <cell r="C978" t="str">
            <v>19</v>
          </cell>
          <cell r="D978" t="str">
            <v>1177</v>
          </cell>
          <cell r="E978" t="str">
            <v>AA</v>
          </cell>
          <cell r="F978" t="str">
            <v>1</v>
          </cell>
          <cell r="G978" t="str">
            <v>D</v>
          </cell>
          <cell r="H978" t="str">
            <v>C48</v>
          </cell>
          <cell r="I978" t="str">
            <v>9999</v>
          </cell>
          <cell r="J978">
            <v>18</v>
          </cell>
          <cell r="K978">
            <v>72</v>
          </cell>
          <cell r="L978">
            <v>19</v>
          </cell>
          <cell r="M978">
            <v>65</v>
          </cell>
          <cell r="N978">
            <v>17</v>
          </cell>
          <cell r="O978">
            <v>74</v>
          </cell>
          <cell r="P978">
            <v>0</v>
          </cell>
          <cell r="Q978">
            <v>0</v>
          </cell>
          <cell r="R978">
            <v>0</v>
          </cell>
          <cell r="S978">
            <v>0</v>
          </cell>
          <cell r="T978">
            <v>0</v>
          </cell>
          <cell r="U978">
            <v>0</v>
          </cell>
          <cell r="V978">
            <v>54</v>
          </cell>
          <cell r="W978">
            <v>211</v>
          </cell>
        </row>
        <row r="979">
          <cell r="A979">
            <v>770</v>
          </cell>
          <cell r="B979" t="str">
            <v>2007</v>
          </cell>
          <cell r="C979" t="str">
            <v>21</v>
          </cell>
          <cell r="D979" t="str">
            <v>2437</v>
          </cell>
          <cell r="E979" t="str">
            <v>AA</v>
          </cell>
          <cell r="F979" t="str">
            <v>1</v>
          </cell>
          <cell r="G979" t="str">
            <v>D</v>
          </cell>
          <cell r="H979" t="str">
            <v>C48</v>
          </cell>
          <cell r="I979" t="str">
            <v>9999</v>
          </cell>
          <cell r="J979">
            <v>104</v>
          </cell>
          <cell r="K979">
            <v>43</v>
          </cell>
          <cell r="L979">
            <v>208</v>
          </cell>
          <cell r="M979">
            <v>106</v>
          </cell>
          <cell r="N979">
            <v>200</v>
          </cell>
          <cell r="O979">
            <v>99</v>
          </cell>
          <cell r="P979">
            <v>228</v>
          </cell>
          <cell r="Q979">
            <v>121</v>
          </cell>
          <cell r="V979">
            <v>740</v>
          </cell>
          <cell r="W979">
            <v>369</v>
          </cell>
        </row>
        <row r="980">
          <cell r="A980">
            <v>1369</v>
          </cell>
          <cell r="B980" t="str">
            <v>2007</v>
          </cell>
          <cell r="C980" t="str">
            <v>36</v>
          </cell>
          <cell r="D980" t="str">
            <v>2780</v>
          </cell>
          <cell r="E980" t="str">
            <v>AA</v>
          </cell>
          <cell r="F980" t="str">
            <v>1</v>
          </cell>
          <cell r="G980" t="str">
            <v>D</v>
          </cell>
          <cell r="H980" t="str">
            <v>C48</v>
          </cell>
          <cell r="I980" t="str">
            <v>9999</v>
          </cell>
          <cell r="J980">
            <v>17</v>
          </cell>
          <cell r="K980">
            <v>25</v>
          </cell>
          <cell r="L980">
            <v>0</v>
          </cell>
          <cell r="M980">
            <v>0</v>
          </cell>
          <cell r="N980">
            <v>0</v>
          </cell>
          <cell r="O980">
            <v>1</v>
          </cell>
          <cell r="P980">
            <v>0</v>
          </cell>
          <cell r="Q980">
            <v>0</v>
          </cell>
          <cell r="R980">
            <v>0</v>
          </cell>
          <cell r="S980">
            <v>0</v>
          </cell>
          <cell r="T980">
            <v>0</v>
          </cell>
          <cell r="U980">
            <v>0</v>
          </cell>
          <cell r="V980">
            <v>17</v>
          </cell>
          <cell r="W980">
            <v>26</v>
          </cell>
        </row>
        <row r="981">
          <cell r="A981">
            <v>2319</v>
          </cell>
          <cell r="B981" t="str">
            <v>2007</v>
          </cell>
          <cell r="C981" t="str">
            <v>58</v>
          </cell>
          <cell r="D981" t="str">
            <v>2366</v>
          </cell>
          <cell r="E981" t="str">
            <v>AA</v>
          </cell>
          <cell r="F981" t="str">
            <v>1</v>
          </cell>
          <cell r="G981" t="str">
            <v>D</v>
          </cell>
          <cell r="H981" t="str">
            <v>C48</v>
          </cell>
          <cell r="I981" t="str">
            <v>9999</v>
          </cell>
          <cell r="J981">
            <v>160</v>
          </cell>
          <cell r="K981">
            <v>165</v>
          </cell>
          <cell r="L981">
            <v>201</v>
          </cell>
          <cell r="M981">
            <v>149</v>
          </cell>
          <cell r="N981">
            <v>147</v>
          </cell>
          <cell r="O981">
            <v>80</v>
          </cell>
          <cell r="P981">
            <v>125</v>
          </cell>
          <cell r="Q981">
            <v>96</v>
          </cell>
          <cell r="R981">
            <v>0</v>
          </cell>
          <cell r="S981">
            <v>0</v>
          </cell>
          <cell r="T981">
            <v>0</v>
          </cell>
          <cell r="U981">
            <v>0</v>
          </cell>
          <cell r="V981">
            <v>633</v>
          </cell>
          <cell r="W981">
            <v>490</v>
          </cell>
        </row>
        <row r="982">
          <cell r="A982">
            <v>486</v>
          </cell>
          <cell r="B982" t="str">
            <v>2007</v>
          </cell>
          <cell r="C982" t="str">
            <v>13</v>
          </cell>
          <cell r="D982" t="str">
            <v>2297</v>
          </cell>
          <cell r="E982" t="str">
            <v>AA</v>
          </cell>
          <cell r="F982" t="str">
            <v>1</v>
          </cell>
          <cell r="G982" t="str">
            <v>D</v>
          </cell>
          <cell r="H982" t="str">
            <v>C49</v>
          </cell>
          <cell r="I982" t="str">
            <v>9999</v>
          </cell>
          <cell r="J982">
            <v>1</v>
          </cell>
          <cell r="K982">
            <v>0</v>
          </cell>
          <cell r="L982">
            <v>1</v>
          </cell>
          <cell r="M982">
            <v>3</v>
          </cell>
          <cell r="N982">
            <v>216</v>
          </cell>
          <cell r="O982">
            <v>278</v>
          </cell>
          <cell r="P982">
            <v>241</v>
          </cell>
          <cell r="Q982">
            <v>253</v>
          </cell>
          <cell r="R982">
            <v>0</v>
          </cell>
          <cell r="S982">
            <v>0</v>
          </cell>
          <cell r="T982">
            <v>0</v>
          </cell>
          <cell r="U982">
            <v>0</v>
          </cell>
          <cell r="V982">
            <v>459</v>
          </cell>
          <cell r="W982">
            <v>534</v>
          </cell>
        </row>
        <row r="983">
          <cell r="A983">
            <v>1172</v>
          </cell>
          <cell r="B983" t="str">
            <v>2007</v>
          </cell>
          <cell r="C983" t="str">
            <v>29</v>
          </cell>
          <cell r="D983" t="str">
            <v>2690</v>
          </cell>
          <cell r="E983" t="str">
            <v>AA</v>
          </cell>
          <cell r="F983" t="str">
            <v>1</v>
          </cell>
          <cell r="G983" t="str">
            <v>D</v>
          </cell>
          <cell r="H983" t="str">
            <v>C50</v>
          </cell>
          <cell r="I983" t="str">
            <v>9999</v>
          </cell>
          <cell r="J983">
            <v>150</v>
          </cell>
          <cell r="K983">
            <v>59</v>
          </cell>
          <cell r="L983">
            <v>187</v>
          </cell>
          <cell r="M983">
            <v>65</v>
          </cell>
          <cell r="N983">
            <v>207</v>
          </cell>
          <cell r="O983">
            <v>44</v>
          </cell>
          <cell r="P983">
            <v>264</v>
          </cell>
          <cell r="Q983">
            <v>40</v>
          </cell>
          <cell r="R983">
            <v>0</v>
          </cell>
          <cell r="S983">
            <v>0</v>
          </cell>
          <cell r="T983">
            <v>0</v>
          </cell>
          <cell r="U983">
            <v>0</v>
          </cell>
          <cell r="V983">
            <v>808</v>
          </cell>
          <cell r="W983">
            <v>208</v>
          </cell>
        </row>
        <row r="984">
          <cell r="A984">
            <v>2400</v>
          </cell>
          <cell r="B984" t="str">
            <v>2007</v>
          </cell>
          <cell r="C984" t="str">
            <v>60</v>
          </cell>
          <cell r="D984" t="str">
            <v>2747</v>
          </cell>
          <cell r="E984" t="str">
            <v>AA</v>
          </cell>
          <cell r="F984" t="str">
            <v>1</v>
          </cell>
          <cell r="G984" t="str">
            <v>D</v>
          </cell>
          <cell r="H984" t="str">
            <v>C51</v>
          </cell>
          <cell r="I984" t="str">
            <v>9999</v>
          </cell>
          <cell r="J984">
            <v>214</v>
          </cell>
          <cell r="K984">
            <v>52</v>
          </cell>
          <cell r="L984">
            <v>203</v>
          </cell>
          <cell r="M984">
            <v>45</v>
          </cell>
          <cell r="N984">
            <v>202</v>
          </cell>
          <cell r="O984">
            <v>47</v>
          </cell>
          <cell r="P984">
            <v>224</v>
          </cell>
          <cell r="Q984">
            <v>50</v>
          </cell>
          <cell r="R984">
            <v>0</v>
          </cell>
          <cell r="S984">
            <v>0</v>
          </cell>
          <cell r="T984">
            <v>0</v>
          </cell>
          <cell r="U984">
            <v>0</v>
          </cell>
          <cell r="V984">
            <v>843</v>
          </cell>
          <cell r="W984">
            <v>194</v>
          </cell>
        </row>
        <row r="985">
          <cell r="A985">
            <v>1574</v>
          </cell>
          <cell r="B985" t="str">
            <v>2007</v>
          </cell>
          <cell r="C985" t="str">
            <v>46</v>
          </cell>
          <cell r="D985" t="str">
            <v>2942</v>
          </cell>
          <cell r="E985" t="str">
            <v>AA</v>
          </cell>
          <cell r="F985" t="str">
            <v>1</v>
          </cell>
          <cell r="G985" t="str">
            <v>D</v>
          </cell>
          <cell r="H985" t="str">
            <v>C52</v>
          </cell>
          <cell r="I985" t="str">
            <v>9999</v>
          </cell>
          <cell r="J985">
            <v>197</v>
          </cell>
          <cell r="K985">
            <v>155</v>
          </cell>
          <cell r="L985">
            <v>211</v>
          </cell>
          <cell r="M985">
            <v>209</v>
          </cell>
          <cell r="N985">
            <v>249</v>
          </cell>
          <cell r="O985">
            <v>198</v>
          </cell>
          <cell r="P985">
            <v>271</v>
          </cell>
          <cell r="Q985">
            <v>176</v>
          </cell>
          <cell r="R985">
            <v>0</v>
          </cell>
          <cell r="S985">
            <v>0</v>
          </cell>
          <cell r="T985">
            <v>0</v>
          </cell>
          <cell r="U985">
            <v>0</v>
          </cell>
          <cell r="V985">
            <v>928</v>
          </cell>
          <cell r="W985">
            <v>738</v>
          </cell>
        </row>
        <row r="986">
          <cell r="A986">
            <v>2056</v>
          </cell>
          <cell r="B986" t="str">
            <v>2007</v>
          </cell>
          <cell r="C986" t="str">
            <v>53</v>
          </cell>
          <cell r="D986" t="str">
            <v>1224</v>
          </cell>
          <cell r="E986" t="str">
            <v>AA</v>
          </cell>
          <cell r="F986" t="str">
            <v>1</v>
          </cell>
          <cell r="G986" t="str">
            <v>D</v>
          </cell>
          <cell r="H986" t="str">
            <v>C52</v>
          </cell>
          <cell r="I986" t="str">
            <v>9999</v>
          </cell>
          <cell r="J986">
            <v>20</v>
          </cell>
          <cell r="K986">
            <v>53</v>
          </cell>
          <cell r="L986">
            <v>12</v>
          </cell>
          <cell r="M986">
            <v>63</v>
          </cell>
          <cell r="N986">
            <v>23</v>
          </cell>
          <cell r="O986">
            <v>56</v>
          </cell>
          <cell r="P986">
            <v>25</v>
          </cell>
          <cell r="Q986">
            <v>62</v>
          </cell>
          <cell r="R986">
            <v>0</v>
          </cell>
          <cell r="S986">
            <v>0</v>
          </cell>
          <cell r="T986">
            <v>0</v>
          </cell>
          <cell r="U986">
            <v>0</v>
          </cell>
          <cell r="V986">
            <v>80</v>
          </cell>
          <cell r="W986">
            <v>234</v>
          </cell>
        </row>
        <row r="987">
          <cell r="A987">
            <v>71</v>
          </cell>
          <cell r="B987" t="str">
            <v>2007</v>
          </cell>
          <cell r="C987" t="str">
            <v>02</v>
          </cell>
          <cell r="D987" t="str">
            <v>2044</v>
          </cell>
          <cell r="E987" t="str">
            <v>AA</v>
          </cell>
          <cell r="F987" t="str">
            <v>1</v>
          </cell>
          <cell r="G987" t="str">
            <v>D</v>
          </cell>
          <cell r="H987" t="str">
            <v>C53</v>
          </cell>
          <cell r="I987" t="str">
            <v>9999</v>
          </cell>
          <cell r="J987">
            <v>114</v>
          </cell>
          <cell r="K987">
            <v>31</v>
          </cell>
          <cell r="L987">
            <v>93</v>
          </cell>
          <cell r="M987">
            <v>14</v>
          </cell>
          <cell r="N987">
            <v>83</v>
          </cell>
          <cell r="O987">
            <v>31</v>
          </cell>
          <cell r="P987">
            <v>103</v>
          </cell>
          <cell r="Q987">
            <v>33</v>
          </cell>
          <cell r="R987">
            <v>0</v>
          </cell>
          <cell r="S987">
            <v>0</v>
          </cell>
          <cell r="T987">
            <v>0</v>
          </cell>
          <cell r="U987">
            <v>0</v>
          </cell>
          <cell r="V987">
            <v>393</v>
          </cell>
          <cell r="W987">
            <v>109</v>
          </cell>
        </row>
        <row r="988">
          <cell r="A988">
            <v>320</v>
          </cell>
          <cell r="B988" t="str">
            <v>2007</v>
          </cell>
          <cell r="C988" t="str">
            <v>11</v>
          </cell>
          <cell r="D988" t="str">
            <v>2257</v>
          </cell>
          <cell r="E988" t="str">
            <v>AA</v>
          </cell>
          <cell r="F988" t="str">
            <v>1</v>
          </cell>
          <cell r="G988" t="str">
            <v>D</v>
          </cell>
          <cell r="H988" t="str">
            <v>C55</v>
          </cell>
          <cell r="I988" t="str">
            <v>9999</v>
          </cell>
          <cell r="J988">
            <v>108</v>
          </cell>
          <cell r="K988">
            <v>249</v>
          </cell>
          <cell r="L988">
            <v>101</v>
          </cell>
          <cell r="M988">
            <v>229</v>
          </cell>
          <cell r="N988">
            <v>93</v>
          </cell>
          <cell r="O988">
            <v>191</v>
          </cell>
          <cell r="P988">
            <v>122</v>
          </cell>
          <cell r="Q988">
            <v>189</v>
          </cell>
          <cell r="R988">
            <v>0</v>
          </cell>
          <cell r="S988">
            <v>0</v>
          </cell>
          <cell r="T988">
            <v>0</v>
          </cell>
          <cell r="U988">
            <v>0</v>
          </cell>
          <cell r="V988">
            <v>424</v>
          </cell>
          <cell r="W988">
            <v>858</v>
          </cell>
        </row>
        <row r="989">
          <cell r="A989">
            <v>350</v>
          </cell>
          <cell r="B989" t="str">
            <v>2007</v>
          </cell>
          <cell r="C989" t="str">
            <v>12</v>
          </cell>
          <cell r="D989" t="str">
            <v>2170</v>
          </cell>
          <cell r="E989" t="str">
            <v>AA</v>
          </cell>
          <cell r="F989" t="str">
            <v>1</v>
          </cell>
          <cell r="G989" t="str">
            <v>D</v>
          </cell>
          <cell r="H989" t="str">
            <v>C55</v>
          </cell>
          <cell r="I989" t="str">
            <v>9999</v>
          </cell>
          <cell r="J989">
            <v>28</v>
          </cell>
          <cell r="K989">
            <v>26</v>
          </cell>
          <cell r="L989">
            <v>36</v>
          </cell>
          <cell r="M989">
            <v>33</v>
          </cell>
          <cell r="N989">
            <v>0</v>
          </cell>
          <cell r="O989">
            <v>0</v>
          </cell>
          <cell r="P989">
            <v>0</v>
          </cell>
          <cell r="Q989">
            <v>0</v>
          </cell>
          <cell r="R989">
            <v>0</v>
          </cell>
          <cell r="S989">
            <v>0</v>
          </cell>
          <cell r="T989">
            <v>0</v>
          </cell>
          <cell r="U989">
            <v>0</v>
          </cell>
          <cell r="V989">
            <v>64</v>
          </cell>
          <cell r="W989">
            <v>59</v>
          </cell>
        </row>
        <row r="990">
          <cell r="A990">
            <v>1087</v>
          </cell>
          <cell r="B990" t="str">
            <v>2007</v>
          </cell>
          <cell r="C990" t="str">
            <v>27</v>
          </cell>
          <cell r="D990" t="str">
            <v>2628</v>
          </cell>
          <cell r="E990" t="str">
            <v>AA</v>
          </cell>
          <cell r="F990" t="str">
            <v>1</v>
          </cell>
          <cell r="G990" t="str">
            <v>D</v>
          </cell>
          <cell r="H990" t="str">
            <v>C55</v>
          </cell>
          <cell r="I990" t="str">
            <v>9999</v>
          </cell>
          <cell r="J990">
            <v>66</v>
          </cell>
          <cell r="K990">
            <v>66</v>
          </cell>
          <cell r="L990">
            <v>62</v>
          </cell>
          <cell r="M990">
            <v>82</v>
          </cell>
          <cell r="N990">
            <v>80</v>
          </cell>
          <cell r="O990">
            <v>78</v>
          </cell>
          <cell r="P990">
            <v>83</v>
          </cell>
          <cell r="Q990">
            <v>73</v>
          </cell>
          <cell r="R990">
            <v>0</v>
          </cell>
          <cell r="S990">
            <v>0</v>
          </cell>
          <cell r="T990">
            <v>0</v>
          </cell>
          <cell r="U990">
            <v>0</v>
          </cell>
          <cell r="V990">
            <v>291</v>
          </cell>
          <cell r="W990">
            <v>299</v>
          </cell>
        </row>
        <row r="991">
          <cell r="A991">
            <v>2221</v>
          </cell>
          <cell r="B991" t="str">
            <v>2007</v>
          </cell>
          <cell r="C991" t="str">
            <v>55</v>
          </cell>
          <cell r="D991" t="str">
            <v>2687</v>
          </cell>
          <cell r="E991" t="str">
            <v>AA</v>
          </cell>
          <cell r="F991" t="str">
            <v>1</v>
          </cell>
          <cell r="G991" t="str">
            <v>D</v>
          </cell>
          <cell r="H991" t="str">
            <v>C55</v>
          </cell>
          <cell r="I991" t="str">
            <v>9999</v>
          </cell>
          <cell r="J991">
            <v>89</v>
          </cell>
          <cell r="K991">
            <v>119</v>
          </cell>
          <cell r="V991">
            <v>89</v>
          </cell>
          <cell r="W991">
            <v>119</v>
          </cell>
        </row>
        <row r="992">
          <cell r="A992">
            <v>2302</v>
          </cell>
          <cell r="B992" t="str">
            <v>2007</v>
          </cell>
          <cell r="C992" t="str">
            <v>57</v>
          </cell>
          <cell r="D992" t="str">
            <v>2016</v>
          </cell>
          <cell r="E992" t="str">
            <v>AA</v>
          </cell>
          <cell r="F992" t="str">
            <v>1</v>
          </cell>
          <cell r="G992" t="str">
            <v>D</v>
          </cell>
          <cell r="H992" t="str">
            <v>C55</v>
          </cell>
          <cell r="I992" t="str">
            <v>9999</v>
          </cell>
          <cell r="J992">
            <v>68</v>
          </cell>
          <cell r="K992">
            <v>59</v>
          </cell>
          <cell r="L992">
            <v>52</v>
          </cell>
          <cell r="M992">
            <v>43</v>
          </cell>
          <cell r="N992">
            <v>67</v>
          </cell>
          <cell r="O992">
            <v>52</v>
          </cell>
          <cell r="P992">
            <v>59</v>
          </cell>
          <cell r="Q992">
            <v>36</v>
          </cell>
          <cell r="R992">
            <v>0</v>
          </cell>
          <cell r="S992">
            <v>0</v>
          </cell>
          <cell r="T992">
            <v>0</v>
          </cell>
          <cell r="U992">
            <v>0</v>
          </cell>
          <cell r="V992">
            <v>246</v>
          </cell>
          <cell r="W992">
            <v>190</v>
          </cell>
        </row>
        <row r="993">
          <cell r="A993">
            <v>321</v>
          </cell>
          <cell r="B993" t="str">
            <v>2007</v>
          </cell>
          <cell r="C993" t="str">
            <v>11</v>
          </cell>
          <cell r="D993" t="str">
            <v>2257</v>
          </cell>
          <cell r="E993" t="str">
            <v>AA</v>
          </cell>
          <cell r="F993" t="str">
            <v>1</v>
          </cell>
          <cell r="G993" t="str">
            <v>D</v>
          </cell>
          <cell r="H993" t="str">
            <v>C56</v>
          </cell>
          <cell r="I993" t="str">
            <v>9999</v>
          </cell>
          <cell r="J993">
            <v>116</v>
          </cell>
          <cell r="K993">
            <v>197</v>
          </cell>
          <cell r="L993">
            <v>99</v>
          </cell>
          <cell r="M993">
            <v>239</v>
          </cell>
          <cell r="N993">
            <v>77</v>
          </cell>
          <cell r="O993">
            <v>191</v>
          </cell>
          <cell r="P993">
            <v>64</v>
          </cell>
          <cell r="Q993">
            <v>172</v>
          </cell>
          <cell r="R993">
            <v>0</v>
          </cell>
          <cell r="S993">
            <v>0</v>
          </cell>
          <cell r="T993">
            <v>0</v>
          </cell>
          <cell r="U993">
            <v>0</v>
          </cell>
          <cell r="V993">
            <v>356</v>
          </cell>
          <cell r="W993">
            <v>799</v>
          </cell>
        </row>
        <row r="994">
          <cell r="A994">
            <v>862</v>
          </cell>
          <cell r="B994" t="str">
            <v>2007</v>
          </cell>
          <cell r="C994" t="str">
            <v>23</v>
          </cell>
          <cell r="D994" t="str">
            <v>2489</v>
          </cell>
          <cell r="E994" t="str">
            <v>AA</v>
          </cell>
          <cell r="F994" t="str">
            <v>1</v>
          </cell>
          <cell r="G994" t="str">
            <v>D</v>
          </cell>
          <cell r="H994" t="str">
            <v>C57</v>
          </cell>
          <cell r="I994" t="str">
            <v>9999</v>
          </cell>
          <cell r="J994">
            <v>47</v>
          </cell>
          <cell r="K994">
            <v>10</v>
          </cell>
          <cell r="L994">
            <v>60</v>
          </cell>
          <cell r="M994">
            <v>4</v>
          </cell>
          <cell r="N994">
            <v>40</v>
          </cell>
          <cell r="O994">
            <v>5</v>
          </cell>
          <cell r="P994">
            <v>44</v>
          </cell>
          <cell r="Q994">
            <v>18</v>
          </cell>
          <cell r="R994">
            <v>0</v>
          </cell>
          <cell r="S994">
            <v>0</v>
          </cell>
          <cell r="T994">
            <v>0</v>
          </cell>
          <cell r="U994">
            <v>0</v>
          </cell>
          <cell r="V994">
            <v>191</v>
          </cell>
          <cell r="W994">
            <v>37</v>
          </cell>
        </row>
        <row r="995">
          <cell r="A995">
            <v>241</v>
          </cell>
          <cell r="B995" t="str">
            <v>2007</v>
          </cell>
          <cell r="C995" t="str">
            <v>10</v>
          </cell>
          <cell r="D995" t="str">
            <v>2143</v>
          </cell>
          <cell r="E995" t="str">
            <v>AA</v>
          </cell>
          <cell r="F995" t="str">
            <v>1</v>
          </cell>
          <cell r="G995" t="str">
            <v>D</v>
          </cell>
          <cell r="H995" t="str">
            <v>C59</v>
          </cell>
          <cell r="I995" t="str">
            <v>9999</v>
          </cell>
          <cell r="J995">
            <v>99</v>
          </cell>
          <cell r="K995">
            <v>115</v>
          </cell>
          <cell r="L995">
            <v>106</v>
          </cell>
          <cell r="M995">
            <v>118</v>
          </cell>
          <cell r="N995">
            <v>80</v>
          </cell>
          <cell r="O995">
            <v>158</v>
          </cell>
          <cell r="P995">
            <v>124</v>
          </cell>
          <cell r="Q995">
            <v>103</v>
          </cell>
          <cell r="R995">
            <v>0</v>
          </cell>
          <cell r="S995">
            <v>0</v>
          </cell>
          <cell r="T995">
            <v>0</v>
          </cell>
          <cell r="U995">
            <v>0</v>
          </cell>
          <cell r="V995">
            <v>409</v>
          </cell>
          <cell r="W995">
            <v>494</v>
          </cell>
        </row>
        <row r="996">
          <cell r="A996">
            <v>1951</v>
          </cell>
          <cell r="B996" t="str">
            <v>2007</v>
          </cell>
          <cell r="C996" t="str">
            <v>51</v>
          </cell>
          <cell r="D996" t="str">
            <v>2364</v>
          </cell>
          <cell r="E996" t="str">
            <v>AA</v>
          </cell>
          <cell r="F996" t="str">
            <v>1</v>
          </cell>
          <cell r="G996" t="str">
            <v>D</v>
          </cell>
          <cell r="H996" t="str">
            <v>C59</v>
          </cell>
          <cell r="I996" t="str">
            <v>9999</v>
          </cell>
          <cell r="J996">
            <v>0</v>
          </cell>
          <cell r="K996">
            <v>250</v>
          </cell>
          <cell r="L996">
            <v>0</v>
          </cell>
          <cell r="M996">
            <v>197</v>
          </cell>
          <cell r="N996">
            <v>0</v>
          </cell>
          <cell r="O996">
            <v>226</v>
          </cell>
          <cell r="P996">
            <v>0</v>
          </cell>
          <cell r="Q996">
            <v>222</v>
          </cell>
          <cell r="R996">
            <v>0</v>
          </cell>
          <cell r="S996">
            <v>0</v>
          </cell>
          <cell r="T996">
            <v>0</v>
          </cell>
          <cell r="U996">
            <v>0</v>
          </cell>
          <cell r="V996">
            <v>0</v>
          </cell>
          <cell r="W996">
            <v>895</v>
          </cell>
        </row>
        <row r="997">
          <cell r="A997">
            <v>259</v>
          </cell>
          <cell r="B997" t="str">
            <v>2007</v>
          </cell>
          <cell r="C997" t="str">
            <v>11</v>
          </cell>
          <cell r="D997" t="str">
            <v>2149</v>
          </cell>
          <cell r="E997" t="str">
            <v>AA</v>
          </cell>
          <cell r="F997" t="str">
            <v>1</v>
          </cell>
          <cell r="G997" t="str">
            <v>D</v>
          </cell>
          <cell r="H997" t="str">
            <v>C60</v>
          </cell>
          <cell r="I997" t="str">
            <v>9999</v>
          </cell>
          <cell r="J997">
            <v>208</v>
          </cell>
          <cell r="K997">
            <v>129</v>
          </cell>
          <cell r="L997">
            <v>218</v>
          </cell>
          <cell r="M997">
            <v>84</v>
          </cell>
          <cell r="N997">
            <v>191</v>
          </cell>
          <cell r="O997">
            <v>116</v>
          </cell>
          <cell r="P997">
            <v>254</v>
          </cell>
          <cell r="Q997">
            <v>83</v>
          </cell>
          <cell r="R997">
            <v>0</v>
          </cell>
          <cell r="S997">
            <v>0</v>
          </cell>
          <cell r="T997">
            <v>0</v>
          </cell>
          <cell r="U997">
            <v>0</v>
          </cell>
          <cell r="V997">
            <v>871</v>
          </cell>
          <cell r="W997">
            <v>412</v>
          </cell>
        </row>
        <row r="998">
          <cell r="A998">
            <v>1336</v>
          </cell>
          <cell r="B998" t="str">
            <v>2007</v>
          </cell>
          <cell r="C998" t="str">
            <v>35</v>
          </cell>
          <cell r="D998" t="str">
            <v>2764</v>
          </cell>
          <cell r="E998" t="str">
            <v>AA</v>
          </cell>
          <cell r="F998" t="str">
            <v>1</v>
          </cell>
          <cell r="G998" t="str">
            <v>D</v>
          </cell>
          <cell r="H998" t="str">
            <v>C61</v>
          </cell>
          <cell r="I998" t="str">
            <v>9999</v>
          </cell>
          <cell r="J998">
            <v>0</v>
          </cell>
          <cell r="K998">
            <v>0</v>
          </cell>
          <cell r="L998">
            <v>0</v>
          </cell>
          <cell r="M998">
            <v>0</v>
          </cell>
          <cell r="N998">
            <v>0</v>
          </cell>
          <cell r="O998">
            <v>0</v>
          </cell>
          <cell r="P998">
            <v>14</v>
          </cell>
          <cell r="Q998">
            <v>42</v>
          </cell>
          <cell r="R998">
            <v>0</v>
          </cell>
          <cell r="S998">
            <v>0</v>
          </cell>
          <cell r="T998">
            <v>0</v>
          </cell>
          <cell r="U998">
            <v>0</v>
          </cell>
          <cell r="V998">
            <v>14</v>
          </cell>
          <cell r="W998">
            <v>42</v>
          </cell>
        </row>
        <row r="999">
          <cell r="A999">
            <v>2528</v>
          </cell>
          <cell r="B999" t="str">
            <v>2007</v>
          </cell>
          <cell r="C999" t="str">
            <v>66</v>
          </cell>
          <cell r="D999" t="str">
            <v>2450</v>
          </cell>
          <cell r="E999" t="str">
            <v>AA</v>
          </cell>
          <cell r="F999" t="str">
            <v>1</v>
          </cell>
          <cell r="G999" t="str">
            <v>D</v>
          </cell>
          <cell r="H999" t="str">
            <v>C61</v>
          </cell>
          <cell r="I999" t="str">
            <v>9999</v>
          </cell>
          <cell r="J999">
            <v>55</v>
          </cell>
          <cell r="K999">
            <v>80</v>
          </cell>
          <cell r="L999">
            <v>64</v>
          </cell>
          <cell r="M999">
            <v>54</v>
          </cell>
          <cell r="N999">
            <v>66</v>
          </cell>
          <cell r="O999">
            <v>54</v>
          </cell>
          <cell r="P999">
            <v>92</v>
          </cell>
          <cell r="Q999">
            <v>96</v>
          </cell>
          <cell r="R999">
            <v>0</v>
          </cell>
          <cell r="S999">
            <v>0</v>
          </cell>
          <cell r="T999">
            <v>0</v>
          </cell>
          <cell r="U999">
            <v>0</v>
          </cell>
          <cell r="V999">
            <v>277</v>
          </cell>
          <cell r="W999">
            <v>284</v>
          </cell>
        </row>
        <row r="1000">
          <cell r="A1000">
            <v>356</v>
          </cell>
          <cell r="B1000" t="str">
            <v>2007</v>
          </cell>
          <cell r="C1000" t="str">
            <v>12</v>
          </cell>
          <cell r="D1000" t="str">
            <v>2173</v>
          </cell>
          <cell r="E1000" t="str">
            <v>AA</v>
          </cell>
          <cell r="F1000" t="str">
            <v>1</v>
          </cell>
          <cell r="G1000" t="str">
            <v>D</v>
          </cell>
          <cell r="H1000" t="str">
            <v>C62</v>
          </cell>
          <cell r="I1000" t="str">
            <v>9999</v>
          </cell>
          <cell r="J1000">
            <v>214</v>
          </cell>
          <cell r="K1000">
            <v>15</v>
          </cell>
          <cell r="L1000">
            <v>192</v>
          </cell>
          <cell r="M1000">
            <v>19</v>
          </cell>
          <cell r="N1000">
            <v>221</v>
          </cell>
          <cell r="O1000">
            <v>20</v>
          </cell>
          <cell r="P1000">
            <v>210</v>
          </cell>
          <cell r="Q1000">
            <v>19</v>
          </cell>
          <cell r="R1000">
            <v>0</v>
          </cell>
          <cell r="S1000">
            <v>0</v>
          </cell>
          <cell r="T1000">
            <v>0</v>
          </cell>
          <cell r="U1000">
            <v>0</v>
          </cell>
          <cell r="V1000">
            <v>837</v>
          </cell>
          <cell r="W1000">
            <v>73</v>
          </cell>
        </row>
        <row r="1001">
          <cell r="A1001">
            <v>359</v>
          </cell>
          <cell r="B1001" t="str">
            <v>2007</v>
          </cell>
          <cell r="C1001" t="str">
            <v>12</v>
          </cell>
          <cell r="D1001" t="str">
            <v>2173</v>
          </cell>
          <cell r="E1001" t="str">
            <v>AA</v>
          </cell>
          <cell r="F1001" t="str">
            <v>2</v>
          </cell>
          <cell r="G1001" t="str">
            <v>D</v>
          </cell>
          <cell r="H1001" t="str">
            <v>C62</v>
          </cell>
          <cell r="I1001" t="str">
            <v>9999</v>
          </cell>
          <cell r="J1001">
            <v>92</v>
          </cell>
          <cell r="K1001">
            <v>2</v>
          </cell>
          <cell r="L1001">
            <v>79</v>
          </cell>
          <cell r="M1001">
            <v>4</v>
          </cell>
          <cell r="N1001">
            <v>68</v>
          </cell>
          <cell r="O1001">
            <v>5</v>
          </cell>
          <cell r="P1001">
            <v>92</v>
          </cell>
          <cell r="Q1001">
            <v>4</v>
          </cell>
          <cell r="R1001">
            <v>0</v>
          </cell>
          <cell r="S1001">
            <v>0</v>
          </cell>
          <cell r="T1001">
            <v>0</v>
          </cell>
          <cell r="U1001">
            <v>0</v>
          </cell>
          <cell r="V1001">
            <v>331</v>
          </cell>
          <cell r="W1001">
            <v>15</v>
          </cell>
        </row>
        <row r="1002">
          <cell r="A1002">
            <v>2371</v>
          </cell>
          <cell r="B1002" t="str">
            <v>2007</v>
          </cell>
          <cell r="C1002" t="str">
            <v>59</v>
          </cell>
          <cell r="D1002" t="str">
            <v>2855</v>
          </cell>
          <cell r="E1002" t="str">
            <v>AA</v>
          </cell>
          <cell r="F1002" t="str">
            <v>1</v>
          </cell>
          <cell r="G1002" t="str">
            <v>D</v>
          </cell>
          <cell r="H1002" t="str">
            <v>C63</v>
          </cell>
          <cell r="I1002" t="str">
            <v>9999</v>
          </cell>
          <cell r="J1002">
            <v>147</v>
          </cell>
          <cell r="K1002">
            <v>25</v>
          </cell>
          <cell r="L1002">
            <v>133</v>
          </cell>
          <cell r="M1002">
            <v>26</v>
          </cell>
          <cell r="N1002">
            <v>157</v>
          </cell>
          <cell r="O1002">
            <v>29</v>
          </cell>
          <cell r="P1002">
            <v>206</v>
          </cell>
          <cell r="Q1002">
            <v>23</v>
          </cell>
          <cell r="R1002">
            <v>0</v>
          </cell>
          <cell r="S1002">
            <v>0</v>
          </cell>
          <cell r="T1002">
            <v>0</v>
          </cell>
          <cell r="U1002">
            <v>0</v>
          </cell>
          <cell r="V1002">
            <v>643</v>
          </cell>
          <cell r="W1002">
            <v>103</v>
          </cell>
        </row>
        <row r="1003">
          <cell r="A1003">
            <v>1341</v>
          </cell>
          <cell r="B1003" t="str">
            <v>2007</v>
          </cell>
          <cell r="C1003" t="str">
            <v>35</v>
          </cell>
          <cell r="D1003" t="str">
            <v>2766</v>
          </cell>
          <cell r="E1003" t="str">
            <v>AA</v>
          </cell>
          <cell r="F1003" t="str">
            <v>1</v>
          </cell>
          <cell r="G1003" t="str">
            <v>D</v>
          </cell>
          <cell r="H1003" t="str">
            <v>C64</v>
          </cell>
          <cell r="I1003" t="str">
            <v>9999</v>
          </cell>
          <cell r="J1003">
            <v>0</v>
          </cell>
          <cell r="K1003">
            <v>0</v>
          </cell>
          <cell r="L1003">
            <v>34</v>
          </cell>
          <cell r="M1003">
            <v>0</v>
          </cell>
          <cell r="N1003">
            <v>60</v>
          </cell>
          <cell r="O1003">
            <v>4</v>
          </cell>
          <cell r="P1003">
            <v>49</v>
          </cell>
          <cell r="Q1003">
            <v>5</v>
          </cell>
          <cell r="R1003">
            <v>0</v>
          </cell>
          <cell r="S1003">
            <v>0</v>
          </cell>
          <cell r="T1003">
            <v>0</v>
          </cell>
          <cell r="U1003">
            <v>0</v>
          </cell>
          <cell r="V1003">
            <v>143</v>
          </cell>
          <cell r="W1003">
            <v>9</v>
          </cell>
        </row>
        <row r="1004">
          <cell r="A1004">
            <v>2216</v>
          </cell>
          <cell r="B1004" t="str">
            <v>2007</v>
          </cell>
          <cell r="C1004" t="str">
            <v>55</v>
          </cell>
          <cell r="D1004" t="str">
            <v>2678</v>
          </cell>
          <cell r="E1004" t="str">
            <v>AA</v>
          </cell>
          <cell r="F1004" t="str">
            <v>1</v>
          </cell>
          <cell r="G1004" t="str">
            <v>D</v>
          </cell>
          <cell r="H1004" t="str">
            <v>C64</v>
          </cell>
          <cell r="I1004" t="str">
            <v>9999</v>
          </cell>
          <cell r="J1004">
            <v>132</v>
          </cell>
          <cell r="K1004">
            <v>115</v>
          </cell>
          <cell r="L1004">
            <v>148</v>
          </cell>
          <cell r="M1004">
            <v>133</v>
          </cell>
          <cell r="N1004">
            <v>107</v>
          </cell>
          <cell r="O1004">
            <v>135</v>
          </cell>
          <cell r="P1004">
            <v>147</v>
          </cell>
          <cell r="Q1004">
            <v>125</v>
          </cell>
          <cell r="R1004">
            <v>0</v>
          </cell>
          <cell r="S1004">
            <v>0</v>
          </cell>
          <cell r="T1004">
            <v>0</v>
          </cell>
          <cell r="U1004">
            <v>0</v>
          </cell>
          <cell r="V1004">
            <v>534</v>
          </cell>
          <cell r="W1004">
            <v>508</v>
          </cell>
        </row>
        <row r="1005">
          <cell r="A1005">
            <v>309</v>
          </cell>
          <cell r="B1005" t="str">
            <v>2007</v>
          </cell>
          <cell r="C1005" t="str">
            <v>11</v>
          </cell>
          <cell r="D1005" t="str">
            <v>2219</v>
          </cell>
          <cell r="E1005" t="str">
            <v>AA</v>
          </cell>
          <cell r="F1005" t="str">
            <v>1</v>
          </cell>
          <cell r="G1005" t="str">
            <v>D</v>
          </cell>
          <cell r="H1005" t="str">
            <v>C65</v>
          </cell>
          <cell r="I1005" t="str">
            <v>9999</v>
          </cell>
          <cell r="J1005">
            <v>159</v>
          </cell>
          <cell r="K1005">
            <v>45</v>
          </cell>
          <cell r="L1005">
            <v>162</v>
          </cell>
          <cell r="M1005">
            <v>48</v>
          </cell>
          <cell r="N1005">
            <v>0</v>
          </cell>
          <cell r="O1005">
            <v>0</v>
          </cell>
          <cell r="P1005">
            <v>0</v>
          </cell>
          <cell r="Q1005">
            <v>0</v>
          </cell>
          <cell r="R1005">
            <v>0</v>
          </cell>
          <cell r="S1005">
            <v>0</v>
          </cell>
          <cell r="T1005">
            <v>0</v>
          </cell>
          <cell r="U1005">
            <v>0</v>
          </cell>
          <cell r="V1005">
            <v>321</v>
          </cell>
          <cell r="W1005">
            <v>93</v>
          </cell>
        </row>
        <row r="1006">
          <cell r="A1006">
            <v>1752</v>
          </cell>
          <cell r="B1006" t="str">
            <v>2007</v>
          </cell>
          <cell r="C1006" t="str">
            <v>50</v>
          </cell>
          <cell r="D1006" t="str">
            <v>2219</v>
          </cell>
          <cell r="E1006" t="str">
            <v>AA</v>
          </cell>
          <cell r="F1006" t="str">
            <v>1</v>
          </cell>
          <cell r="G1006" t="str">
            <v>D</v>
          </cell>
          <cell r="H1006" t="str">
            <v>C65</v>
          </cell>
          <cell r="I1006" t="str">
            <v>9999</v>
          </cell>
          <cell r="J1006">
            <v>0</v>
          </cell>
          <cell r="K1006">
            <v>0</v>
          </cell>
          <cell r="L1006">
            <v>0</v>
          </cell>
          <cell r="M1006">
            <v>0</v>
          </cell>
          <cell r="N1006">
            <v>130</v>
          </cell>
          <cell r="O1006">
            <v>50</v>
          </cell>
          <cell r="P1006">
            <v>137</v>
          </cell>
          <cell r="Q1006">
            <v>43</v>
          </cell>
          <cell r="R1006">
            <v>0</v>
          </cell>
          <cell r="S1006">
            <v>0</v>
          </cell>
          <cell r="T1006">
            <v>0</v>
          </cell>
          <cell r="U1006">
            <v>0</v>
          </cell>
          <cell r="V1006">
            <v>267</v>
          </cell>
          <cell r="W1006">
            <v>93</v>
          </cell>
        </row>
        <row r="1007">
          <cell r="A1007">
            <v>1164</v>
          </cell>
          <cell r="B1007" t="str">
            <v>2007</v>
          </cell>
          <cell r="C1007" t="str">
            <v>29</v>
          </cell>
          <cell r="D1007" t="str">
            <v>1266</v>
          </cell>
          <cell r="E1007" t="str">
            <v>AA</v>
          </cell>
          <cell r="F1007" t="str">
            <v>1</v>
          </cell>
          <cell r="G1007" t="str">
            <v>D</v>
          </cell>
          <cell r="H1007" t="str">
            <v>C66</v>
          </cell>
          <cell r="I1007" t="str">
            <v>9999</v>
          </cell>
          <cell r="J1007">
            <v>44</v>
          </cell>
          <cell r="K1007">
            <v>110</v>
          </cell>
          <cell r="V1007">
            <v>44</v>
          </cell>
          <cell r="W1007">
            <v>110</v>
          </cell>
        </row>
        <row r="1008">
          <cell r="A1008">
            <v>1166</v>
          </cell>
          <cell r="B1008" t="str">
            <v>2007</v>
          </cell>
          <cell r="C1008" t="str">
            <v>29</v>
          </cell>
          <cell r="D1008" t="str">
            <v>1266</v>
          </cell>
          <cell r="E1008" t="str">
            <v>AA</v>
          </cell>
          <cell r="F1008" t="str">
            <v>2</v>
          </cell>
          <cell r="G1008" t="str">
            <v>D</v>
          </cell>
          <cell r="H1008" t="str">
            <v>C66</v>
          </cell>
          <cell r="I1008" t="str">
            <v>9999</v>
          </cell>
          <cell r="J1008">
            <v>1</v>
          </cell>
          <cell r="K1008">
            <v>1</v>
          </cell>
          <cell r="L1008">
            <v>39</v>
          </cell>
          <cell r="M1008">
            <v>70</v>
          </cell>
          <cell r="N1008">
            <v>46</v>
          </cell>
          <cell r="O1008">
            <v>92</v>
          </cell>
          <cell r="P1008">
            <v>70</v>
          </cell>
          <cell r="Q1008">
            <v>94</v>
          </cell>
          <cell r="V1008">
            <v>156</v>
          </cell>
          <cell r="W1008">
            <v>257</v>
          </cell>
        </row>
        <row r="1009">
          <cell r="A1009">
            <v>121</v>
          </cell>
          <cell r="B1009" t="str">
            <v>2007</v>
          </cell>
          <cell r="C1009" t="str">
            <v>06</v>
          </cell>
          <cell r="D1009" t="str">
            <v>2091</v>
          </cell>
          <cell r="E1009" t="str">
            <v>AA</v>
          </cell>
          <cell r="F1009" t="str">
            <v>1</v>
          </cell>
          <cell r="G1009" t="str">
            <v>D</v>
          </cell>
          <cell r="H1009" t="str">
            <v>C67</v>
          </cell>
          <cell r="I1009" t="str">
            <v>9999</v>
          </cell>
          <cell r="J1009">
            <v>137</v>
          </cell>
          <cell r="K1009">
            <v>74</v>
          </cell>
          <cell r="L1009">
            <v>119</v>
          </cell>
          <cell r="M1009">
            <v>71</v>
          </cell>
          <cell r="N1009">
            <v>123</v>
          </cell>
          <cell r="O1009">
            <v>49</v>
          </cell>
          <cell r="P1009">
            <v>163</v>
          </cell>
          <cell r="Q1009">
            <v>76</v>
          </cell>
          <cell r="R1009">
            <v>0</v>
          </cell>
          <cell r="S1009">
            <v>0</v>
          </cell>
          <cell r="T1009">
            <v>0</v>
          </cell>
          <cell r="U1009">
            <v>0</v>
          </cell>
          <cell r="V1009">
            <v>542</v>
          </cell>
          <cell r="W1009">
            <v>270</v>
          </cell>
        </row>
        <row r="1010">
          <cell r="A1010">
            <v>630</v>
          </cell>
          <cell r="B1010" t="str">
            <v>2007</v>
          </cell>
          <cell r="C1010" t="str">
            <v>15</v>
          </cell>
          <cell r="D1010" t="str">
            <v>2367</v>
          </cell>
          <cell r="E1010" t="str">
            <v>AA</v>
          </cell>
          <cell r="F1010" t="str">
            <v>1</v>
          </cell>
          <cell r="G1010" t="str">
            <v>D</v>
          </cell>
          <cell r="H1010" t="str">
            <v>C68</v>
          </cell>
          <cell r="I1010" t="str">
            <v>9999</v>
          </cell>
          <cell r="J1010">
            <v>0</v>
          </cell>
          <cell r="K1010">
            <v>0</v>
          </cell>
          <cell r="L1010">
            <v>61</v>
          </cell>
          <cell r="M1010">
            <v>27</v>
          </cell>
          <cell r="N1010">
            <v>44</v>
          </cell>
          <cell r="O1010">
            <v>17</v>
          </cell>
          <cell r="P1010">
            <v>94</v>
          </cell>
          <cell r="Q1010">
            <v>18</v>
          </cell>
          <cell r="R1010">
            <v>0</v>
          </cell>
          <cell r="S1010">
            <v>0</v>
          </cell>
          <cell r="T1010">
            <v>0</v>
          </cell>
          <cell r="U1010">
            <v>0</v>
          </cell>
          <cell r="V1010">
            <v>199</v>
          </cell>
          <cell r="W1010">
            <v>62</v>
          </cell>
        </row>
        <row r="1011">
          <cell r="A1011">
            <v>2311</v>
          </cell>
          <cell r="B1011" t="str">
            <v>2007</v>
          </cell>
          <cell r="C1011" t="str">
            <v>58</v>
          </cell>
          <cell r="D1011" t="str">
            <v>2216</v>
          </cell>
          <cell r="E1011" t="str">
            <v>AA</v>
          </cell>
          <cell r="F1011" t="str">
            <v>1</v>
          </cell>
          <cell r="G1011" t="str">
            <v>D</v>
          </cell>
          <cell r="H1011" t="str">
            <v>C69</v>
          </cell>
          <cell r="I1011" t="str">
            <v>9999</v>
          </cell>
          <cell r="J1011">
            <v>205</v>
          </cell>
          <cell r="K1011">
            <v>81</v>
          </cell>
          <cell r="L1011">
            <v>193</v>
          </cell>
          <cell r="M1011">
            <v>72</v>
          </cell>
          <cell r="N1011">
            <v>162</v>
          </cell>
          <cell r="O1011">
            <v>62</v>
          </cell>
          <cell r="P1011">
            <v>218</v>
          </cell>
          <cell r="Q1011">
            <v>75</v>
          </cell>
          <cell r="R1011">
            <v>0</v>
          </cell>
          <cell r="S1011">
            <v>0</v>
          </cell>
          <cell r="T1011">
            <v>0</v>
          </cell>
          <cell r="U1011">
            <v>0</v>
          </cell>
          <cell r="V1011">
            <v>778</v>
          </cell>
          <cell r="W1011">
            <v>290</v>
          </cell>
        </row>
        <row r="1012">
          <cell r="A1012">
            <v>1122</v>
          </cell>
          <cell r="B1012" t="str">
            <v>2007</v>
          </cell>
          <cell r="C1012" t="str">
            <v>28</v>
          </cell>
          <cell r="D1012" t="str">
            <v>2670</v>
          </cell>
          <cell r="E1012" t="str">
            <v>AA</v>
          </cell>
          <cell r="F1012" t="str">
            <v>1</v>
          </cell>
          <cell r="G1012" t="str">
            <v>D</v>
          </cell>
          <cell r="H1012" t="str">
            <v>C70</v>
          </cell>
          <cell r="I1012" t="str">
            <v>9999</v>
          </cell>
          <cell r="J1012">
            <v>36</v>
          </cell>
          <cell r="K1012">
            <v>8</v>
          </cell>
          <cell r="L1012">
            <v>38</v>
          </cell>
          <cell r="M1012">
            <v>7</v>
          </cell>
          <cell r="N1012">
            <v>76</v>
          </cell>
          <cell r="O1012">
            <v>15</v>
          </cell>
          <cell r="P1012">
            <v>66</v>
          </cell>
          <cell r="Q1012">
            <v>7</v>
          </cell>
          <cell r="V1012">
            <v>216</v>
          </cell>
          <cell r="W1012">
            <v>37</v>
          </cell>
        </row>
        <row r="1013">
          <cell r="A1013">
            <v>1650</v>
          </cell>
          <cell r="B1013" t="str">
            <v>2007</v>
          </cell>
          <cell r="C1013" t="str">
            <v>50</v>
          </cell>
          <cell r="D1013" t="str">
            <v>2179</v>
          </cell>
          <cell r="E1013" t="str">
            <v>AA</v>
          </cell>
          <cell r="F1013" t="str">
            <v>1</v>
          </cell>
          <cell r="G1013" t="str">
            <v>D</v>
          </cell>
          <cell r="H1013" t="str">
            <v>C70</v>
          </cell>
          <cell r="I1013" t="str">
            <v>9999</v>
          </cell>
          <cell r="J1013">
            <v>198</v>
          </cell>
          <cell r="K1013">
            <v>46</v>
          </cell>
          <cell r="L1013">
            <v>158</v>
          </cell>
          <cell r="M1013">
            <v>36</v>
          </cell>
          <cell r="N1013">
            <v>181</v>
          </cell>
          <cell r="O1013">
            <v>48</v>
          </cell>
          <cell r="P1013">
            <v>161</v>
          </cell>
          <cell r="Q1013">
            <v>52</v>
          </cell>
          <cell r="R1013">
            <v>0</v>
          </cell>
          <cell r="S1013">
            <v>0</v>
          </cell>
          <cell r="T1013">
            <v>0</v>
          </cell>
          <cell r="U1013">
            <v>0</v>
          </cell>
          <cell r="V1013">
            <v>698</v>
          </cell>
          <cell r="W1013">
            <v>182</v>
          </cell>
        </row>
        <row r="1014">
          <cell r="A1014">
            <v>265</v>
          </cell>
          <cell r="B1014" t="str">
            <v>2007</v>
          </cell>
          <cell r="C1014" t="str">
            <v>11</v>
          </cell>
          <cell r="D1014" t="str">
            <v>2152</v>
          </cell>
          <cell r="E1014" t="str">
            <v>AA</v>
          </cell>
          <cell r="F1014" t="str">
            <v>1</v>
          </cell>
          <cell r="G1014" t="str">
            <v>D</v>
          </cell>
          <cell r="H1014" t="str">
            <v>C71</v>
          </cell>
          <cell r="I1014" t="str">
            <v>9999</v>
          </cell>
          <cell r="J1014">
            <v>0</v>
          </cell>
          <cell r="K1014">
            <v>330</v>
          </cell>
          <cell r="L1014">
            <v>0</v>
          </cell>
          <cell r="M1014">
            <v>284</v>
          </cell>
          <cell r="N1014">
            <v>0</v>
          </cell>
          <cell r="O1014">
            <v>242</v>
          </cell>
          <cell r="P1014">
            <v>0</v>
          </cell>
          <cell r="Q1014">
            <v>221</v>
          </cell>
          <cell r="R1014">
            <v>0</v>
          </cell>
          <cell r="S1014">
            <v>0</v>
          </cell>
          <cell r="T1014">
            <v>0</v>
          </cell>
          <cell r="U1014">
            <v>0</v>
          </cell>
          <cell r="V1014">
            <v>0</v>
          </cell>
          <cell r="W1014">
            <v>1077</v>
          </cell>
        </row>
        <row r="1015">
          <cell r="A1015">
            <v>237</v>
          </cell>
          <cell r="B1015" t="str">
            <v>2007</v>
          </cell>
          <cell r="C1015" t="str">
            <v>10</v>
          </cell>
          <cell r="D1015" t="str">
            <v>2139</v>
          </cell>
          <cell r="E1015" t="str">
            <v>AA</v>
          </cell>
          <cell r="F1015" t="str">
            <v>1</v>
          </cell>
          <cell r="G1015" t="str">
            <v>D</v>
          </cell>
          <cell r="H1015" t="str">
            <v>C72</v>
          </cell>
          <cell r="I1015" t="str">
            <v>9999</v>
          </cell>
          <cell r="J1015">
            <v>253</v>
          </cell>
          <cell r="K1015">
            <v>45</v>
          </cell>
          <cell r="L1015">
            <v>158</v>
          </cell>
          <cell r="M1015">
            <v>27</v>
          </cell>
          <cell r="N1015">
            <v>174</v>
          </cell>
          <cell r="O1015">
            <v>30</v>
          </cell>
          <cell r="P1015">
            <v>183</v>
          </cell>
          <cell r="Q1015">
            <v>27</v>
          </cell>
          <cell r="R1015">
            <v>0</v>
          </cell>
          <cell r="S1015">
            <v>0</v>
          </cell>
          <cell r="T1015">
            <v>0</v>
          </cell>
          <cell r="U1015">
            <v>0</v>
          </cell>
          <cell r="V1015">
            <v>768</v>
          </cell>
          <cell r="W1015">
            <v>129</v>
          </cell>
        </row>
        <row r="1016">
          <cell r="A1016">
            <v>1446</v>
          </cell>
          <cell r="B1016" t="str">
            <v>2007</v>
          </cell>
          <cell r="C1016" t="str">
            <v>40</v>
          </cell>
          <cell r="D1016" t="str">
            <v>2866</v>
          </cell>
          <cell r="E1016" t="str">
            <v>AA</v>
          </cell>
          <cell r="F1016" t="str">
            <v>1</v>
          </cell>
          <cell r="G1016" t="str">
            <v>D</v>
          </cell>
          <cell r="H1016" t="str">
            <v>C73</v>
          </cell>
          <cell r="I1016" t="str">
            <v>9999</v>
          </cell>
          <cell r="J1016">
            <v>237</v>
          </cell>
          <cell r="K1016">
            <v>110</v>
          </cell>
          <cell r="L1016">
            <v>200</v>
          </cell>
          <cell r="M1016">
            <v>66</v>
          </cell>
          <cell r="N1016">
            <v>298</v>
          </cell>
          <cell r="O1016">
            <v>90</v>
          </cell>
          <cell r="P1016">
            <v>312</v>
          </cell>
          <cell r="Q1016">
            <v>104</v>
          </cell>
          <cell r="R1016">
            <v>0</v>
          </cell>
          <cell r="S1016">
            <v>0</v>
          </cell>
          <cell r="T1016">
            <v>0</v>
          </cell>
          <cell r="U1016">
            <v>0</v>
          </cell>
          <cell r="V1016">
            <v>1047</v>
          </cell>
          <cell r="W1016">
            <v>370</v>
          </cell>
        </row>
        <row r="1017">
          <cell r="A1017">
            <v>2150</v>
          </cell>
          <cell r="B1017" t="str">
            <v>2007</v>
          </cell>
          <cell r="C1017" t="str">
            <v>54</v>
          </cell>
          <cell r="D1017" t="str">
            <v>2578</v>
          </cell>
          <cell r="E1017" t="str">
            <v>AA</v>
          </cell>
          <cell r="F1017" t="str">
            <v>1</v>
          </cell>
          <cell r="G1017" t="str">
            <v>D</v>
          </cell>
          <cell r="H1017" t="str">
            <v>C74</v>
          </cell>
          <cell r="I1017" t="str">
            <v>9999</v>
          </cell>
          <cell r="J1017">
            <v>144</v>
          </cell>
          <cell r="K1017">
            <v>16</v>
          </cell>
          <cell r="L1017">
            <v>133</v>
          </cell>
          <cell r="M1017">
            <v>27</v>
          </cell>
          <cell r="N1017">
            <v>125</v>
          </cell>
          <cell r="O1017">
            <v>35</v>
          </cell>
          <cell r="P1017">
            <v>156</v>
          </cell>
          <cell r="Q1017">
            <v>26</v>
          </cell>
          <cell r="R1017">
            <v>0</v>
          </cell>
          <cell r="S1017">
            <v>0</v>
          </cell>
          <cell r="T1017">
            <v>0</v>
          </cell>
          <cell r="U1017">
            <v>0</v>
          </cell>
          <cell r="V1017">
            <v>558</v>
          </cell>
          <cell r="W1017">
            <v>104</v>
          </cell>
        </row>
        <row r="1018">
          <cell r="A1018">
            <v>834</v>
          </cell>
          <cell r="B1018" t="str">
            <v>2007</v>
          </cell>
          <cell r="C1018" t="str">
            <v>23</v>
          </cell>
          <cell r="D1018" t="str">
            <v>2475</v>
          </cell>
          <cell r="E1018" t="str">
            <v>AA</v>
          </cell>
          <cell r="F1018" t="str">
            <v>1</v>
          </cell>
          <cell r="G1018" t="str">
            <v>D</v>
          </cell>
          <cell r="H1018" t="str">
            <v>C75</v>
          </cell>
          <cell r="I1018" t="str">
            <v>9999</v>
          </cell>
          <cell r="J1018">
            <v>106</v>
          </cell>
          <cell r="K1018">
            <v>50</v>
          </cell>
          <cell r="L1018">
            <v>104</v>
          </cell>
          <cell r="M1018">
            <v>55</v>
          </cell>
          <cell r="N1018">
            <v>105</v>
          </cell>
          <cell r="O1018">
            <v>79</v>
          </cell>
          <cell r="P1018">
            <v>140</v>
          </cell>
          <cell r="Q1018">
            <v>79</v>
          </cell>
          <cell r="R1018">
            <v>0</v>
          </cell>
          <cell r="S1018">
            <v>0</v>
          </cell>
          <cell r="T1018">
            <v>0</v>
          </cell>
          <cell r="U1018">
            <v>0</v>
          </cell>
          <cell r="V1018">
            <v>455</v>
          </cell>
          <cell r="W1018">
            <v>263</v>
          </cell>
        </row>
        <row r="1019">
          <cell r="A1019">
            <v>837</v>
          </cell>
          <cell r="B1019" t="str">
            <v>2007</v>
          </cell>
          <cell r="C1019" t="str">
            <v>23</v>
          </cell>
          <cell r="D1019" t="str">
            <v>2475</v>
          </cell>
          <cell r="E1019" t="str">
            <v>AA</v>
          </cell>
          <cell r="F1019" t="str">
            <v>2</v>
          </cell>
          <cell r="G1019" t="str">
            <v>D</v>
          </cell>
          <cell r="H1019" t="str">
            <v>C75</v>
          </cell>
          <cell r="I1019" t="str">
            <v>9999</v>
          </cell>
          <cell r="J1019">
            <v>38</v>
          </cell>
          <cell r="K1019">
            <v>14</v>
          </cell>
          <cell r="L1019">
            <v>62</v>
          </cell>
          <cell r="M1019">
            <v>19</v>
          </cell>
          <cell r="N1019">
            <v>73</v>
          </cell>
          <cell r="O1019">
            <v>22</v>
          </cell>
          <cell r="P1019">
            <v>65</v>
          </cell>
          <cell r="Q1019">
            <v>23</v>
          </cell>
          <cell r="R1019">
            <v>0</v>
          </cell>
          <cell r="S1019">
            <v>0</v>
          </cell>
          <cell r="T1019">
            <v>0</v>
          </cell>
          <cell r="U1019">
            <v>0</v>
          </cell>
          <cell r="V1019">
            <v>238</v>
          </cell>
          <cell r="W1019">
            <v>78</v>
          </cell>
        </row>
        <row r="1020">
          <cell r="A1020">
            <v>1338</v>
          </cell>
          <cell r="B1020" t="str">
            <v>2007</v>
          </cell>
          <cell r="C1020" t="str">
            <v>35</v>
          </cell>
          <cell r="D1020" t="str">
            <v>2765</v>
          </cell>
          <cell r="E1020" t="str">
            <v>AA</v>
          </cell>
          <cell r="F1020" t="str">
            <v>1</v>
          </cell>
          <cell r="G1020" t="str">
            <v>D</v>
          </cell>
          <cell r="H1020" t="str">
            <v>C76</v>
          </cell>
          <cell r="I1020" t="str">
            <v>9999</v>
          </cell>
          <cell r="J1020">
            <v>23</v>
          </cell>
          <cell r="K1020">
            <v>5</v>
          </cell>
          <cell r="L1020">
            <v>29</v>
          </cell>
          <cell r="M1020">
            <v>10</v>
          </cell>
          <cell r="N1020">
            <v>45</v>
          </cell>
          <cell r="O1020">
            <v>13</v>
          </cell>
          <cell r="P1020">
            <v>70</v>
          </cell>
          <cell r="Q1020">
            <v>18</v>
          </cell>
          <cell r="R1020">
            <v>0</v>
          </cell>
          <cell r="S1020">
            <v>0</v>
          </cell>
          <cell r="T1020">
            <v>0</v>
          </cell>
          <cell r="U1020">
            <v>0</v>
          </cell>
          <cell r="V1020">
            <v>167</v>
          </cell>
          <cell r="W1020">
            <v>46</v>
          </cell>
        </row>
        <row r="1021">
          <cell r="A1021">
            <v>145</v>
          </cell>
          <cell r="B1021" t="str">
            <v>2007</v>
          </cell>
          <cell r="C1021" t="str">
            <v>07</v>
          </cell>
          <cell r="D1021" t="str">
            <v>2107</v>
          </cell>
          <cell r="E1021" t="str">
            <v>AA</v>
          </cell>
          <cell r="F1021" t="str">
            <v>1</v>
          </cell>
          <cell r="G1021" t="str">
            <v>D</v>
          </cell>
          <cell r="H1021" t="str">
            <v>C77</v>
          </cell>
          <cell r="I1021" t="str">
            <v>9999</v>
          </cell>
          <cell r="J1021">
            <v>41</v>
          </cell>
          <cell r="K1021">
            <v>44</v>
          </cell>
          <cell r="L1021">
            <v>45</v>
          </cell>
          <cell r="M1021">
            <v>57</v>
          </cell>
          <cell r="N1021">
            <v>34</v>
          </cell>
          <cell r="O1021">
            <v>74</v>
          </cell>
          <cell r="P1021">
            <v>47</v>
          </cell>
          <cell r="Q1021">
            <v>63</v>
          </cell>
          <cell r="R1021">
            <v>0</v>
          </cell>
          <cell r="S1021">
            <v>0</v>
          </cell>
          <cell r="T1021">
            <v>0</v>
          </cell>
          <cell r="U1021">
            <v>0</v>
          </cell>
          <cell r="V1021">
            <v>167</v>
          </cell>
          <cell r="W1021">
            <v>238</v>
          </cell>
        </row>
        <row r="1022">
          <cell r="A1022">
            <v>2157</v>
          </cell>
          <cell r="B1022" t="str">
            <v>2007</v>
          </cell>
          <cell r="C1022" t="str">
            <v>54</v>
          </cell>
          <cell r="D1022" t="str">
            <v>2631</v>
          </cell>
          <cell r="E1022" t="str">
            <v>AA</v>
          </cell>
          <cell r="F1022" t="str">
            <v>1</v>
          </cell>
          <cell r="G1022" t="str">
            <v>D</v>
          </cell>
          <cell r="H1022" t="str">
            <v>C78</v>
          </cell>
          <cell r="I1022" t="str">
            <v>9999</v>
          </cell>
          <cell r="J1022">
            <v>183</v>
          </cell>
          <cell r="K1022">
            <v>33</v>
          </cell>
          <cell r="L1022">
            <v>181</v>
          </cell>
          <cell r="M1022">
            <v>31</v>
          </cell>
          <cell r="N1022">
            <v>174</v>
          </cell>
          <cell r="O1022">
            <v>22</v>
          </cell>
          <cell r="P1022">
            <v>180</v>
          </cell>
          <cell r="Q1022">
            <v>40</v>
          </cell>
          <cell r="R1022">
            <v>0</v>
          </cell>
          <cell r="S1022">
            <v>0</v>
          </cell>
          <cell r="T1022">
            <v>0</v>
          </cell>
          <cell r="U1022">
            <v>0</v>
          </cell>
          <cell r="V1022">
            <v>718</v>
          </cell>
          <cell r="W1022">
            <v>126</v>
          </cell>
        </row>
        <row r="1023">
          <cell r="A1023">
            <v>1984</v>
          </cell>
          <cell r="B1023" t="str">
            <v>2007</v>
          </cell>
          <cell r="C1023" t="str">
            <v>52</v>
          </cell>
          <cell r="D1023" t="str">
            <v>2467</v>
          </cell>
          <cell r="E1023" t="str">
            <v>AA</v>
          </cell>
          <cell r="F1023" t="str">
            <v>1</v>
          </cell>
          <cell r="G1023" t="str">
            <v>D</v>
          </cell>
          <cell r="H1023" t="str">
            <v>C79</v>
          </cell>
          <cell r="I1023" t="str">
            <v>9999</v>
          </cell>
          <cell r="J1023">
            <v>0</v>
          </cell>
          <cell r="K1023">
            <v>205</v>
          </cell>
          <cell r="L1023">
            <v>0</v>
          </cell>
          <cell r="M1023">
            <v>182</v>
          </cell>
          <cell r="N1023">
            <v>0</v>
          </cell>
          <cell r="O1023">
            <v>190</v>
          </cell>
          <cell r="P1023">
            <v>0</v>
          </cell>
          <cell r="Q1023">
            <v>190</v>
          </cell>
          <cell r="R1023">
            <v>0</v>
          </cell>
          <cell r="S1023">
            <v>0</v>
          </cell>
          <cell r="T1023">
            <v>0</v>
          </cell>
          <cell r="U1023">
            <v>0</v>
          </cell>
          <cell r="V1023">
            <v>0</v>
          </cell>
          <cell r="W1023">
            <v>767</v>
          </cell>
        </row>
        <row r="1024">
          <cell r="A1024">
            <v>714</v>
          </cell>
          <cell r="B1024" t="str">
            <v>2007</v>
          </cell>
          <cell r="C1024" t="str">
            <v>19</v>
          </cell>
          <cell r="D1024" t="str">
            <v>2404</v>
          </cell>
          <cell r="E1024" t="str">
            <v>AA</v>
          </cell>
          <cell r="F1024" t="str">
            <v>1</v>
          </cell>
          <cell r="G1024" t="str">
            <v>D</v>
          </cell>
          <cell r="H1024" t="str">
            <v>C80</v>
          </cell>
          <cell r="I1024" t="str">
            <v>9999</v>
          </cell>
          <cell r="J1024">
            <v>168</v>
          </cell>
          <cell r="K1024">
            <v>58</v>
          </cell>
          <cell r="L1024">
            <v>0</v>
          </cell>
          <cell r="M1024">
            <v>0</v>
          </cell>
          <cell r="N1024">
            <v>0</v>
          </cell>
          <cell r="O1024">
            <v>0</v>
          </cell>
          <cell r="P1024">
            <v>0</v>
          </cell>
          <cell r="Q1024">
            <v>0</v>
          </cell>
          <cell r="R1024">
            <v>0</v>
          </cell>
          <cell r="S1024">
            <v>0</v>
          </cell>
          <cell r="T1024">
            <v>0</v>
          </cell>
          <cell r="U1024">
            <v>0</v>
          </cell>
          <cell r="V1024">
            <v>168</v>
          </cell>
          <cell r="W1024">
            <v>58</v>
          </cell>
        </row>
        <row r="1025">
          <cell r="A1025">
            <v>2410</v>
          </cell>
          <cell r="B1025" t="str">
            <v>2007</v>
          </cell>
          <cell r="C1025" t="str">
            <v>60</v>
          </cell>
          <cell r="D1025" t="str">
            <v>2751</v>
          </cell>
          <cell r="E1025" t="str">
            <v>AA</v>
          </cell>
          <cell r="F1025" t="str">
            <v>1</v>
          </cell>
          <cell r="G1025" t="str">
            <v>D</v>
          </cell>
          <cell r="H1025" t="str">
            <v>C80</v>
          </cell>
          <cell r="I1025" t="str">
            <v>9999</v>
          </cell>
          <cell r="J1025">
            <v>0</v>
          </cell>
          <cell r="K1025">
            <v>109</v>
          </cell>
          <cell r="L1025">
            <v>0</v>
          </cell>
          <cell r="M1025">
            <v>101</v>
          </cell>
          <cell r="N1025">
            <v>0</v>
          </cell>
          <cell r="O1025">
            <v>93</v>
          </cell>
          <cell r="P1025">
            <v>0</v>
          </cell>
          <cell r="Q1025">
            <v>105</v>
          </cell>
          <cell r="R1025">
            <v>0</v>
          </cell>
          <cell r="S1025">
            <v>0</v>
          </cell>
          <cell r="T1025">
            <v>0</v>
          </cell>
          <cell r="U1025">
            <v>0</v>
          </cell>
          <cell r="V1025">
            <v>0</v>
          </cell>
          <cell r="W1025">
            <v>408</v>
          </cell>
        </row>
        <row r="1026">
          <cell r="A1026">
            <v>229</v>
          </cell>
          <cell r="B1026" t="str">
            <v>2007</v>
          </cell>
          <cell r="C1026" t="str">
            <v>10</v>
          </cell>
          <cell r="D1026" t="str">
            <v>2124</v>
          </cell>
          <cell r="E1026" t="str">
            <v>AA</v>
          </cell>
          <cell r="F1026" t="str">
            <v>1</v>
          </cell>
          <cell r="G1026" t="str">
            <v>D</v>
          </cell>
          <cell r="H1026" t="str">
            <v>C81</v>
          </cell>
          <cell r="I1026" t="str">
            <v>9999</v>
          </cell>
          <cell r="J1026">
            <v>72</v>
          </cell>
          <cell r="K1026">
            <v>18</v>
          </cell>
          <cell r="L1026">
            <v>47</v>
          </cell>
          <cell r="M1026">
            <v>24</v>
          </cell>
          <cell r="N1026">
            <v>50</v>
          </cell>
          <cell r="O1026">
            <v>16</v>
          </cell>
          <cell r="P1026">
            <v>56</v>
          </cell>
          <cell r="Q1026">
            <v>13</v>
          </cell>
          <cell r="V1026">
            <v>225</v>
          </cell>
          <cell r="W1026">
            <v>71</v>
          </cell>
        </row>
        <row r="1027">
          <cell r="A1027">
            <v>351</v>
          </cell>
          <cell r="B1027" t="str">
            <v>2007</v>
          </cell>
          <cell r="C1027" t="str">
            <v>12</v>
          </cell>
          <cell r="D1027" t="str">
            <v>2170</v>
          </cell>
          <cell r="E1027" t="str">
            <v>AA</v>
          </cell>
          <cell r="F1027" t="str">
            <v>1</v>
          </cell>
          <cell r="G1027" t="str">
            <v>D</v>
          </cell>
          <cell r="H1027" t="str">
            <v>C82</v>
          </cell>
          <cell r="I1027" t="str">
            <v>9999</v>
          </cell>
          <cell r="J1027">
            <v>148</v>
          </cell>
          <cell r="K1027">
            <v>70</v>
          </cell>
          <cell r="L1027">
            <v>172</v>
          </cell>
          <cell r="M1027">
            <v>67</v>
          </cell>
          <cell r="N1027">
            <v>211</v>
          </cell>
          <cell r="O1027">
            <v>67</v>
          </cell>
          <cell r="P1027">
            <v>206</v>
          </cell>
          <cell r="Q1027">
            <v>64</v>
          </cell>
          <cell r="R1027">
            <v>0</v>
          </cell>
          <cell r="S1027">
            <v>0</v>
          </cell>
          <cell r="T1027">
            <v>0</v>
          </cell>
          <cell r="U1027">
            <v>0</v>
          </cell>
          <cell r="V1027">
            <v>737</v>
          </cell>
          <cell r="W1027">
            <v>268</v>
          </cell>
        </row>
        <row r="1028">
          <cell r="A1028">
            <v>828</v>
          </cell>
          <cell r="B1028" t="str">
            <v>2007</v>
          </cell>
          <cell r="C1028" t="str">
            <v>23</v>
          </cell>
          <cell r="D1028" t="str">
            <v>2472</v>
          </cell>
          <cell r="E1028" t="str">
            <v>AA</v>
          </cell>
          <cell r="F1028" t="str">
            <v>1</v>
          </cell>
          <cell r="G1028" t="str">
            <v>D</v>
          </cell>
          <cell r="H1028" t="str">
            <v>C83</v>
          </cell>
          <cell r="I1028" t="str">
            <v>9999</v>
          </cell>
          <cell r="J1028">
            <v>104</v>
          </cell>
          <cell r="K1028">
            <v>41</v>
          </cell>
          <cell r="L1028">
            <v>102</v>
          </cell>
          <cell r="M1028">
            <v>30</v>
          </cell>
          <cell r="N1028">
            <v>91</v>
          </cell>
          <cell r="O1028">
            <v>24</v>
          </cell>
          <cell r="P1028">
            <v>52</v>
          </cell>
          <cell r="Q1028">
            <v>13</v>
          </cell>
          <cell r="R1028">
            <v>0</v>
          </cell>
          <cell r="S1028">
            <v>0</v>
          </cell>
          <cell r="T1028">
            <v>0</v>
          </cell>
          <cell r="U1028">
            <v>0</v>
          </cell>
          <cell r="V1028">
            <v>349</v>
          </cell>
          <cell r="W1028">
            <v>108</v>
          </cell>
        </row>
        <row r="1029">
          <cell r="A1029">
            <v>69</v>
          </cell>
          <cell r="B1029" t="str">
            <v>2007</v>
          </cell>
          <cell r="C1029" t="str">
            <v>02</v>
          </cell>
          <cell r="D1029" t="str">
            <v>2043</v>
          </cell>
          <cell r="E1029" t="str">
            <v>AA</v>
          </cell>
          <cell r="F1029" t="str">
            <v>1</v>
          </cell>
          <cell r="G1029" t="str">
            <v>D</v>
          </cell>
          <cell r="H1029" t="str">
            <v>C84</v>
          </cell>
          <cell r="I1029" t="str">
            <v>9999</v>
          </cell>
          <cell r="J1029">
            <v>54</v>
          </cell>
          <cell r="K1029">
            <v>5</v>
          </cell>
          <cell r="L1029">
            <v>63</v>
          </cell>
          <cell r="M1029">
            <v>9</v>
          </cell>
          <cell r="N1029">
            <v>55</v>
          </cell>
          <cell r="O1029">
            <v>9</v>
          </cell>
          <cell r="P1029">
            <v>80</v>
          </cell>
          <cell r="Q1029">
            <v>10</v>
          </cell>
          <cell r="R1029">
            <v>0</v>
          </cell>
          <cell r="S1029">
            <v>0</v>
          </cell>
          <cell r="T1029">
            <v>0</v>
          </cell>
          <cell r="U1029">
            <v>0</v>
          </cell>
          <cell r="V1029">
            <v>252</v>
          </cell>
          <cell r="W1029">
            <v>33</v>
          </cell>
        </row>
        <row r="1030">
          <cell r="A1030">
            <v>882</v>
          </cell>
          <cell r="B1030" t="str">
            <v>2007</v>
          </cell>
          <cell r="C1030" t="str">
            <v>23</v>
          </cell>
          <cell r="D1030" t="str">
            <v>2495</v>
          </cell>
          <cell r="E1030" t="str">
            <v>AA</v>
          </cell>
          <cell r="F1030" t="str">
            <v>1</v>
          </cell>
          <cell r="G1030" t="str">
            <v>D</v>
          </cell>
          <cell r="H1030" t="str">
            <v>C84</v>
          </cell>
          <cell r="I1030" t="str">
            <v>9999</v>
          </cell>
          <cell r="J1030">
            <v>140</v>
          </cell>
          <cell r="K1030">
            <v>184</v>
          </cell>
          <cell r="L1030">
            <v>84</v>
          </cell>
          <cell r="M1030">
            <v>117</v>
          </cell>
          <cell r="N1030">
            <v>97</v>
          </cell>
          <cell r="O1030">
            <v>138</v>
          </cell>
          <cell r="P1030">
            <v>93</v>
          </cell>
          <cell r="Q1030">
            <v>130</v>
          </cell>
          <cell r="R1030">
            <v>0</v>
          </cell>
          <cell r="S1030">
            <v>0</v>
          </cell>
          <cell r="T1030">
            <v>0</v>
          </cell>
          <cell r="U1030">
            <v>0</v>
          </cell>
          <cell r="V1030">
            <v>414</v>
          </cell>
          <cell r="W1030">
            <v>569</v>
          </cell>
        </row>
        <row r="1031">
          <cell r="A1031">
            <v>1185</v>
          </cell>
          <cell r="B1031" t="str">
            <v>2007</v>
          </cell>
          <cell r="C1031" t="str">
            <v>29</v>
          </cell>
          <cell r="D1031" t="str">
            <v>2693</v>
          </cell>
          <cell r="E1031" t="str">
            <v>AA</v>
          </cell>
          <cell r="F1031" t="str">
            <v>1</v>
          </cell>
          <cell r="G1031" t="str">
            <v>D</v>
          </cell>
          <cell r="H1031" t="str">
            <v>C84</v>
          </cell>
          <cell r="I1031" t="str">
            <v>9999</v>
          </cell>
          <cell r="J1031">
            <v>112</v>
          </cell>
          <cell r="K1031">
            <v>4</v>
          </cell>
          <cell r="L1031">
            <v>0</v>
          </cell>
          <cell r="M1031">
            <v>0</v>
          </cell>
          <cell r="N1031">
            <v>0</v>
          </cell>
          <cell r="O1031">
            <v>0</v>
          </cell>
          <cell r="P1031">
            <v>0</v>
          </cell>
          <cell r="Q1031">
            <v>0</v>
          </cell>
          <cell r="R1031">
            <v>0</v>
          </cell>
          <cell r="S1031">
            <v>0</v>
          </cell>
          <cell r="T1031">
            <v>0</v>
          </cell>
          <cell r="U1031">
            <v>0</v>
          </cell>
          <cell r="V1031">
            <v>112</v>
          </cell>
          <cell r="W1031">
            <v>4</v>
          </cell>
        </row>
        <row r="1032">
          <cell r="A1032">
            <v>1599</v>
          </cell>
          <cell r="B1032" t="str">
            <v>2007</v>
          </cell>
          <cell r="C1032" t="str">
            <v>47</v>
          </cell>
          <cell r="D1032" t="str">
            <v>2953</v>
          </cell>
          <cell r="E1032" t="str">
            <v>AA</v>
          </cell>
          <cell r="F1032" t="str">
            <v>1</v>
          </cell>
          <cell r="G1032" t="str">
            <v>D</v>
          </cell>
          <cell r="H1032" t="str">
            <v>C85</v>
          </cell>
          <cell r="I1032" t="str">
            <v>9999</v>
          </cell>
          <cell r="J1032">
            <v>165</v>
          </cell>
          <cell r="K1032">
            <v>130</v>
          </cell>
          <cell r="L1032">
            <v>168</v>
          </cell>
          <cell r="M1032">
            <v>119</v>
          </cell>
          <cell r="N1032">
            <v>146</v>
          </cell>
          <cell r="O1032">
            <v>135</v>
          </cell>
          <cell r="P1032">
            <v>145</v>
          </cell>
          <cell r="Q1032">
            <v>118</v>
          </cell>
          <cell r="R1032">
            <v>0</v>
          </cell>
          <cell r="S1032">
            <v>0</v>
          </cell>
          <cell r="T1032">
            <v>0</v>
          </cell>
          <cell r="U1032">
            <v>0</v>
          </cell>
          <cell r="V1032">
            <v>624</v>
          </cell>
          <cell r="W1032">
            <v>502</v>
          </cell>
        </row>
        <row r="1033">
          <cell r="A1033">
            <v>144</v>
          </cell>
          <cell r="B1033" t="str">
            <v>2007</v>
          </cell>
          <cell r="C1033" t="str">
            <v>07</v>
          </cell>
          <cell r="D1033" t="str">
            <v>2105</v>
          </cell>
          <cell r="E1033" t="str">
            <v>AA</v>
          </cell>
          <cell r="F1033" t="str">
            <v>1</v>
          </cell>
          <cell r="G1033" t="str">
            <v>D</v>
          </cell>
          <cell r="H1033" t="str">
            <v>C86</v>
          </cell>
          <cell r="I1033" t="str">
            <v>9999</v>
          </cell>
          <cell r="J1033">
            <v>33</v>
          </cell>
          <cell r="K1033">
            <v>21</v>
          </cell>
          <cell r="L1033">
            <v>51</v>
          </cell>
          <cell r="M1033">
            <v>31</v>
          </cell>
          <cell r="N1033">
            <v>45</v>
          </cell>
          <cell r="O1033">
            <v>26</v>
          </cell>
          <cell r="P1033">
            <v>25</v>
          </cell>
          <cell r="Q1033">
            <v>10</v>
          </cell>
          <cell r="R1033">
            <v>0</v>
          </cell>
          <cell r="S1033">
            <v>0</v>
          </cell>
          <cell r="T1033">
            <v>0</v>
          </cell>
          <cell r="U1033">
            <v>0</v>
          </cell>
          <cell r="V1033">
            <v>154</v>
          </cell>
          <cell r="W1033">
            <v>88</v>
          </cell>
        </row>
        <row r="1034">
          <cell r="A1034">
            <v>541</v>
          </cell>
          <cell r="B1034" t="str">
            <v>2007</v>
          </cell>
          <cell r="C1034" t="str">
            <v>13</v>
          </cell>
          <cell r="D1034" t="str">
            <v>2314</v>
          </cell>
          <cell r="E1034" t="str">
            <v>AA</v>
          </cell>
          <cell r="F1034" t="str">
            <v>1</v>
          </cell>
          <cell r="G1034" t="str">
            <v>D</v>
          </cell>
          <cell r="H1034" t="str">
            <v>C87</v>
          </cell>
          <cell r="I1034" t="str">
            <v>9999</v>
          </cell>
          <cell r="J1034">
            <v>327</v>
          </cell>
          <cell r="K1034">
            <v>46</v>
          </cell>
          <cell r="L1034">
            <v>293</v>
          </cell>
          <cell r="M1034">
            <v>60</v>
          </cell>
          <cell r="N1034">
            <v>284</v>
          </cell>
          <cell r="O1034">
            <v>46</v>
          </cell>
          <cell r="P1034">
            <v>298</v>
          </cell>
          <cell r="Q1034">
            <v>39</v>
          </cell>
          <cell r="R1034">
            <v>0</v>
          </cell>
          <cell r="S1034">
            <v>0</v>
          </cell>
          <cell r="T1034">
            <v>0</v>
          </cell>
          <cell r="U1034">
            <v>0</v>
          </cell>
          <cell r="V1034">
            <v>1202</v>
          </cell>
          <cell r="W1034">
            <v>191</v>
          </cell>
        </row>
        <row r="1035">
          <cell r="A1035">
            <v>631</v>
          </cell>
          <cell r="B1035" t="str">
            <v>2007</v>
          </cell>
          <cell r="C1035" t="str">
            <v>15</v>
          </cell>
          <cell r="D1035" t="str">
            <v>2367</v>
          </cell>
          <cell r="E1035" t="str">
            <v>AA</v>
          </cell>
          <cell r="F1035" t="str">
            <v>1</v>
          </cell>
          <cell r="G1035" t="str">
            <v>D</v>
          </cell>
          <cell r="H1035" t="str">
            <v>C87</v>
          </cell>
          <cell r="I1035" t="str">
            <v>9999</v>
          </cell>
          <cell r="J1035">
            <v>86</v>
          </cell>
          <cell r="K1035">
            <v>33</v>
          </cell>
          <cell r="L1035">
            <v>0</v>
          </cell>
          <cell r="M1035">
            <v>0</v>
          </cell>
          <cell r="N1035">
            <v>0</v>
          </cell>
          <cell r="O1035">
            <v>0</v>
          </cell>
          <cell r="P1035">
            <v>0</v>
          </cell>
          <cell r="Q1035">
            <v>0</v>
          </cell>
          <cell r="R1035">
            <v>0</v>
          </cell>
          <cell r="S1035">
            <v>0</v>
          </cell>
          <cell r="T1035">
            <v>0</v>
          </cell>
          <cell r="U1035">
            <v>0</v>
          </cell>
          <cell r="V1035">
            <v>86</v>
          </cell>
          <cell r="W1035">
            <v>33</v>
          </cell>
        </row>
        <row r="1036">
          <cell r="A1036">
            <v>704</v>
          </cell>
          <cell r="B1036" t="str">
            <v>2007</v>
          </cell>
          <cell r="C1036" t="str">
            <v>19</v>
          </cell>
          <cell r="D1036" t="str">
            <v>1177</v>
          </cell>
          <cell r="E1036" t="str">
            <v>AA</v>
          </cell>
          <cell r="F1036" t="str">
            <v>1</v>
          </cell>
          <cell r="G1036" t="str">
            <v>D</v>
          </cell>
          <cell r="H1036" t="str">
            <v>C88</v>
          </cell>
          <cell r="I1036" t="str">
            <v>9999</v>
          </cell>
          <cell r="J1036">
            <v>24</v>
          </cell>
          <cell r="K1036">
            <v>67</v>
          </cell>
          <cell r="L1036">
            <v>36</v>
          </cell>
          <cell r="M1036">
            <v>53</v>
          </cell>
          <cell r="N1036">
            <v>33</v>
          </cell>
          <cell r="O1036">
            <v>50</v>
          </cell>
          <cell r="P1036">
            <v>0</v>
          </cell>
          <cell r="Q1036">
            <v>0</v>
          </cell>
          <cell r="R1036">
            <v>0</v>
          </cell>
          <cell r="S1036">
            <v>0</v>
          </cell>
          <cell r="T1036">
            <v>0</v>
          </cell>
          <cell r="U1036">
            <v>0</v>
          </cell>
          <cell r="V1036">
            <v>93</v>
          </cell>
          <cell r="W1036">
            <v>170</v>
          </cell>
        </row>
        <row r="1037">
          <cell r="A1037">
            <v>1734</v>
          </cell>
          <cell r="B1037" t="str">
            <v>2007</v>
          </cell>
          <cell r="C1037" t="str">
            <v>50</v>
          </cell>
          <cell r="D1037" t="str">
            <v>2212</v>
          </cell>
          <cell r="E1037" t="str">
            <v>AA</v>
          </cell>
          <cell r="F1037" t="str">
            <v>1</v>
          </cell>
          <cell r="G1037" t="str">
            <v>D</v>
          </cell>
          <cell r="H1037" t="str">
            <v>C89</v>
          </cell>
          <cell r="I1037" t="str">
            <v>9999</v>
          </cell>
          <cell r="J1037">
            <v>113</v>
          </cell>
          <cell r="K1037">
            <v>202</v>
          </cell>
          <cell r="L1037">
            <v>128</v>
          </cell>
          <cell r="M1037">
            <v>171</v>
          </cell>
          <cell r="N1037">
            <v>111</v>
          </cell>
          <cell r="O1037">
            <v>150</v>
          </cell>
          <cell r="P1037">
            <v>0</v>
          </cell>
          <cell r="Q1037">
            <v>0</v>
          </cell>
          <cell r="R1037">
            <v>0</v>
          </cell>
          <cell r="S1037">
            <v>0</v>
          </cell>
          <cell r="T1037">
            <v>0</v>
          </cell>
          <cell r="U1037">
            <v>0</v>
          </cell>
          <cell r="V1037">
            <v>352</v>
          </cell>
          <cell r="W1037">
            <v>523</v>
          </cell>
        </row>
        <row r="1038">
          <cell r="A1038">
            <v>2246</v>
          </cell>
          <cell r="B1038" t="str">
            <v>2007</v>
          </cell>
          <cell r="C1038" t="str">
            <v>56</v>
          </cell>
          <cell r="D1038" t="str">
            <v>2829</v>
          </cell>
          <cell r="E1038" t="str">
            <v>AA</v>
          </cell>
          <cell r="F1038" t="str">
            <v>1</v>
          </cell>
          <cell r="G1038" t="str">
            <v>D</v>
          </cell>
          <cell r="H1038" t="str">
            <v>C90</v>
          </cell>
          <cell r="I1038" t="str">
            <v>9999</v>
          </cell>
          <cell r="J1038">
            <v>58</v>
          </cell>
          <cell r="K1038">
            <v>54</v>
          </cell>
          <cell r="L1038">
            <v>39</v>
          </cell>
          <cell r="M1038">
            <v>42</v>
          </cell>
          <cell r="N1038">
            <v>62</v>
          </cell>
          <cell r="O1038">
            <v>57</v>
          </cell>
          <cell r="P1038">
            <v>0</v>
          </cell>
          <cell r="Q1038">
            <v>0</v>
          </cell>
          <cell r="R1038">
            <v>0</v>
          </cell>
          <cell r="S1038">
            <v>0</v>
          </cell>
          <cell r="T1038">
            <v>0</v>
          </cell>
          <cell r="U1038">
            <v>0</v>
          </cell>
          <cell r="V1038">
            <v>159</v>
          </cell>
          <cell r="W1038">
            <v>153</v>
          </cell>
        </row>
        <row r="1039">
          <cell r="A1039">
            <v>2250</v>
          </cell>
          <cell r="B1039" t="str">
            <v>2007</v>
          </cell>
          <cell r="C1039" t="str">
            <v>56</v>
          </cell>
          <cell r="D1039" t="str">
            <v>2829</v>
          </cell>
          <cell r="E1039" t="str">
            <v>AA</v>
          </cell>
          <cell r="F1039" t="str">
            <v>2</v>
          </cell>
          <cell r="G1039" t="str">
            <v>D</v>
          </cell>
          <cell r="H1039" t="str">
            <v>C90</v>
          </cell>
          <cell r="I1039" t="str">
            <v>9999</v>
          </cell>
          <cell r="J1039">
            <v>23</v>
          </cell>
          <cell r="K1039">
            <v>14</v>
          </cell>
          <cell r="L1039">
            <v>25</v>
          </cell>
          <cell r="M1039">
            <v>24</v>
          </cell>
          <cell r="N1039">
            <v>26</v>
          </cell>
          <cell r="O1039">
            <v>13</v>
          </cell>
          <cell r="P1039">
            <v>0</v>
          </cell>
          <cell r="Q1039">
            <v>0</v>
          </cell>
          <cell r="R1039">
            <v>0</v>
          </cell>
          <cell r="S1039">
            <v>0</v>
          </cell>
          <cell r="T1039">
            <v>0</v>
          </cell>
          <cell r="U1039">
            <v>0</v>
          </cell>
          <cell r="V1039">
            <v>74</v>
          </cell>
          <cell r="W1039">
            <v>51</v>
          </cell>
        </row>
        <row r="1040">
          <cell r="A1040">
            <v>902</v>
          </cell>
          <cell r="B1040" t="str">
            <v>2007</v>
          </cell>
          <cell r="C1040" t="str">
            <v>24</v>
          </cell>
          <cell r="D1040" t="str">
            <v>2497</v>
          </cell>
          <cell r="E1040" t="str">
            <v>AA</v>
          </cell>
          <cell r="F1040" t="str">
            <v>1</v>
          </cell>
          <cell r="G1040" t="str">
            <v>D</v>
          </cell>
          <cell r="H1040" t="str">
            <v>C91</v>
          </cell>
          <cell r="I1040" t="str">
            <v>9999</v>
          </cell>
          <cell r="J1040">
            <v>167</v>
          </cell>
          <cell r="K1040">
            <v>14</v>
          </cell>
          <cell r="L1040">
            <v>167</v>
          </cell>
          <cell r="M1040">
            <v>11</v>
          </cell>
          <cell r="N1040">
            <v>164</v>
          </cell>
          <cell r="O1040">
            <v>11</v>
          </cell>
          <cell r="P1040">
            <v>0</v>
          </cell>
          <cell r="Q1040">
            <v>0</v>
          </cell>
          <cell r="R1040">
            <v>0</v>
          </cell>
          <cell r="S1040">
            <v>0</v>
          </cell>
          <cell r="T1040">
            <v>0</v>
          </cell>
          <cell r="U1040">
            <v>0</v>
          </cell>
          <cell r="V1040">
            <v>498</v>
          </cell>
          <cell r="W1040">
            <v>36</v>
          </cell>
        </row>
        <row r="1041">
          <cell r="A1041">
            <v>1719</v>
          </cell>
          <cell r="B1041" t="str">
            <v>2007</v>
          </cell>
          <cell r="C1041" t="str">
            <v>50</v>
          </cell>
          <cell r="D1041" t="str">
            <v>2205</v>
          </cell>
          <cell r="E1041" t="str">
            <v>AA</v>
          </cell>
          <cell r="F1041" t="str">
            <v>1</v>
          </cell>
          <cell r="G1041" t="str">
            <v>D</v>
          </cell>
          <cell r="H1041" t="str">
            <v>C92</v>
          </cell>
          <cell r="I1041" t="str">
            <v>9999</v>
          </cell>
          <cell r="J1041">
            <v>56</v>
          </cell>
          <cell r="K1041">
            <v>180</v>
          </cell>
          <cell r="L1041">
            <v>76</v>
          </cell>
          <cell r="M1041">
            <v>180</v>
          </cell>
          <cell r="N1041">
            <v>61</v>
          </cell>
          <cell r="O1041">
            <v>166</v>
          </cell>
          <cell r="P1041">
            <v>0</v>
          </cell>
          <cell r="Q1041">
            <v>0</v>
          </cell>
          <cell r="R1041">
            <v>0</v>
          </cell>
          <cell r="S1041">
            <v>0</v>
          </cell>
          <cell r="T1041">
            <v>0</v>
          </cell>
          <cell r="U1041">
            <v>0</v>
          </cell>
          <cell r="V1041">
            <v>193</v>
          </cell>
          <cell r="W1041">
            <v>526</v>
          </cell>
        </row>
        <row r="1042">
          <cell r="A1042">
            <v>1026</v>
          </cell>
          <cell r="B1042" t="str">
            <v>2007</v>
          </cell>
          <cell r="C1042" t="str">
            <v>27</v>
          </cell>
          <cell r="D1042" t="str">
            <v>2612</v>
          </cell>
          <cell r="E1042" t="str">
            <v>AA</v>
          </cell>
          <cell r="F1042" t="str">
            <v>1</v>
          </cell>
          <cell r="G1042" t="str">
            <v>D</v>
          </cell>
          <cell r="H1042" t="str">
            <v>C93</v>
          </cell>
          <cell r="I1042" t="str">
            <v>9999</v>
          </cell>
          <cell r="J1042">
            <v>60</v>
          </cell>
          <cell r="K1042">
            <v>89</v>
          </cell>
          <cell r="L1042">
            <v>50</v>
          </cell>
          <cell r="M1042">
            <v>108</v>
          </cell>
          <cell r="N1042">
            <v>0</v>
          </cell>
          <cell r="O1042">
            <v>150</v>
          </cell>
          <cell r="P1042">
            <v>0</v>
          </cell>
          <cell r="Q1042">
            <v>0</v>
          </cell>
          <cell r="R1042">
            <v>0</v>
          </cell>
          <cell r="S1042">
            <v>0</v>
          </cell>
          <cell r="T1042">
            <v>0</v>
          </cell>
          <cell r="U1042">
            <v>0</v>
          </cell>
          <cell r="V1042">
            <v>110</v>
          </cell>
          <cell r="W1042">
            <v>347</v>
          </cell>
        </row>
        <row r="1043">
          <cell r="A1043">
            <v>487</v>
          </cell>
          <cell r="B1043" t="str">
            <v>2007</v>
          </cell>
          <cell r="C1043" t="str">
            <v>13</v>
          </cell>
          <cell r="D1043" t="str">
            <v>2297</v>
          </cell>
          <cell r="E1043" t="str">
            <v>AA</v>
          </cell>
          <cell r="F1043" t="str">
            <v>1</v>
          </cell>
          <cell r="G1043" t="str">
            <v>D</v>
          </cell>
          <cell r="H1043" t="str">
            <v>C94</v>
          </cell>
          <cell r="I1043" t="str">
            <v>9999</v>
          </cell>
          <cell r="J1043">
            <v>169</v>
          </cell>
          <cell r="K1043">
            <v>304</v>
          </cell>
          <cell r="L1043">
            <v>179</v>
          </cell>
          <cell r="M1043">
            <v>233</v>
          </cell>
          <cell r="N1043">
            <v>0</v>
          </cell>
          <cell r="O1043">
            <v>0</v>
          </cell>
          <cell r="P1043">
            <v>0</v>
          </cell>
          <cell r="Q1043">
            <v>0</v>
          </cell>
          <cell r="R1043">
            <v>0</v>
          </cell>
          <cell r="S1043">
            <v>0</v>
          </cell>
          <cell r="T1043">
            <v>0</v>
          </cell>
          <cell r="U1043">
            <v>0</v>
          </cell>
          <cell r="V1043">
            <v>348</v>
          </cell>
          <cell r="W1043">
            <v>537</v>
          </cell>
        </row>
        <row r="1044">
          <cell r="A1044">
            <v>207</v>
          </cell>
          <cell r="B1044" t="str">
            <v>2007</v>
          </cell>
          <cell r="C1044" t="str">
            <v>09</v>
          </cell>
          <cell r="D1044" t="str">
            <v>2134</v>
          </cell>
          <cell r="E1044" t="str">
            <v>AA</v>
          </cell>
          <cell r="F1044" t="str">
            <v>1</v>
          </cell>
          <cell r="G1044" t="str">
            <v>D</v>
          </cell>
          <cell r="H1044" t="str">
            <v>C95</v>
          </cell>
          <cell r="I1044" t="str">
            <v>9999</v>
          </cell>
          <cell r="J1044">
            <v>38</v>
          </cell>
          <cell r="K1044">
            <v>18</v>
          </cell>
          <cell r="L1044">
            <v>64</v>
          </cell>
          <cell r="M1044">
            <v>25</v>
          </cell>
          <cell r="N1044">
            <v>57</v>
          </cell>
          <cell r="O1044">
            <v>28</v>
          </cell>
          <cell r="P1044">
            <v>59</v>
          </cell>
          <cell r="Q1044">
            <v>24</v>
          </cell>
          <cell r="R1044">
            <v>0</v>
          </cell>
          <cell r="S1044">
            <v>0</v>
          </cell>
          <cell r="T1044">
            <v>0</v>
          </cell>
          <cell r="U1044">
            <v>0</v>
          </cell>
          <cell r="V1044">
            <v>218</v>
          </cell>
          <cell r="W1044">
            <v>95</v>
          </cell>
        </row>
        <row r="1045">
          <cell r="A1045">
            <v>156</v>
          </cell>
          <cell r="B1045" t="str">
            <v>2007</v>
          </cell>
          <cell r="C1045" t="str">
            <v>08</v>
          </cell>
          <cell r="D1045" t="str">
            <v>0408</v>
          </cell>
          <cell r="E1045" t="str">
            <v>AA</v>
          </cell>
          <cell r="F1045" t="str">
            <v>1</v>
          </cell>
          <cell r="G1045" t="str">
            <v>D</v>
          </cell>
          <cell r="H1045" t="str">
            <v>C96</v>
          </cell>
          <cell r="I1045" t="str">
            <v>9999</v>
          </cell>
          <cell r="J1045">
            <v>70</v>
          </cell>
          <cell r="K1045">
            <v>103</v>
          </cell>
          <cell r="L1045">
            <v>0</v>
          </cell>
          <cell r="M1045">
            <v>0</v>
          </cell>
          <cell r="N1045">
            <v>0</v>
          </cell>
          <cell r="O1045">
            <v>0</v>
          </cell>
          <cell r="P1045">
            <v>0</v>
          </cell>
          <cell r="Q1045">
            <v>0</v>
          </cell>
          <cell r="R1045">
            <v>0</v>
          </cell>
          <cell r="S1045">
            <v>0</v>
          </cell>
          <cell r="T1045">
            <v>0</v>
          </cell>
          <cell r="U1045">
            <v>0</v>
          </cell>
          <cell r="V1045">
            <v>70</v>
          </cell>
          <cell r="W1045">
            <v>103</v>
          </cell>
        </row>
        <row r="1046">
          <cell r="A1046">
            <v>624</v>
          </cell>
          <cell r="B1046" t="str">
            <v>2007</v>
          </cell>
          <cell r="C1046" t="str">
            <v>14</v>
          </cell>
          <cell r="D1046" t="str">
            <v>2361</v>
          </cell>
          <cell r="E1046" t="str">
            <v>AA</v>
          </cell>
          <cell r="F1046" t="str">
            <v>1</v>
          </cell>
          <cell r="G1046" t="str">
            <v>D</v>
          </cell>
          <cell r="H1046" t="str">
            <v>C97</v>
          </cell>
          <cell r="I1046" t="str">
            <v>9999</v>
          </cell>
          <cell r="J1046">
            <v>302</v>
          </cell>
          <cell r="K1046">
            <v>77</v>
          </cell>
          <cell r="L1046">
            <v>0</v>
          </cell>
          <cell r="M1046">
            <v>0</v>
          </cell>
          <cell r="N1046">
            <v>0</v>
          </cell>
          <cell r="O1046">
            <v>0</v>
          </cell>
          <cell r="P1046">
            <v>0</v>
          </cell>
          <cell r="Q1046">
            <v>0</v>
          </cell>
          <cell r="R1046">
            <v>0</v>
          </cell>
          <cell r="S1046">
            <v>0</v>
          </cell>
          <cell r="T1046">
            <v>0</v>
          </cell>
          <cell r="U1046">
            <v>0</v>
          </cell>
          <cell r="V1046">
            <v>302</v>
          </cell>
          <cell r="W1046">
            <v>77</v>
          </cell>
        </row>
        <row r="1047">
          <cell r="A1047">
            <v>2061</v>
          </cell>
          <cell r="B1047" t="str">
            <v>2007</v>
          </cell>
          <cell r="C1047" t="str">
            <v>53</v>
          </cell>
          <cell r="D1047" t="str">
            <v>2526</v>
          </cell>
          <cell r="E1047" t="str">
            <v>AA</v>
          </cell>
          <cell r="F1047" t="str">
            <v>1</v>
          </cell>
          <cell r="G1047" t="str">
            <v>D</v>
          </cell>
          <cell r="H1047" t="str">
            <v>C98</v>
          </cell>
          <cell r="I1047" t="str">
            <v>9999</v>
          </cell>
          <cell r="J1047">
            <v>0</v>
          </cell>
          <cell r="K1047">
            <v>100</v>
          </cell>
          <cell r="L1047">
            <v>0</v>
          </cell>
          <cell r="M1047">
            <v>0</v>
          </cell>
          <cell r="N1047">
            <v>0</v>
          </cell>
          <cell r="O1047">
            <v>0</v>
          </cell>
          <cell r="P1047">
            <v>0</v>
          </cell>
          <cell r="Q1047">
            <v>0</v>
          </cell>
          <cell r="R1047">
            <v>0</v>
          </cell>
          <cell r="S1047">
            <v>0</v>
          </cell>
          <cell r="T1047">
            <v>0</v>
          </cell>
          <cell r="U1047">
            <v>0</v>
          </cell>
          <cell r="V1047">
            <v>0</v>
          </cell>
          <cell r="W1047">
            <v>100</v>
          </cell>
        </row>
        <row r="1048">
          <cell r="A1048">
            <v>978</v>
          </cell>
          <cell r="B1048" t="str">
            <v>2007</v>
          </cell>
          <cell r="C1048" t="str">
            <v>27</v>
          </cell>
          <cell r="D1048" t="str">
            <v>2526</v>
          </cell>
          <cell r="E1048" t="str">
            <v>AA</v>
          </cell>
          <cell r="F1048" t="str">
            <v>1</v>
          </cell>
          <cell r="G1048" t="str">
            <v>D</v>
          </cell>
          <cell r="H1048" t="str">
            <v>C99</v>
          </cell>
          <cell r="I1048" t="str">
            <v>9999</v>
          </cell>
          <cell r="J1048">
            <v>0</v>
          </cell>
          <cell r="K1048">
            <v>71</v>
          </cell>
          <cell r="L1048">
            <v>0</v>
          </cell>
          <cell r="M1048">
            <v>0</v>
          </cell>
          <cell r="N1048">
            <v>0</v>
          </cell>
          <cell r="O1048">
            <v>0</v>
          </cell>
          <cell r="P1048">
            <v>0</v>
          </cell>
          <cell r="Q1048">
            <v>0</v>
          </cell>
          <cell r="R1048">
            <v>0</v>
          </cell>
          <cell r="S1048">
            <v>0</v>
          </cell>
          <cell r="T1048">
            <v>0</v>
          </cell>
          <cell r="U1048">
            <v>0</v>
          </cell>
          <cell r="V1048">
            <v>0</v>
          </cell>
          <cell r="W1048">
            <v>71</v>
          </cell>
        </row>
        <row r="1049">
          <cell r="A1049">
            <v>734</v>
          </cell>
          <cell r="B1049" t="str">
            <v>2007</v>
          </cell>
          <cell r="C1049" t="str">
            <v>20</v>
          </cell>
          <cell r="D1049" t="str">
            <v>2417</v>
          </cell>
          <cell r="E1049" t="str">
            <v>AA</v>
          </cell>
          <cell r="F1049" t="str">
            <v>1</v>
          </cell>
          <cell r="G1049" t="str">
            <v>D</v>
          </cell>
          <cell r="H1049" t="str">
            <v>D01</v>
          </cell>
          <cell r="I1049" t="str">
            <v>9999</v>
          </cell>
          <cell r="J1049">
            <v>59</v>
          </cell>
          <cell r="K1049">
            <v>21</v>
          </cell>
          <cell r="L1049">
            <v>0</v>
          </cell>
          <cell r="M1049">
            <v>0</v>
          </cell>
          <cell r="N1049">
            <v>0</v>
          </cell>
          <cell r="O1049">
            <v>0</v>
          </cell>
          <cell r="P1049">
            <v>0</v>
          </cell>
          <cell r="Q1049">
            <v>0</v>
          </cell>
          <cell r="R1049">
            <v>0</v>
          </cell>
          <cell r="S1049">
            <v>0</v>
          </cell>
          <cell r="T1049">
            <v>0</v>
          </cell>
          <cell r="U1049">
            <v>0</v>
          </cell>
          <cell r="V1049">
            <v>59</v>
          </cell>
          <cell r="W1049">
            <v>21</v>
          </cell>
        </row>
        <row r="1050">
          <cell r="A1050">
            <v>829</v>
          </cell>
          <cell r="B1050" t="str">
            <v>2007</v>
          </cell>
          <cell r="C1050" t="str">
            <v>23</v>
          </cell>
          <cell r="D1050" t="str">
            <v>2472</v>
          </cell>
          <cell r="E1050" t="str">
            <v>AA</v>
          </cell>
          <cell r="F1050" t="str">
            <v>1</v>
          </cell>
          <cell r="G1050" t="str">
            <v>D</v>
          </cell>
          <cell r="H1050" t="str">
            <v>D02</v>
          </cell>
          <cell r="I1050" t="str">
            <v>9999</v>
          </cell>
          <cell r="J1050">
            <v>91</v>
          </cell>
          <cell r="K1050">
            <v>28</v>
          </cell>
          <cell r="L1050">
            <v>0</v>
          </cell>
          <cell r="M1050">
            <v>0</v>
          </cell>
          <cell r="N1050">
            <v>0</v>
          </cell>
          <cell r="O1050">
            <v>0</v>
          </cell>
          <cell r="P1050">
            <v>0</v>
          </cell>
          <cell r="Q1050">
            <v>0</v>
          </cell>
          <cell r="R1050">
            <v>0</v>
          </cell>
          <cell r="S1050">
            <v>0</v>
          </cell>
          <cell r="T1050">
            <v>0</v>
          </cell>
          <cell r="U1050">
            <v>0</v>
          </cell>
          <cell r="V1050">
            <v>91</v>
          </cell>
          <cell r="W1050">
            <v>28</v>
          </cell>
        </row>
        <row r="1051">
          <cell r="A1051">
            <v>2531</v>
          </cell>
          <cell r="B1051" t="str">
            <v>2007</v>
          </cell>
          <cell r="C1051" t="str">
            <v>66</v>
          </cell>
          <cell r="D1051" t="str">
            <v>2453</v>
          </cell>
          <cell r="E1051" t="str">
            <v>AA</v>
          </cell>
          <cell r="F1051" t="str">
            <v>1</v>
          </cell>
          <cell r="G1051" t="str">
            <v>D</v>
          </cell>
          <cell r="H1051" t="str">
            <v>D03</v>
          </cell>
          <cell r="I1051" t="str">
            <v>9999</v>
          </cell>
          <cell r="J1051">
            <v>166</v>
          </cell>
          <cell r="K1051">
            <v>54</v>
          </cell>
          <cell r="L1051">
            <v>0</v>
          </cell>
          <cell r="M1051">
            <v>0</v>
          </cell>
          <cell r="N1051">
            <v>0</v>
          </cell>
          <cell r="O1051">
            <v>0</v>
          </cell>
          <cell r="P1051">
            <v>0</v>
          </cell>
          <cell r="Q1051">
            <v>0</v>
          </cell>
          <cell r="R1051">
            <v>0</v>
          </cell>
          <cell r="S1051">
            <v>0</v>
          </cell>
          <cell r="T1051">
            <v>0</v>
          </cell>
          <cell r="U1051">
            <v>0</v>
          </cell>
          <cell r="V1051">
            <v>166</v>
          </cell>
          <cell r="W1051">
            <v>54</v>
          </cell>
        </row>
        <row r="1052">
          <cell r="A1052">
            <v>109</v>
          </cell>
          <cell r="B1052" t="str">
            <v>2007</v>
          </cell>
          <cell r="C1052" t="str">
            <v>06</v>
          </cell>
          <cell r="D1052" t="str">
            <v>0144</v>
          </cell>
          <cell r="E1052" t="str">
            <v>AA</v>
          </cell>
          <cell r="F1052" t="str">
            <v>1</v>
          </cell>
          <cell r="G1052" t="str">
            <v>D</v>
          </cell>
          <cell r="H1052" t="str">
            <v>E01</v>
          </cell>
          <cell r="I1052" t="str">
            <v>9999</v>
          </cell>
          <cell r="J1052">
            <v>154</v>
          </cell>
          <cell r="K1052">
            <v>45</v>
          </cell>
          <cell r="L1052">
            <v>131</v>
          </cell>
          <cell r="M1052">
            <v>57</v>
          </cell>
          <cell r="N1052">
            <v>153</v>
          </cell>
          <cell r="O1052">
            <v>49</v>
          </cell>
          <cell r="P1052">
            <v>155</v>
          </cell>
          <cell r="Q1052">
            <v>78</v>
          </cell>
          <cell r="R1052">
            <v>0</v>
          </cell>
          <cell r="S1052">
            <v>0</v>
          </cell>
          <cell r="T1052">
            <v>0</v>
          </cell>
          <cell r="U1052">
            <v>0</v>
          </cell>
          <cell r="V1052">
            <v>593</v>
          </cell>
          <cell r="W1052">
            <v>229</v>
          </cell>
        </row>
        <row r="1053">
          <cell r="A1053">
            <v>148</v>
          </cell>
          <cell r="B1053" t="str">
            <v>2007</v>
          </cell>
          <cell r="C1053" t="str">
            <v>08</v>
          </cell>
          <cell r="D1053" t="str">
            <v>0152</v>
          </cell>
          <cell r="E1053" t="str">
            <v>AA</v>
          </cell>
          <cell r="F1053" t="str">
            <v>1</v>
          </cell>
          <cell r="G1053" t="str">
            <v>D</v>
          </cell>
          <cell r="H1053" t="str">
            <v>E01</v>
          </cell>
          <cell r="I1053" t="str">
            <v>9999</v>
          </cell>
          <cell r="J1053">
            <v>169</v>
          </cell>
          <cell r="K1053">
            <v>51</v>
          </cell>
          <cell r="L1053">
            <v>145</v>
          </cell>
          <cell r="M1053">
            <v>72</v>
          </cell>
          <cell r="N1053">
            <v>150</v>
          </cell>
          <cell r="O1053">
            <v>66</v>
          </cell>
          <cell r="P1053">
            <v>220</v>
          </cell>
          <cell r="Q1053">
            <v>60</v>
          </cell>
          <cell r="R1053">
            <v>0</v>
          </cell>
          <cell r="S1053">
            <v>0</v>
          </cell>
          <cell r="T1053">
            <v>0</v>
          </cell>
          <cell r="U1053">
            <v>0</v>
          </cell>
          <cell r="V1053">
            <v>684</v>
          </cell>
          <cell r="W1053">
            <v>249</v>
          </cell>
        </row>
        <row r="1054">
          <cell r="A1054">
            <v>273</v>
          </cell>
          <cell r="B1054" t="str">
            <v>2007</v>
          </cell>
          <cell r="C1054" t="str">
            <v>11</v>
          </cell>
          <cell r="D1054" t="str">
            <v>2154</v>
          </cell>
          <cell r="E1054" t="str">
            <v>AA</v>
          </cell>
          <cell r="F1054" t="str">
            <v>1</v>
          </cell>
          <cell r="G1054" t="str">
            <v>D</v>
          </cell>
          <cell r="H1054" t="str">
            <v>E01</v>
          </cell>
          <cell r="I1054" t="str">
            <v>9999</v>
          </cell>
          <cell r="J1054">
            <v>171</v>
          </cell>
          <cell r="K1054">
            <v>33</v>
          </cell>
          <cell r="L1054">
            <v>145</v>
          </cell>
          <cell r="M1054">
            <v>39</v>
          </cell>
          <cell r="N1054">
            <v>134</v>
          </cell>
          <cell r="O1054">
            <v>43</v>
          </cell>
          <cell r="P1054">
            <v>143</v>
          </cell>
          <cell r="Q1054">
            <v>32</v>
          </cell>
          <cell r="V1054">
            <v>593</v>
          </cell>
          <cell r="W1054">
            <v>147</v>
          </cell>
        </row>
        <row r="1055">
          <cell r="A1055">
            <v>395</v>
          </cell>
          <cell r="B1055" t="str">
            <v>2007</v>
          </cell>
          <cell r="C1055" t="str">
            <v>12</v>
          </cell>
          <cell r="D1055" t="str">
            <v>2236</v>
          </cell>
          <cell r="E1055" t="str">
            <v>AA</v>
          </cell>
          <cell r="F1055" t="str">
            <v>1</v>
          </cell>
          <cell r="G1055" t="str">
            <v>D</v>
          </cell>
          <cell r="H1055" t="str">
            <v>E01</v>
          </cell>
          <cell r="I1055" t="str">
            <v>9999</v>
          </cell>
          <cell r="J1055">
            <v>368</v>
          </cell>
          <cell r="K1055">
            <v>233</v>
          </cell>
          <cell r="L1055">
            <v>375</v>
          </cell>
          <cell r="M1055">
            <v>220</v>
          </cell>
          <cell r="N1055">
            <v>301</v>
          </cell>
          <cell r="O1055">
            <v>176</v>
          </cell>
          <cell r="P1055">
            <v>312</v>
          </cell>
          <cell r="Q1055">
            <v>183</v>
          </cell>
          <cell r="R1055">
            <v>0</v>
          </cell>
          <cell r="S1055">
            <v>0</v>
          </cell>
          <cell r="T1055">
            <v>0</v>
          </cell>
          <cell r="U1055">
            <v>0</v>
          </cell>
          <cell r="V1055">
            <v>1356</v>
          </cell>
          <cell r="W1055">
            <v>812</v>
          </cell>
        </row>
        <row r="1056">
          <cell r="A1056">
            <v>422</v>
          </cell>
          <cell r="B1056" t="str">
            <v>2007</v>
          </cell>
          <cell r="C1056" t="str">
            <v>13</v>
          </cell>
          <cell r="D1056" t="str">
            <v>1148</v>
          </cell>
          <cell r="E1056" t="str">
            <v>AA</v>
          </cell>
          <cell r="F1056" t="str">
            <v>1</v>
          </cell>
          <cell r="G1056" t="str">
            <v>D</v>
          </cell>
          <cell r="H1056" t="str">
            <v>E01</v>
          </cell>
          <cell r="I1056" t="str">
            <v>9999</v>
          </cell>
          <cell r="J1056">
            <v>0</v>
          </cell>
          <cell r="K1056">
            <v>0</v>
          </cell>
          <cell r="L1056">
            <v>1</v>
          </cell>
          <cell r="M1056">
            <v>0</v>
          </cell>
          <cell r="N1056">
            <v>3</v>
          </cell>
          <cell r="O1056">
            <v>1</v>
          </cell>
          <cell r="P1056">
            <v>165</v>
          </cell>
          <cell r="Q1056">
            <v>49</v>
          </cell>
          <cell r="R1056">
            <v>0</v>
          </cell>
          <cell r="S1056">
            <v>0</v>
          </cell>
          <cell r="T1056">
            <v>0</v>
          </cell>
          <cell r="U1056">
            <v>0</v>
          </cell>
          <cell r="V1056">
            <v>169</v>
          </cell>
          <cell r="W1056">
            <v>50</v>
          </cell>
        </row>
        <row r="1057">
          <cell r="A1057">
            <v>427</v>
          </cell>
          <cell r="B1057" t="str">
            <v>2007</v>
          </cell>
          <cell r="C1057" t="str">
            <v>13</v>
          </cell>
          <cell r="D1057" t="str">
            <v>1148</v>
          </cell>
          <cell r="E1057" t="str">
            <v>AA</v>
          </cell>
          <cell r="F1057" t="str">
            <v>3</v>
          </cell>
          <cell r="G1057" t="str">
            <v>D</v>
          </cell>
          <cell r="H1057" t="str">
            <v>E01</v>
          </cell>
          <cell r="I1057" t="str">
            <v>9999</v>
          </cell>
          <cell r="J1057">
            <v>0</v>
          </cell>
          <cell r="K1057">
            <v>0</v>
          </cell>
          <cell r="L1057">
            <v>0</v>
          </cell>
          <cell r="M1057">
            <v>0</v>
          </cell>
          <cell r="N1057">
            <v>1</v>
          </cell>
          <cell r="O1057">
            <v>0</v>
          </cell>
          <cell r="P1057">
            <v>3</v>
          </cell>
          <cell r="Q1057">
            <v>1</v>
          </cell>
          <cell r="R1057">
            <v>32</v>
          </cell>
          <cell r="S1057">
            <v>16</v>
          </cell>
          <cell r="T1057">
            <v>0</v>
          </cell>
          <cell r="U1057">
            <v>0</v>
          </cell>
          <cell r="V1057">
            <v>36</v>
          </cell>
          <cell r="W1057">
            <v>17</v>
          </cell>
        </row>
        <row r="1058">
          <cell r="A1058">
            <v>578</v>
          </cell>
          <cell r="B1058" t="str">
            <v>2007</v>
          </cell>
          <cell r="C1058" t="str">
            <v>14</v>
          </cell>
          <cell r="D1058" t="str">
            <v>2194</v>
          </cell>
          <cell r="E1058" t="str">
            <v>AA</v>
          </cell>
          <cell r="F1058" t="str">
            <v>1</v>
          </cell>
          <cell r="G1058" t="str">
            <v>D</v>
          </cell>
          <cell r="H1058" t="str">
            <v>E01</v>
          </cell>
          <cell r="I1058" t="str">
            <v>9999</v>
          </cell>
          <cell r="J1058">
            <v>216</v>
          </cell>
          <cell r="K1058">
            <v>72</v>
          </cell>
          <cell r="L1058">
            <v>161</v>
          </cell>
          <cell r="M1058">
            <v>69</v>
          </cell>
          <cell r="N1058">
            <v>135</v>
          </cell>
          <cell r="O1058">
            <v>65</v>
          </cell>
          <cell r="P1058">
            <v>148</v>
          </cell>
          <cell r="Q1058">
            <v>83</v>
          </cell>
          <cell r="R1058">
            <v>0</v>
          </cell>
          <cell r="S1058">
            <v>0</v>
          </cell>
          <cell r="T1058">
            <v>0</v>
          </cell>
          <cell r="U1058">
            <v>0</v>
          </cell>
          <cell r="V1058">
            <v>660</v>
          </cell>
          <cell r="W1058">
            <v>289</v>
          </cell>
        </row>
        <row r="1059">
          <cell r="A1059">
            <v>593</v>
          </cell>
          <cell r="B1059" t="str">
            <v>2007</v>
          </cell>
          <cell r="C1059" t="str">
            <v>14</v>
          </cell>
          <cell r="D1059" t="str">
            <v>2224</v>
          </cell>
          <cell r="E1059" t="str">
            <v>AA</v>
          </cell>
          <cell r="F1059" t="str">
            <v>1</v>
          </cell>
          <cell r="G1059" t="str">
            <v>D</v>
          </cell>
          <cell r="H1059" t="str">
            <v>E01</v>
          </cell>
          <cell r="I1059" t="str">
            <v>9999</v>
          </cell>
          <cell r="J1059">
            <v>284</v>
          </cell>
          <cell r="K1059">
            <v>68</v>
          </cell>
          <cell r="L1059">
            <v>305</v>
          </cell>
          <cell r="M1059">
            <v>53</v>
          </cell>
          <cell r="N1059">
            <v>294</v>
          </cell>
          <cell r="O1059">
            <v>57</v>
          </cell>
          <cell r="P1059">
            <v>350</v>
          </cell>
          <cell r="Q1059">
            <v>75</v>
          </cell>
          <cell r="V1059">
            <v>1233</v>
          </cell>
          <cell r="W1059">
            <v>253</v>
          </cell>
        </row>
        <row r="1060">
          <cell r="A1060">
            <v>608</v>
          </cell>
          <cell r="B1060" t="str">
            <v>2007</v>
          </cell>
          <cell r="C1060" t="str">
            <v>14</v>
          </cell>
          <cell r="D1060" t="str">
            <v>2332</v>
          </cell>
          <cell r="E1060" t="str">
            <v>AA</v>
          </cell>
          <cell r="F1060" t="str">
            <v>1</v>
          </cell>
          <cell r="G1060" t="str">
            <v>D</v>
          </cell>
          <cell r="H1060" t="str">
            <v>E01</v>
          </cell>
          <cell r="I1060" t="str">
            <v>9999</v>
          </cell>
          <cell r="J1060">
            <v>308</v>
          </cell>
          <cell r="K1060">
            <v>77</v>
          </cell>
          <cell r="L1060">
            <v>326</v>
          </cell>
          <cell r="M1060">
            <v>79</v>
          </cell>
          <cell r="N1060">
            <v>266</v>
          </cell>
          <cell r="O1060">
            <v>70</v>
          </cell>
          <cell r="P1060">
            <v>329</v>
          </cell>
          <cell r="Q1060">
            <v>79</v>
          </cell>
          <cell r="R1060">
            <v>0</v>
          </cell>
          <cell r="S1060">
            <v>0</v>
          </cell>
          <cell r="T1060">
            <v>0</v>
          </cell>
          <cell r="U1060">
            <v>0</v>
          </cell>
          <cell r="V1060">
            <v>1229</v>
          </cell>
          <cell r="W1060">
            <v>305</v>
          </cell>
        </row>
        <row r="1061">
          <cell r="A1061">
            <v>641</v>
          </cell>
          <cell r="B1061" t="str">
            <v>2007</v>
          </cell>
          <cell r="C1061" t="str">
            <v>16</v>
          </cell>
          <cell r="D1061" t="str">
            <v>0536</v>
          </cell>
          <cell r="E1061" t="str">
            <v>AA</v>
          </cell>
          <cell r="F1061" t="str">
            <v>1</v>
          </cell>
          <cell r="G1061" t="str">
            <v>D</v>
          </cell>
          <cell r="H1061" t="str">
            <v>E01</v>
          </cell>
          <cell r="I1061" t="str">
            <v>9999</v>
          </cell>
          <cell r="J1061">
            <v>171</v>
          </cell>
          <cell r="K1061">
            <v>76</v>
          </cell>
          <cell r="L1061">
            <v>180</v>
          </cell>
          <cell r="M1061">
            <v>68</v>
          </cell>
          <cell r="N1061">
            <v>229</v>
          </cell>
          <cell r="O1061">
            <v>76</v>
          </cell>
          <cell r="P1061">
            <v>187</v>
          </cell>
          <cell r="Q1061">
            <v>67</v>
          </cell>
          <cell r="R1061">
            <v>0</v>
          </cell>
          <cell r="S1061">
            <v>0</v>
          </cell>
          <cell r="T1061">
            <v>0</v>
          </cell>
          <cell r="U1061">
            <v>0</v>
          </cell>
          <cell r="V1061">
            <v>767</v>
          </cell>
          <cell r="W1061">
            <v>287</v>
          </cell>
        </row>
        <row r="1062">
          <cell r="A1062">
            <v>660</v>
          </cell>
          <cell r="B1062" t="str">
            <v>2007</v>
          </cell>
          <cell r="C1062" t="str">
            <v>17</v>
          </cell>
          <cell r="D1062" t="str">
            <v>0236</v>
          </cell>
          <cell r="E1062" t="str">
            <v>AA</v>
          </cell>
          <cell r="F1062" t="str">
            <v>1</v>
          </cell>
          <cell r="G1062" t="str">
            <v>D</v>
          </cell>
          <cell r="H1062" t="str">
            <v>E01</v>
          </cell>
          <cell r="I1062" t="str">
            <v>9999</v>
          </cell>
          <cell r="J1062">
            <v>150</v>
          </cell>
          <cell r="K1062">
            <v>38</v>
          </cell>
          <cell r="L1062">
            <v>152</v>
          </cell>
          <cell r="M1062">
            <v>36</v>
          </cell>
          <cell r="N1062">
            <v>164</v>
          </cell>
          <cell r="O1062">
            <v>37</v>
          </cell>
          <cell r="P1062">
            <v>214</v>
          </cell>
          <cell r="Q1062">
            <v>37</v>
          </cell>
          <cell r="R1062">
            <v>0</v>
          </cell>
          <cell r="S1062">
            <v>0</v>
          </cell>
          <cell r="T1062">
            <v>0</v>
          </cell>
          <cell r="U1062">
            <v>0</v>
          </cell>
          <cell r="V1062">
            <v>680</v>
          </cell>
          <cell r="W1062">
            <v>148</v>
          </cell>
        </row>
        <row r="1063">
          <cell r="A1063">
            <v>722</v>
          </cell>
          <cell r="B1063" t="str">
            <v>2007</v>
          </cell>
          <cell r="C1063" t="str">
            <v>20</v>
          </cell>
          <cell r="D1063" t="str">
            <v>0248</v>
          </cell>
          <cell r="E1063" t="str">
            <v>AA</v>
          </cell>
          <cell r="F1063" t="str">
            <v>1</v>
          </cell>
          <cell r="G1063" t="str">
            <v>D</v>
          </cell>
          <cell r="H1063" t="str">
            <v>E01</v>
          </cell>
          <cell r="I1063" t="str">
            <v>9999</v>
          </cell>
          <cell r="J1063">
            <v>164</v>
          </cell>
          <cell r="K1063">
            <v>63</v>
          </cell>
          <cell r="L1063">
            <v>182</v>
          </cell>
          <cell r="M1063">
            <v>51</v>
          </cell>
          <cell r="N1063">
            <v>219</v>
          </cell>
          <cell r="O1063">
            <v>58</v>
          </cell>
          <cell r="P1063">
            <v>188</v>
          </cell>
          <cell r="Q1063">
            <v>54</v>
          </cell>
          <cell r="R1063">
            <v>0</v>
          </cell>
          <cell r="S1063">
            <v>0</v>
          </cell>
          <cell r="T1063">
            <v>0</v>
          </cell>
          <cell r="U1063">
            <v>0</v>
          </cell>
          <cell r="V1063">
            <v>753</v>
          </cell>
          <cell r="W1063">
            <v>226</v>
          </cell>
        </row>
        <row r="1064">
          <cell r="A1064">
            <v>961</v>
          </cell>
          <cell r="B1064" t="str">
            <v>2007</v>
          </cell>
          <cell r="C1064" t="str">
            <v>27</v>
          </cell>
          <cell r="D1064" t="str">
            <v>0292</v>
          </cell>
          <cell r="E1064" t="str">
            <v>AA</v>
          </cell>
          <cell r="F1064" t="str">
            <v>1</v>
          </cell>
          <cell r="G1064" t="str">
            <v>D</v>
          </cell>
          <cell r="H1064" t="str">
            <v>E01</v>
          </cell>
          <cell r="I1064" t="str">
            <v>9999</v>
          </cell>
          <cell r="J1064">
            <v>186</v>
          </cell>
          <cell r="K1064">
            <v>51</v>
          </cell>
          <cell r="L1064">
            <v>183</v>
          </cell>
          <cell r="M1064">
            <v>51</v>
          </cell>
          <cell r="N1064">
            <v>192</v>
          </cell>
          <cell r="O1064">
            <v>46</v>
          </cell>
          <cell r="P1064">
            <v>237</v>
          </cell>
          <cell r="Q1064">
            <v>48</v>
          </cell>
          <cell r="R1064">
            <v>0</v>
          </cell>
          <cell r="S1064">
            <v>0</v>
          </cell>
          <cell r="T1064">
            <v>0</v>
          </cell>
          <cell r="U1064">
            <v>0</v>
          </cell>
          <cell r="V1064">
            <v>798</v>
          </cell>
          <cell r="W1064">
            <v>196</v>
          </cell>
        </row>
        <row r="1065">
          <cell r="A1065">
            <v>1098</v>
          </cell>
          <cell r="B1065" t="str">
            <v>2007</v>
          </cell>
          <cell r="C1065" t="str">
            <v>28</v>
          </cell>
          <cell r="D1065" t="str">
            <v>1260</v>
          </cell>
          <cell r="E1065" t="str">
            <v>AA</v>
          </cell>
          <cell r="F1065" t="str">
            <v>1</v>
          </cell>
          <cell r="G1065" t="str">
            <v>D</v>
          </cell>
          <cell r="H1065" t="str">
            <v>E01</v>
          </cell>
          <cell r="I1065" t="str">
            <v>9999</v>
          </cell>
          <cell r="P1065">
            <v>20</v>
          </cell>
          <cell r="Q1065">
            <v>4</v>
          </cell>
          <cell r="V1065">
            <v>20</v>
          </cell>
          <cell r="W1065">
            <v>4</v>
          </cell>
        </row>
        <row r="1066">
          <cell r="A1066">
            <v>1119</v>
          </cell>
          <cell r="B1066" t="str">
            <v>2007</v>
          </cell>
          <cell r="C1066" t="str">
            <v>28</v>
          </cell>
          <cell r="D1066" t="str">
            <v>2669</v>
          </cell>
          <cell r="E1066" t="str">
            <v>AA</v>
          </cell>
          <cell r="F1066" t="str">
            <v>1</v>
          </cell>
          <cell r="G1066" t="str">
            <v>D</v>
          </cell>
          <cell r="H1066" t="str">
            <v>E01</v>
          </cell>
          <cell r="I1066" t="str">
            <v>9999</v>
          </cell>
          <cell r="J1066">
            <v>0</v>
          </cell>
          <cell r="K1066">
            <v>0</v>
          </cell>
          <cell r="L1066">
            <v>0</v>
          </cell>
          <cell r="M1066">
            <v>0</v>
          </cell>
          <cell r="N1066">
            <v>0</v>
          </cell>
          <cell r="O1066">
            <v>0</v>
          </cell>
          <cell r="P1066">
            <v>6</v>
          </cell>
          <cell r="Q1066">
            <v>0</v>
          </cell>
          <cell r="R1066">
            <v>0</v>
          </cell>
          <cell r="S1066">
            <v>0</v>
          </cell>
          <cell r="T1066">
            <v>0</v>
          </cell>
          <cell r="U1066">
            <v>0</v>
          </cell>
          <cell r="V1066">
            <v>6</v>
          </cell>
          <cell r="W1066">
            <v>0</v>
          </cell>
        </row>
        <row r="1067">
          <cell r="A1067">
            <v>1160</v>
          </cell>
          <cell r="B1067" t="str">
            <v>2007</v>
          </cell>
          <cell r="C1067" t="str">
            <v>29</v>
          </cell>
          <cell r="D1067" t="str">
            <v>0316</v>
          </cell>
          <cell r="E1067" t="str">
            <v>AA</v>
          </cell>
          <cell r="F1067" t="str">
            <v>1</v>
          </cell>
          <cell r="G1067" t="str">
            <v>D</v>
          </cell>
          <cell r="H1067" t="str">
            <v>E01</v>
          </cell>
          <cell r="I1067" t="str">
            <v>9999</v>
          </cell>
          <cell r="J1067">
            <v>0</v>
          </cell>
          <cell r="K1067">
            <v>189</v>
          </cell>
          <cell r="L1067">
            <v>0</v>
          </cell>
          <cell r="M1067">
            <v>194</v>
          </cell>
          <cell r="N1067">
            <v>0</v>
          </cell>
          <cell r="O1067">
            <v>196</v>
          </cell>
          <cell r="P1067">
            <v>0</v>
          </cell>
          <cell r="Q1067">
            <v>215</v>
          </cell>
          <cell r="R1067">
            <v>0</v>
          </cell>
          <cell r="S1067">
            <v>0</v>
          </cell>
          <cell r="T1067">
            <v>0</v>
          </cell>
          <cell r="U1067">
            <v>0</v>
          </cell>
          <cell r="V1067">
            <v>0</v>
          </cell>
          <cell r="W1067">
            <v>794</v>
          </cell>
        </row>
        <row r="1068">
          <cell r="A1068">
            <v>1218</v>
          </cell>
          <cell r="B1068" t="str">
            <v>2007</v>
          </cell>
          <cell r="C1068" t="str">
            <v>33</v>
          </cell>
          <cell r="D1068" t="str">
            <v>0332</v>
          </cell>
          <cell r="E1068" t="str">
            <v>AA</v>
          </cell>
          <cell r="F1068" t="str">
            <v>1</v>
          </cell>
          <cell r="G1068" t="str">
            <v>D</v>
          </cell>
          <cell r="H1068" t="str">
            <v>E01</v>
          </cell>
          <cell r="I1068" t="str">
            <v>9999</v>
          </cell>
          <cell r="J1068">
            <v>122</v>
          </cell>
          <cell r="K1068">
            <v>61</v>
          </cell>
          <cell r="L1068">
            <v>127</v>
          </cell>
          <cell r="M1068">
            <v>48</v>
          </cell>
          <cell r="N1068">
            <v>167</v>
          </cell>
          <cell r="O1068">
            <v>48</v>
          </cell>
          <cell r="P1068">
            <v>135</v>
          </cell>
          <cell r="Q1068">
            <v>46</v>
          </cell>
          <cell r="R1068">
            <v>0</v>
          </cell>
          <cell r="S1068">
            <v>0</v>
          </cell>
          <cell r="T1068">
            <v>0</v>
          </cell>
          <cell r="U1068">
            <v>0</v>
          </cell>
          <cell r="V1068">
            <v>551</v>
          </cell>
          <cell r="W1068">
            <v>203</v>
          </cell>
        </row>
        <row r="1069">
          <cell r="A1069">
            <v>1246</v>
          </cell>
          <cell r="B1069" t="str">
            <v>2007</v>
          </cell>
          <cell r="C1069" t="str">
            <v>33</v>
          </cell>
          <cell r="D1069" t="str">
            <v>2727</v>
          </cell>
          <cell r="E1069" t="str">
            <v>AA</v>
          </cell>
          <cell r="F1069" t="str">
            <v>1</v>
          </cell>
          <cell r="G1069" t="str">
            <v>D</v>
          </cell>
          <cell r="H1069" t="str">
            <v>E01</v>
          </cell>
          <cell r="I1069" t="str">
            <v>9999</v>
          </cell>
          <cell r="J1069">
            <v>362</v>
          </cell>
          <cell r="K1069">
            <v>140</v>
          </cell>
          <cell r="L1069">
            <v>419</v>
          </cell>
          <cell r="M1069">
            <v>161</v>
          </cell>
          <cell r="N1069">
            <v>434</v>
          </cell>
          <cell r="O1069">
            <v>171</v>
          </cell>
          <cell r="P1069">
            <v>352</v>
          </cell>
          <cell r="Q1069">
            <v>148</v>
          </cell>
          <cell r="R1069">
            <v>0</v>
          </cell>
          <cell r="S1069">
            <v>0</v>
          </cell>
          <cell r="T1069">
            <v>0</v>
          </cell>
          <cell r="U1069">
            <v>0</v>
          </cell>
          <cell r="V1069">
            <v>1567</v>
          </cell>
          <cell r="W1069">
            <v>620</v>
          </cell>
        </row>
        <row r="1070">
          <cell r="A1070">
            <v>1276</v>
          </cell>
          <cell r="B1070" t="str">
            <v>2007</v>
          </cell>
          <cell r="C1070" t="str">
            <v>34</v>
          </cell>
          <cell r="D1070" t="str">
            <v>0336</v>
          </cell>
          <cell r="E1070" t="str">
            <v>AA</v>
          </cell>
          <cell r="F1070" t="str">
            <v>1</v>
          </cell>
          <cell r="G1070" t="str">
            <v>D</v>
          </cell>
          <cell r="H1070" t="str">
            <v>E01</v>
          </cell>
          <cell r="I1070" t="str">
            <v>9999</v>
          </cell>
          <cell r="J1070">
            <v>203</v>
          </cell>
          <cell r="K1070">
            <v>51</v>
          </cell>
          <cell r="L1070">
            <v>208</v>
          </cell>
          <cell r="M1070">
            <v>46</v>
          </cell>
          <cell r="N1070">
            <v>208</v>
          </cell>
          <cell r="O1070">
            <v>50</v>
          </cell>
          <cell r="P1070">
            <v>240</v>
          </cell>
          <cell r="Q1070">
            <v>62</v>
          </cell>
          <cell r="R1070">
            <v>0</v>
          </cell>
          <cell r="S1070">
            <v>0</v>
          </cell>
          <cell r="T1070">
            <v>0</v>
          </cell>
          <cell r="U1070">
            <v>0</v>
          </cell>
          <cell r="V1070">
            <v>859</v>
          </cell>
          <cell r="W1070">
            <v>209</v>
          </cell>
        </row>
        <row r="1071">
          <cell r="A1071">
            <v>1318</v>
          </cell>
          <cell r="B1071" t="str">
            <v>2007</v>
          </cell>
          <cell r="C1071" t="str">
            <v>35</v>
          </cell>
          <cell r="D1071" t="str">
            <v>0340</v>
          </cell>
          <cell r="E1071" t="str">
            <v>AA</v>
          </cell>
          <cell r="F1071" t="str">
            <v>1</v>
          </cell>
          <cell r="G1071" t="str">
            <v>D</v>
          </cell>
          <cell r="H1071" t="str">
            <v>E01</v>
          </cell>
          <cell r="I1071" t="str">
            <v>9999</v>
          </cell>
          <cell r="J1071">
            <v>171</v>
          </cell>
          <cell r="K1071">
            <v>54</v>
          </cell>
          <cell r="L1071">
            <v>175</v>
          </cell>
          <cell r="M1071">
            <v>66</v>
          </cell>
          <cell r="N1071">
            <v>221</v>
          </cell>
          <cell r="O1071">
            <v>81</v>
          </cell>
          <cell r="P1071">
            <v>173</v>
          </cell>
          <cell r="Q1071">
            <v>62</v>
          </cell>
          <cell r="R1071">
            <v>0</v>
          </cell>
          <cell r="S1071">
            <v>0</v>
          </cell>
          <cell r="T1071">
            <v>0</v>
          </cell>
          <cell r="U1071">
            <v>0</v>
          </cell>
          <cell r="V1071">
            <v>740</v>
          </cell>
          <cell r="W1071">
            <v>263</v>
          </cell>
        </row>
        <row r="1072">
          <cell r="A1072">
            <v>1395</v>
          </cell>
          <cell r="B1072" t="str">
            <v>2007</v>
          </cell>
          <cell r="C1072" t="str">
            <v>38</v>
          </cell>
          <cell r="D1072" t="str">
            <v>0352</v>
          </cell>
          <cell r="E1072" t="str">
            <v>AA</v>
          </cell>
          <cell r="F1072" t="str">
            <v>1</v>
          </cell>
          <cell r="G1072" t="str">
            <v>D</v>
          </cell>
          <cell r="H1072" t="str">
            <v>E01</v>
          </cell>
          <cell r="I1072" t="str">
            <v>9999</v>
          </cell>
          <cell r="J1072">
            <v>176</v>
          </cell>
          <cell r="K1072">
            <v>72</v>
          </cell>
          <cell r="L1072">
            <v>174</v>
          </cell>
          <cell r="M1072">
            <v>74</v>
          </cell>
          <cell r="N1072">
            <v>193</v>
          </cell>
          <cell r="O1072">
            <v>77</v>
          </cell>
          <cell r="P1072">
            <v>214</v>
          </cell>
          <cell r="Q1072">
            <v>80</v>
          </cell>
          <cell r="R1072">
            <v>0</v>
          </cell>
          <cell r="S1072">
            <v>0</v>
          </cell>
          <cell r="T1072">
            <v>0</v>
          </cell>
          <cell r="U1072">
            <v>0</v>
          </cell>
          <cell r="V1072">
            <v>757</v>
          </cell>
          <cell r="W1072">
            <v>303</v>
          </cell>
        </row>
        <row r="1073">
          <cell r="A1073">
            <v>1414</v>
          </cell>
          <cell r="B1073" t="str">
            <v>2007</v>
          </cell>
          <cell r="C1073" t="str">
            <v>39</v>
          </cell>
          <cell r="D1073" t="str">
            <v>0520</v>
          </cell>
          <cell r="E1073" t="str">
            <v>AA</v>
          </cell>
          <cell r="F1073" t="str">
            <v>1</v>
          </cell>
          <cell r="G1073" t="str">
            <v>D</v>
          </cell>
          <cell r="H1073" t="str">
            <v>E01</v>
          </cell>
          <cell r="I1073" t="str">
            <v>9999</v>
          </cell>
          <cell r="J1073">
            <v>208</v>
          </cell>
          <cell r="K1073">
            <v>75</v>
          </cell>
          <cell r="L1073">
            <v>204</v>
          </cell>
          <cell r="M1073">
            <v>85</v>
          </cell>
          <cell r="N1073">
            <v>211</v>
          </cell>
          <cell r="O1073">
            <v>93</v>
          </cell>
          <cell r="P1073">
            <v>287</v>
          </cell>
          <cell r="Q1073">
            <v>77</v>
          </cell>
          <cell r="R1073">
            <v>0</v>
          </cell>
          <cell r="S1073">
            <v>0</v>
          </cell>
          <cell r="T1073">
            <v>0</v>
          </cell>
          <cell r="U1073">
            <v>0</v>
          </cell>
          <cell r="V1073">
            <v>910</v>
          </cell>
          <cell r="W1073">
            <v>330</v>
          </cell>
        </row>
        <row r="1074">
          <cell r="A1074">
            <v>1487</v>
          </cell>
          <cell r="B1074" t="str">
            <v>2007</v>
          </cell>
          <cell r="C1074" t="str">
            <v>43</v>
          </cell>
          <cell r="D1074" t="str">
            <v>0384</v>
          </cell>
          <cell r="E1074" t="str">
            <v>AA</v>
          </cell>
          <cell r="F1074" t="str">
            <v>1</v>
          </cell>
          <cell r="G1074" t="str">
            <v>D</v>
          </cell>
          <cell r="H1074" t="str">
            <v>E01</v>
          </cell>
          <cell r="I1074" t="str">
            <v>9999</v>
          </cell>
          <cell r="J1074">
            <v>138</v>
          </cell>
          <cell r="K1074">
            <v>64</v>
          </cell>
          <cell r="L1074">
            <v>153</v>
          </cell>
          <cell r="M1074">
            <v>60</v>
          </cell>
          <cell r="N1074">
            <v>133</v>
          </cell>
          <cell r="O1074">
            <v>62</v>
          </cell>
          <cell r="P1074">
            <v>166</v>
          </cell>
          <cell r="Q1074">
            <v>60</v>
          </cell>
          <cell r="R1074">
            <v>0</v>
          </cell>
          <cell r="S1074">
            <v>0</v>
          </cell>
          <cell r="T1074">
            <v>0</v>
          </cell>
          <cell r="U1074">
            <v>0</v>
          </cell>
          <cell r="V1074">
            <v>590</v>
          </cell>
          <cell r="W1074">
            <v>246</v>
          </cell>
        </row>
        <row r="1075">
          <cell r="A1075">
            <v>1560</v>
          </cell>
          <cell r="B1075" t="str">
            <v>2007</v>
          </cell>
          <cell r="C1075" t="str">
            <v>46</v>
          </cell>
          <cell r="D1075" t="str">
            <v>0396</v>
          </cell>
          <cell r="E1075" t="str">
            <v>AA</v>
          </cell>
          <cell r="F1075" t="str">
            <v>1</v>
          </cell>
          <cell r="G1075" t="str">
            <v>D</v>
          </cell>
          <cell r="H1075" t="str">
            <v>E01</v>
          </cell>
          <cell r="I1075" t="str">
            <v>9999</v>
          </cell>
          <cell r="J1075">
            <v>133</v>
          </cell>
          <cell r="K1075">
            <v>54</v>
          </cell>
          <cell r="L1075">
            <v>140</v>
          </cell>
          <cell r="M1075">
            <v>60</v>
          </cell>
          <cell r="N1075">
            <v>159</v>
          </cell>
          <cell r="O1075">
            <v>61</v>
          </cell>
          <cell r="P1075">
            <v>173</v>
          </cell>
          <cell r="Q1075">
            <v>60</v>
          </cell>
          <cell r="R1075">
            <v>0</v>
          </cell>
          <cell r="S1075">
            <v>0</v>
          </cell>
          <cell r="T1075">
            <v>0</v>
          </cell>
          <cell r="U1075">
            <v>0</v>
          </cell>
          <cell r="V1075">
            <v>605</v>
          </cell>
          <cell r="W1075">
            <v>235</v>
          </cell>
        </row>
        <row r="1076">
          <cell r="A1076">
            <v>1581</v>
          </cell>
          <cell r="B1076" t="str">
            <v>2007</v>
          </cell>
          <cell r="C1076" t="str">
            <v>47</v>
          </cell>
          <cell r="D1076" t="str">
            <v>0400</v>
          </cell>
          <cell r="E1076" t="str">
            <v>AA</v>
          </cell>
          <cell r="F1076" t="str">
            <v>1</v>
          </cell>
          <cell r="G1076" t="str">
            <v>D</v>
          </cell>
          <cell r="H1076" t="str">
            <v>E01</v>
          </cell>
          <cell r="I1076" t="str">
            <v>9999</v>
          </cell>
          <cell r="J1076">
            <v>148</v>
          </cell>
          <cell r="K1076">
            <v>62</v>
          </cell>
          <cell r="L1076">
            <v>147</v>
          </cell>
          <cell r="M1076">
            <v>66</v>
          </cell>
          <cell r="N1076">
            <v>158</v>
          </cell>
          <cell r="O1076">
            <v>55</v>
          </cell>
          <cell r="P1076">
            <v>176</v>
          </cell>
          <cell r="Q1076">
            <v>62</v>
          </cell>
          <cell r="R1076">
            <v>0</v>
          </cell>
          <cell r="S1076">
            <v>0</v>
          </cell>
          <cell r="T1076">
            <v>0</v>
          </cell>
          <cell r="U1076">
            <v>0</v>
          </cell>
          <cell r="V1076">
            <v>629</v>
          </cell>
          <cell r="W1076">
            <v>245</v>
          </cell>
        </row>
        <row r="1077">
          <cell r="A1077">
            <v>1613</v>
          </cell>
          <cell r="B1077" t="str">
            <v>2007</v>
          </cell>
          <cell r="C1077" t="str">
            <v>50</v>
          </cell>
          <cell r="D1077" t="str">
            <v>0172</v>
          </cell>
          <cell r="E1077" t="str">
            <v>AA</v>
          </cell>
          <cell r="F1077" t="str">
            <v>1</v>
          </cell>
          <cell r="G1077" t="str">
            <v>D</v>
          </cell>
          <cell r="H1077" t="str">
            <v>E01</v>
          </cell>
          <cell r="I1077" t="str">
            <v>9999</v>
          </cell>
          <cell r="J1077">
            <v>0</v>
          </cell>
          <cell r="K1077">
            <v>0</v>
          </cell>
          <cell r="L1077">
            <v>0</v>
          </cell>
          <cell r="M1077">
            <v>0</v>
          </cell>
          <cell r="N1077">
            <v>284</v>
          </cell>
          <cell r="O1077">
            <v>37</v>
          </cell>
          <cell r="P1077">
            <v>282</v>
          </cell>
          <cell r="Q1077">
            <v>34</v>
          </cell>
          <cell r="R1077">
            <v>0</v>
          </cell>
          <cell r="S1077">
            <v>0</v>
          </cell>
          <cell r="T1077">
            <v>0</v>
          </cell>
          <cell r="U1077">
            <v>0</v>
          </cell>
          <cell r="V1077">
            <v>566</v>
          </cell>
          <cell r="W1077">
            <v>71</v>
          </cell>
        </row>
        <row r="1078">
          <cell r="A1078">
            <v>1630</v>
          </cell>
          <cell r="B1078" t="str">
            <v>2007</v>
          </cell>
          <cell r="C1078" t="str">
            <v>50</v>
          </cell>
          <cell r="D1078" t="str">
            <v>0192</v>
          </cell>
          <cell r="E1078" t="str">
            <v>AA</v>
          </cell>
          <cell r="F1078" t="str">
            <v>1</v>
          </cell>
          <cell r="G1078" t="str">
            <v>D</v>
          </cell>
          <cell r="H1078" t="str">
            <v>E01</v>
          </cell>
          <cell r="I1078" t="str">
            <v>9999</v>
          </cell>
          <cell r="J1078">
            <v>189</v>
          </cell>
          <cell r="K1078">
            <v>23</v>
          </cell>
          <cell r="L1078">
            <v>166</v>
          </cell>
          <cell r="M1078">
            <v>22</v>
          </cell>
          <cell r="N1078">
            <v>177</v>
          </cell>
          <cell r="O1078">
            <v>13</v>
          </cell>
          <cell r="P1078">
            <v>244</v>
          </cell>
          <cell r="Q1078">
            <v>20</v>
          </cell>
          <cell r="R1078">
            <v>0</v>
          </cell>
          <cell r="S1078">
            <v>0</v>
          </cell>
          <cell r="T1078">
            <v>0</v>
          </cell>
          <cell r="U1078">
            <v>0</v>
          </cell>
          <cell r="V1078">
            <v>776</v>
          </cell>
          <cell r="W1078">
            <v>78</v>
          </cell>
        </row>
        <row r="1079">
          <cell r="A1079">
            <v>1632</v>
          </cell>
          <cell r="B1079" t="str">
            <v>2007</v>
          </cell>
          <cell r="C1079" t="str">
            <v>50</v>
          </cell>
          <cell r="D1079" t="str">
            <v>0204</v>
          </cell>
          <cell r="E1079" t="str">
            <v>AA</v>
          </cell>
          <cell r="F1079" t="str">
            <v>1</v>
          </cell>
          <cell r="G1079" t="str">
            <v>D</v>
          </cell>
          <cell r="H1079" t="str">
            <v>E01</v>
          </cell>
          <cell r="I1079" t="str">
            <v>9999</v>
          </cell>
          <cell r="J1079">
            <v>0</v>
          </cell>
          <cell r="K1079">
            <v>142</v>
          </cell>
          <cell r="L1079">
            <v>0</v>
          </cell>
          <cell r="M1079">
            <v>143</v>
          </cell>
          <cell r="N1079">
            <v>0</v>
          </cell>
          <cell r="O1079">
            <v>150</v>
          </cell>
          <cell r="P1079">
            <v>0</v>
          </cell>
          <cell r="Q1079">
            <v>164</v>
          </cell>
          <cell r="R1079">
            <v>0</v>
          </cell>
          <cell r="S1079">
            <v>0</v>
          </cell>
          <cell r="T1079">
            <v>0</v>
          </cell>
          <cell r="U1079">
            <v>0</v>
          </cell>
          <cell r="V1079">
            <v>0</v>
          </cell>
          <cell r="W1079">
            <v>599</v>
          </cell>
        </row>
        <row r="1080">
          <cell r="A1080">
            <v>1668</v>
          </cell>
          <cell r="B1080" t="str">
            <v>2007</v>
          </cell>
          <cell r="C1080" t="str">
            <v>50</v>
          </cell>
          <cell r="D1080" t="str">
            <v>2193</v>
          </cell>
          <cell r="E1080" t="str">
            <v>AA</v>
          </cell>
          <cell r="F1080" t="str">
            <v>1</v>
          </cell>
          <cell r="G1080" t="str">
            <v>D</v>
          </cell>
          <cell r="H1080" t="str">
            <v>E01</v>
          </cell>
          <cell r="I1080" t="str">
            <v>9999</v>
          </cell>
          <cell r="J1080">
            <v>145</v>
          </cell>
          <cell r="K1080">
            <v>42</v>
          </cell>
          <cell r="L1080">
            <v>119</v>
          </cell>
          <cell r="M1080">
            <v>64</v>
          </cell>
          <cell r="N1080">
            <v>120</v>
          </cell>
          <cell r="O1080">
            <v>38</v>
          </cell>
          <cell r="P1080">
            <v>105</v>
          </cell>
          <cell r="Q1080">
            <v>49</v>
          </cell>
          <cell r="R1080">
            <v>0</v>
          </cell>
          <cell r="S1080">
            <v>0</v>
          </cell>
          <cell r="T1080">
            <v>0</v>
          </cell>
          <cell r="U1080">
            <v>0</v>
          </cell>
          <cell r="V1080">
            <v>489</v>
          </cell>
          <cell r="W1080">
            <v>193</v>
          </cell>
        </row>
        <row r="1081">
          <cell r="A1081">
            <v>1777</v>
          </cell>
          <cell r="B1081" t="str">
            <v>2007</v>
          </cell>
          <cell r="C1081" t="str">
            <v>50</v>
          </cell>
          <cell r="D1081" t="str">
            <v>2235</v>
          </cell>
          <cell r="E1081" t="str">
            <v>AA</v>
          </cell>
          <cell r="F1081" t="str">
            <v>1</v>
          </cell>
          <cell r="G1081" t="str">
            <v>D</v>
          </cell>
          <cell r="H1081" t="str">
            <v>E01</v>
          </cell>
          <cell r="I1081" t="str">
            <v>9999</v>
          </cell>
          <cell r="J1081">
            <v>793</v>
          </cell>
          <cell r="K1081">
            <v>187</v>
          </cell>
          <cell r="L1081">
            <v>532</v>
          </cell>
          <cell r="M1081">
            <v>141</v>
          </cell>
          <cell r="N1081">
            <v>528</v>
          </cell>
          <cell r="O1081">
            <v>143</v>
          </cell>
          <cell r="P1081">
            <v>675</v>
          </cell>
          <cell r="Q1081">
            <v>144</v>
          </cell>
          <cell r="R1081">
            <v>0</v>
          </cell>
          <cell r="S1081">
            <v>0</v>
          </cell>
          <cell r="T1081">
            <v>0</v>
          </cell>
          <cell r="U1081">
            <v>0</v>
          </cell>
          <cell r="V1081">
            <v>2528</v>
          </cell>
          <cell r="W1081">
            <v>615</v>
          </cell>
        </row>
        <row r="1082">
          <cell r="A1082">
            <v>1779</v>
          </cell>
          <cell r="B1082" t="str">
            <v>2007</v>
          </cell>
          <cell r="C1082" t="str">
            <v>50</v>
          </cell>
          <cell r="D1082" t="str">
            <v>2235</v>
          </cell>
          <cell r="E1082" t="str">
            <v>AA</v>
          </cell>
          <cell r="F1082" t="str">
            <v>2</v>
          </cell>
          <cell r="G1082" t="str">
            <v>D</v>
          </cell>
          <cell r="H1082" t="str">
            <v>E01</v>
          </cell>
          <cell r="I1082" t="str">
            <v>9999</v>
          </cell>
          <cell r="J1082">
            <v>553</v>
          </cell>
          <cell r="K1082">
            <v>159</v>
          </cell>
          <cell r="L1082">
            <v>334</v>
          </cell>
          <cell r="M1082">
            <v>105</v>
          </cell>
          <cell r="N1082">
            <v>341</v>
          </cell>
          <cell r="O1082">
            <v>95</v>
          </cell>
          <cell r="P1082">
            <v>439</v>
          </cell>
          <cell r="Q1082">
            <v>128</v>
          </cell>
          <cell r="R1082">
            <v>0</v>
          </cell>
          <cell r="S1082">
            <v>0</v>
          </cell>
          <cell r="T1082">
            <v>0</v>
          </cell>
          <cell r="U1082">
            <v>0</v>
          </cell>
          <cell r="V1082">
            <v>1667</v>
          </cell>
          <cell r="W1082">
            <v>487</v>
          </cell>
        </row>
        <row r="1083">
          <cell r="A1083">
            <v>1810</v>
          </cell>
          <cell r="B1083" t="str">
            <v>2007</v>
          </cell>
          <cell r="C1083" t="str">
            <v>50</v>
          </cell>
          <cell r="D1083" t="str">
            <v>2244</v>
          </cell>
          <cell r="E1083" t="str">
            <v>AA</v>
          </cell>
          <cell r="F1083" t="str">
            <v>1</v>
          </cell>
          <cell r="G1083" t="str">
            <v>D</v>
          </cell>
          <cell r="H1083" t="str">
            <v>E01</v>
          </cell>
          <cell r="I1083" t="str">
            <v>9999</v>
          </cell>
          <cell r="J1083">
            <v>0</v>
          </cell>
          <cell r="K1083">
            <v>234</v>
          </cell>
          <cell r="L1083">
            <v>0</v>
          </cell>
          <cell r="M1083">
            <v>217</v>
          </cell>
          <cell r="N1083">
            <v>0</v>
          </cell>
          <cell r="O1083">
            <v>157</v>
          </cell>
          <cell r="P1083">
            <v>0</v>
          </cell>
          <cell r="Q1083">
            <v>202</v>
          </cell>
          <cell r="R1083">
            <v>0</v>
          </cell>
          <cell r="S1083">
            <v>0</v>
          </cell>
          <cell r="T1083">
            <v>0</v>
          </cell>
          <cell r="U1083">
            <v>0</v>
          </cell>
          <cell r="V1083">
            <v>0</v>
          </cell>
          <cell r="W1083">
            <v>810</v>
          </cell>
        </row>
        <row r="1084">
          <cell r="A1084">
            <v>1861</v>
          </cell>
          <cell r="B1084" t="str">
            <v>2007</v>
          </cell>
          <cell r="C1084" t="str">
            <v>50</v>
          </cell>
          <cell r="D1084" t="str">
            <v>2257</v>
          </cell>
          <cell r="E1084" t="str">
            <v>AA</v>
          </cell>
          <cell r="F1084" t="str">
            <v>1</v>
          </cell>
          <cell r="G1084" t="str">
            <v>D</v>
          </cell>
          <cell r="H1084" t="str">
            <v>E01</v>
          </cell>
          <cell r="I1084" t="str">
            <v>9999</v>
          </cell>
          <cell r="J1084">
            <v>193</v>
          </cell>
          <cell r="K1084">
            <v>88</v>
          </cell>
          <cell r="L1084">
            <v>193</v>
          </cell>
          <cell r="M1084">
            <v>59</v>
          </cell>
          <cell r="N1084">
            <v>176</v>
          </cell>
          <cell r="O1084">
            <v>57</v>
          </cell>
          <cell r="P1084">
            <v>232</v>
          </cell>
          <cell r="Q1084">
            <v>51</v>
          </cell>
          <cell r="R1084">
            <v>0</v>
          </cell>
          <cell r="S1084">
            <v>0</v>
          </cell>
          <cell r="T1084">
            <v>0</v>
          </cell>
          <cell r="U1084">
            <v>0</v>
          </cell>
          <cell r="V1084">
            <v>794</v>
          </cell>
          <cell r="W1084">
            <v>255</v>
          </cell>
        </row>
        <row r="1085">
          <cell r="A1085">
            <v>1909</v>
          </cell>
          <cell r="B1085" t="str">
            <v>2007</v>
          </cell>
          <cell r="C1085" t="str">
            <v>51</v>
          </cell>
          <cell r="D1085" t="str">
            <v>1152</v>
          </cell>
          <cell r="E1085" t="str">
            <v>AA</v>
          </cell>
          <cell r="F1085" t="str">
            <v>1</v>
          </cell>
          <cell r="G1085" t="str">
            <v>D</v>
          </cell>
          <cell r="H1085" t="str">
            <v>E01</v>
          </cell>
          <cell r="I1085" t="str">
            <v>9999</v>
          </cell>
          <cell r="J1085">
            <v>2</v>
          </cell>
          <cell r="K1085">
            <v>1</v>
          </cell>
          <cell r="L1085">
            <v>2</v>
          </cell>
          <cell r="M1085">
            <v>1</v>
          </cell>
          <cell r="N1085">
            <v>27</v>
          </cell>
          <cell r="O1085">
            <v>4</v>
          </cell>
          <cell r="P1085">
            <v>86</v>
          </cell>
          <cell r="Q1085">
            <v>38</v>
          </cell>
          <cell r="R1085">
            <v>0</v>
          </cell>
          <cell r="S1085">
            <v>0</v>
          </cell>
          <cell r="T1085">
            <v>0</v>
          </cell>
          <cell r="U1085">
            <v>0</v>
          </cell>
          <cell r="V1085">
            <v>117</v>
          </cell>
          <cell r="W1085">
            <v>44</v>
          </cell>
        </row>
        <row r="1086">
          <cell r="A1086">
            <v>1956</v>
          </cell>
          <cell r="B1086" t="str">
            <v>2007</v>
          </cell>
          <cell r="C1086" t="str">
            <v>52</v>
          </cell>
          <cell r="D1086" t="str">
            <v>0260</v>
          </cell>
          <cell r="E1086" t="str">
            <v>AA</v>
          </cell>
          <cell r="F1086" t="str">
            <v>1</v>
          </cell>
          <cell r="G1086" t="str">
            <v>D</v>
          </cell>
          <cell r="H1086" t="str">
            <v>E01</v>
          </cell>
          <cell r="I1086" t="str">
            <v>9999</v>
          </cell>
          <cell r="J1086">
            <v>234</v>
          </cell>
          <cell r="K1086">
            <v>58</v>
          </cell>
          <cell r="L1086">
            <v>225</v>
          </cell>
          <cell r="M1086">
            <v>60</v>
          </cell>
          <cell r="N1086">
            <v>219</v>
          </cell>
          <cell r="O1086">
            <v>44</v>
          </cell>
          <cell r="P1086">
            <v>298</v>
          </cell>
          <cell r="Q1086">
            <v>67</v>
          </cell>
          <cell r="R1086">
            <v>0</v>
          </cell>
          <cell r="S1086">
            <v>0</v>
          </cell>
          <cell r="T1086">
            <v>0</v>
          </cell>
          <cell r="U1086">
            <v>0</v>
          </cell>
          <cell r="V1086">
            <v>976</v>
          </cell>
          <cell r="W1086">
            <v>229</v>
          </cell>
        </row>
        <row r="1087">
          <cell r="A1087">
            <v>2036</v>
          </cell>
          <cell r="B1087" t="str">
            <v>2007</v>
          </cell>
          <cell r="C1087" t="str">
            <v>53</v>
          </cell>
          <cell r="D1087" t="str">
            <v>0280</v>
          </cell>
          <cell r="E1087" t="str">
            <v>AA</v>
          </cell>
          <cell r="F1087" t="str">
            <v>1</v>
          </cell>
          <cell r="G1087" t="str">
            <v>D</v>
          </cell>
          <cell r="H1087" t="str">
            <v>E01</v>
          </cell>
          <cell r="I1087" t="str">
            <v>9999</v>
          </cell>
          <cell r="J1087">
            <v>279</v>
          </cell>
          <cell r="K1087">
            <v>38</v>
          </cell>
          <cell r="L1087">
            <v>285</v>
          </cell>
          <cell r="M1087">
            <v>25</v>
          </cell>
          <cell r="N1087">
            <v>281</v>
          </cell>
          <cell r="O1087">
            <v>28</v>
          </cell>
          <cell r="P1087">
            <v>386</v>
          </cell>
          <cell r="Q1087">
            <v>21</v>
          </cell>
          <cell r="V1087">
            <v>1231</v>
          </cell>
          <cell r="W1087">
            <v>112</v>
          </cell>
        </row>
        <row r="1088">
          <cell r="A1088">
            <v>2069</v>
          </cell>
          <cell r="B1088" t="str">
            <v>2007</v>
          </cell>
          <cell r="C1088" t="str">
            <v>53</v>
          </cell>
          <cell r="D1088" t="str">
            <v>2541</v>
          </cell>
          <cell r="E1088" t="str">
            <v>AA</v>
          </cell>
          <cell r="F1088" t="str">
            <v>1</v>
          </cell>
          <cell r="G1088" t="str">
            <v>D</v>
          </cell>
          <cell r="H1088" t="str">
            <v>E01</v>
          </cell>
          <cell r="I1088" t="str">
            <v>9999</v>
          </cell>
          <cell r="J1088">
            <v>150</v>
          </cell>
          <cell r="K1088">
            <v>24</v>
          </cell>
          <cell r="L1088">
            <v>138</v>
          </cell>
          <cell r="M1088">
            <v>11</v>
          </cell>
          <cell r="N1088">
            <v>152</v>
          </cell>
          <cell r="O1088">
            <v>17</v>
          </cell>
          <cell r="P1088">
            <v>157</v>
          </cell>
          <cell r="Q1088">
            <v>19</v>
          </cell>
          <cell r="R1088">
            <v>0</v>
          </cell>
          <cell r="S1088">
            <v>0</v>
          </cell>
          <cell r="T1088">
            <v>0</v>
          </cell>
          <cell r="U1088">
            <v>0</v>
          </cell>
          <cell r="V1088">
            <v>597</v>
          </cell>
          <cell r="W1088">
            <v>71</v>
          </cell>
        </row>
        <row r="1089">
          <cell r="A1089">
            <v>2130</v>
          </cell>
          <cell r="B1089" t="str">
            <v>2007</v>
          </cell>
          <cell r="C1089" t="str">
            <v>54</v>
          </cell>
          <cell r="D1089" t="str">
            <v>1236</v>
          </cell>
          <cell r="E1089" t="str">
            <v>AA</v>
          </cell>
          <cell r="F1089" t="str">
            <v>1</v>
          </cell>
          <cell r="G1089" t="str">
            <v>D</v>
          </cell>
          <cell r="H1089" t="str">
            <v>E01</v>
          </cell>
          <cell r="I1089" t="str">
            <v>9999</v>
          </cell>
          <cell r="J1089">
            <v>122</v>
          </cell>
          <cell r="K1089">
            <v>40</v>
          </cell>
          <cell r="L1089">
            <v>160</v>
          </cell>
          <cell r="M1089">
            <v>31</v>
          </cell>
          <cell r="N1089">
            <v>125</v>
          </cell>
          <cell r="O1089">
            <v>39</v>
          </cell>
          <cell r="P1089">
            <v>127</v>
          </cell>
          <cell r="Q1089">
            <v>41</v>
          </cell>
          <cell r="R1089">
            <v>0</v>
          </cell>
          <cell r="S1089">
            <v>0</v>
          </cell>
          <cell r="T1089">
            <v>0</v>
          </cell>
          <cell r="U1089">
            <v>0</v>
          </cell>
          <cell r="V1089">
            <v>534</v>
          </cell>
          <cell r="W1089">
            <v>151</v>
          </cell>
        </row>
        <row r="1090">
          <cell r="A1090">
            <v>2166</v>
          </cell>
          <cell r="B1090" t="str">
            <v>2007</v>
          </cell>
          <cell r="C1090" t="str">
            <v>55</v>
          </cell>
          <cell r="D1090" t="str">
            <v>0304</v>
          </cell>
          <cell r="E1090" t="str">
            <v>AA</v>
          </cell>
          <cell r="F1090" t="str">
            <v>1</v>
          </cell>
          <cell r="G1090" t="str">
            <v>D</v>
          </cell>
          <cell r="H1090" t="str">
            <v>E01</v>
          </cell>
          <cell r="I1090" t="str">
            <v>9999</v>
          </cell>
          <cell r="J1090">
            <v>99</v>
          </cell>
          <cell r="K1090">
            <v>53</v>
          </cell>
          <cell r="L1090">
            <v>113</v>
          </cell>
          <cell r="M1090">
            <v>38</v>
          </cell>
          <cell r="N1090">
            <v>133</v>
          </cell>
          <cell r="O1090">
            <v>46</v>
          </cell>
          <cell r="P1090">
            <v>201</v>
          </cell>
          <cell r="Q1090">
            <v>48</v>
          </cell>
          <cell r="R1090">
            <v>0</v>
          </cell>
          <cell r="S1090">
            <v>0</v>
          </cell>
          <cell r="T1090">
            <v>0</v>
          </cell>
          <cell r="U1090">
            <v>0</v>
          </cell>
          <cell r="V1090">
            <v>546</v>
          </cell>
          <cell r="W1090">
            <v>185</v>
          </cell>
        </row>
        <row r="1091">
          <cell r="A1091">
            <v>2182</v>
          </cell>
          <cell r="B1091" t="str">
            <v>2007</v>
          </cell>
          <cell r="C1091" t="str">
            <v>55</v>
          </cell>
          <cell r="D1091" t="str">
            <v>1263</v>
          </cell>
          <cell r="E1091" t="str">
            <v>AA</v>
          </cell>
          <cell r="F1091" t="str">
            <v>1</v>
          </cell>
          <cell r="G1091" t="str">
            <v>D</v>
          </cell>
          <cell r="H1091" t="str">
            <v>E01</v>
          </cell>
          <cell r="I1091" t="str">
            <v>9999</v>
          </cell>
          <cell r="J1091">
            <v>141</v>
          </cell>
          <cell r="K1091">
            <v>54</v>
          </cell>
          <cell r="L1091">
            <v>137</v>
          </cell>
          <cell r="M1091">
            <v>55</v>
          </cell>
          <cell r="N1091">
            <v>110</v>
          </cell>
          <cell r="O1091">
            <v>62</v>
          </cell>
          <cell r="P1091">
            <v>120</v>
          </cell>
          <cell r="Q1091">
            <v>53</v>
          </cell>
          <cell r="R1091">
            <v>0</v>
          </cell>
          <cell r="S1091">
            <v>0</v>
          </cell>
          <cell r="T1091">
            <v>0</v>
          </cell>
          <cell r="U1091">
            <v>0</v>
          </cell>
          <cell r="V1091">
            <v>508</v>
          </cell>
          <cell r="W1091">
            <v>224</v>
          </cell>
        </row>
        <row r="1092">
          <cell r="A1092">
            <v>2190</v>
          </cell>
          <cell r="B1092" t="str">
            <v>2007</v>
          </cell>
          <cell r="C1092" t="str">
            <v>55</v>
          </cell>
          <cell r="D1092" t="str">
            <v>2643</v>
          </cell>
          <cell r="E1092" t="str">
            <v>AA</v>
          </cell>
          <cell r="F1092" t="str">
            <v>1</v>
          </cell>
          <cell r="G1092" t="str">
            <v>D</v>
          </cell>
          <cell r="H1092" t="str">
            <v>E01</v>
          </cell>
          <cell r="I1092" t="str">
            <v>9999</v>
          </cell>
          <cell r="J1092">
            <v>0</v>
          </cell>
          <cell r="K1092">
            <v>0</v>
          </cell>
          <cell r="L1092">
            <v>0</v>
          </cell>
          <cell r="M1092">
            <v>0</v>
          </cell>
          <cell r="N1092">
            <v>0</v>
          </cell>
          <cell r="O1092">
            <v>0</v>
          </cell>
          <cell r="P1092">
            <v>8</v>
          </cell>
          <cell r="Q1092">
            <v>0</v>
          </cell>
          <cell r="R1092">
            <v>0</v>
          </cell>
          <cell r="S1092">
            <v>0</v>
          </cell>
          <cell r="T1092">
            <v>0</v>
          </cell>
          <cell r="U1092">
            <v>0</v>
          </cell>
          <cell r="V1092">
            <v>8</v>
          </cell>
          <cell r="W1092">
            <v>0</v>
          </cell>
        </row>
        <row r="1093">
          <cell r="A1093">
            <v>2260</v>
          </cell>
          <cell r="B1093" t="str">
            <v>2007</v>
          </cell>
          <cell r="C1093" t="str">
            <v>57</v>
          </cell>
          <cell r="D1093" t="str">
            <v>0100</v>
          </cell>
          <cell r="E1093" t="str">
            <v>AA</v>
          </cell>
          <cell r="F1093" t="str">
            <v>1</v>
          </cell>
          <cell r="G1093" t="str">
            <v>D</v>
          </cell>
          <cell r="H1093" t="str">
            <v>E01</v>
          </cell>
          <cell r="I1093" t="str">
            <v>9999</v>
          </cell>
          <cell r="J1093">
            <v>275</v>
          </cell>
          <cell r="K1093">
            <v>60</v>
          </cell>
          <cell r="L1093">
            <v>254</v>
          </cell>
          <cell r="M1093">
            <v>74</v>
          </cell>
          <cell r="N1093">
            <v>252</v>
          </cell>
          <cell r="O1093">
            <v>63</v>
          </cell>
          <cell r="P1093">
            <v>312</v>
          </cell>
          <cell r="Q1093">
            <v>70</v>
          </cell>
          <cell r="R1093">
            <v>0</v>
          </cell>
          <cell r="S1093">
            <v>0</v>
          </cell>
          <cell r="T1093">
            <v>0</v>
          </cell>
          <cell r="U1093">
            <v>0</v>
          </cell>
          <cell r="V1093">
            <v>1093</v>
          </cell>
          <cell r="W1093">
            <v>267</v>
          </cell>
        </row>
        <row r="1094">
          <cell r="A1094">
            <v>2323</v>
          </cell>
          <cell r="B1094" t="str">
            <v>2007</v>
          </cell>
          <cell r="C1094" t="str">
            <v>59</v>
          </cell>
          <cell r="D1094" t="str">
            <v>0368</v>
          </cell>
          <cell r="E1094" t="str">
            <v>AA</v>
          </cell>
          <cell r="F1094" t="str">
            <v>1</v>
          </cell>
          <cell r="G1094" t="str">
            <v>D</v>
          </cell>
          <cell r="H1094" t="str">
            <v>E01</v>
          </cell>
          <cell r="I1094" t="str">
            <v>9999</v>
          </cell>
          <cell r="J1094">
            <v>230</v>
          </cell>
          <cell r="K1094">
            <v>71</v>
          </cell>
          <cell r="L1094">
            <v>235</v>
          </cell>
          <cell r="M1094">
            <v>56</v>
          </cell>
          <cell r="N1094">
            <v>251</v>
          </cell>
          <cell r="O1094">
            <v>55</v>
          </cell>
          <cell r="P1094">
            <v>342</v>
          </cell>
          <cell r="Q1094">
            <v>65</v>
          </cell>
          <cell r="R1094">
            <v>0</v>
          </cell>
          <cell r="S1094">
            <v>0</v>
          </cell>
          <cell r="T1094">
            <v>0</v>
          </cell>
          <cell r="U1094">
            <v>0</v>
          </cell>
          <cell r="V1094">
            <v>1058</v>
          </cell>
          <cell r="W1094">
            <v>247</v>
          </cell>
        </row>
        <row r="1095">
          <cell r="A1095">
            <v>2363</v>
          </cell>
          <cell r="B1095" t="str">
            <v>2007</v>
          </cell>
          <cell r="C1095" t="str">
            <v>59</v>
          </cell>
          <cell r="D1095" t="str">
            <v>2854</v>
          </cell>
          <cell r="E1095" t="str">
            <v>AA</v>
          </cell>
          <cell r="F1095" t="str">
            <v>1</v>
          </cell>
          <cell r="G1095" t="str">
            <v>D</v>
          </cell>
          <cell r="H1095" t="str">
            <v>E01</v>
          </cell>
          <cell r="I1095" t="str">
            <v>9999</v>
          </cell>
          <cell r="J1095">
            <v>244</v>
          </cell>
          <cell r="K1095">
            <v>79</v>
          </cell>
          <cell r="L1095">
            <v>189</v>
          </cell>
          <cell r="M1095">
            <v>74</v>
          </cell>
          <cell r="N1095">
            <v>205</v>
          </cell>
          <cell r="O1095">
            <v>60</v>
          </cell>
          <cell r="P1095">
            <v>231</v>
          </cell>
          <cell r="Q1095">
            <v>59</v>
          </cell>
          <cell r="R1095">
            <v>0</v>
          </cell>
          <cell r="S1095">
            <v>0</v>
          </cell>
          <cell r="T1095">
            <v>0</v>
          </cell>
          <cell r="U1095">
            <v>0</v>
          </cell>
          <cell r="V1095">
            <v>869</v>
          </cell>
          <cell r="W1095">
            <v>272</v>
          </cell>
        </row>
        <row r="1096">
          <cell r="A1096">
            <v>2417</v>
          </cell>
          <cell r="B1096" t="str">
            <v>2007</v>
          </cell>
          <cell r="C1096" t="str">
            <v>61</v>
          </cell>
          <cell r="D1096" t="str">
            <v>0132</v>
          </cell>
          <cell r="E1096" t="str">
            <v>AA</v>
          </cell>
          <cell r="F1096" t="str">
            <v>1</v>
          </cell>
          <cell r="G1096" t="str">
            <v>D</v>
          </cell>
          <cell r="H1096" t="str">
            <v>E01</v>
          </cell>
          <cell r="I1096" t="str">
            <v>9999</v>
          </cell>
          <cell r="J1096">
            <v>295</v>
          </cell>
          <cell r="K1096">
            <v>50</v>
          </cell>
          <cell r="L1096">
            <v>300</v>
          </cell>
          <cell r="M1096">
            <v>53</v>
          </cell>
          <cell r="N1096">
            <v>303</v>
          </cell>
          <cell r="O1096">
            <v>53</v>
          </cell>
          <cell r="P1096">
            <v>346</v>
          </cell>
          <cell r="Q1096">
            <v>62</v>
          </cell>
          <cell r="R1096">
            <v>0</v>
          </cell>
          <cell r="S1096">
            <v>0</v>
          </cell>
          <cell r="T1096">
            <v>0</v>
          </cell>
          <cell r="U1096">
            <v>0</v>
          </cell>
          <cell r="V1096">
            <v>1244</v>
          </cell>
          <cell r="W1096">
            <v>218</v>
          </cell>
        </row>
        <row r="1097">
          <cell r="A1097">
            <v>2448</v>
          </cell>
          <cell r="B1097" t="str">
            <v>2007</v>
          </cell>
          <cell r="C1097" t="str">
            <v>62</v>
          </cell>
          <cell r="D1097" t="str">
            <v>0168</v>
          </cell>
          <cell r="E1097" t="str">
            <v>AA</v>
          </cell>
          <cell r="F1097" t="str">
            <v>1</v>
          </cell>
          <cell r="G1097" t="str">
            <v>D</v>
          </cell>
          <cell r="H1097" t="str">
            <v>E01</v>
          </cell>
          <cell r="I1097" t="str">
            <v>9999</v>
          </cell>
          <cell r="J1097">
            <v>179</v>
          </cell>
          <cell r="K1097">
            <v>54</v>
          </cell>
          <cell r="L1097">
            <v>184</v>
          </cell>
          <cell r="M1097">
            <v>49</v>
          </cell>
          <cell r="N1097">
            <v>176</v>
          </cell>
          <cell r="O1097">
            <v>45</v>
          </cell>
          <cell r="P1097">
            <v>200</v>
          </cell>
          <cell r="Q1097">
            <v>61</v>
          </cell>
          <cell r="R1097">
            <v>0</v>
          </cell>
          <cell r="S1097">
            <v>0</v>
          </cell>
          <cell r="T1097">
            <v>0</v>
          </cell>
          <cell r="U1097">
            <v>0</v>
          </cell>
          <cell r="V1097">
            <v>739</v>
          </cell>
          <cell r="W1097">
            <v>209</v>
          </cell>
        </row>
        <row r="1098">
          <cell r="A1098">
            <v>2468</v>
          </cell>
          <cell r="B1098" t="str">
            <v>2007</v>
          </cell>
          <cell r="C1098" t="str">
            <v>63</v>
          </cell>
          <cell r="D1098" t="str">
            <v>0164</v>
          </cell>
          <cell r="E1098" t="str">
            <v>AA</v>
          </cell>
          <cell r="F1098" t="str">
            <v>1</v>
          </cell>
          <cell r="G1098" t="str">
            <v>D</v>
          </cell>
          <cell r="H1098" t="str">
            <v>E01</v>
          </cell>
          <cell r="I1098" t="str">
            <v>9999</v>
          </cell>
          <cell r="J1098">
            <v>156</v>
          </cell>
          <cell r="K1098">
            <v>63</v>
          </cell>
          <cell r="L1098">
            <v>160</v>
          </cell>
          <cell r="M1098">
            <v>53</v>
          </cell>
          <cell r="N1098">
            <v>163</v>
          </cell>
          <cell r="O1098">
            <v>57</v>
          </cell>
          <cell r="P1098">
            <v>201</v>
          </cell>
          <cell r="Q1098">
            <v>64</v>
          </cell>
          <cell r="R1098">
            <v>0</v>
          </cell>
          <cell r="S1098">
            <v>0</v>
          </cell>
          <cell r="T1098">
            <v>0</v>
          </cell>
          <cell r="U1098">
            <v>0</v>
          </cell>
          <cell r="V1098">
            <v>680</v>
          </cell>
          <cell r="W1098">
            <v>237</v>
          </cell>
        </row>
        <row r="1099">
          <cell r="A1099">
            <v>2484</v>
          </cell>
          <cell r="B1099" t="str">
            <v>2007</v>
          </cell>
          <cell r="C1099" t="str">
            <v>64</v>
          </cell>
          <cell r="D1099" t="str">
            <v>0256</v>
          </cell>
          <cell r="E1099" t="str">
            <v>AA</v>
          </cell>
          <cell r="F1099" t="str">
            <v>1</v>
          </cell>
          <cell r="G1099" t="str">
            <v>D</v>
          </cell>
          <cell r="H1099" t="str">
            <v>E01</v>
          </cell>
          <cell r="I1099" t="str">
            <v>9999</v>
          </cell>
          <cell r="J1099">
            <v>169</v>
          </cell>
          <cell r="K1099">
            <v>56</v>
          </cell>
          <cell r="L1099">
            <v>183</v>
          </cell>
          <cell r="M1099">
            <v>38</v>
          </cell>
          <cell r="N1099">
            <v>203</v>
          </cell>
          <cell r="O1099">
            <v>54</v>
          </cell>
          <cell r="P1099">
            <v>190</v>
          </cell>
          <cell r="Q1099">
            <v>56</v>
          </cell>
          <cell r="R1099">
            <v>0</v>
          </cell>
          <cell r="S1099">
            <v>0</v>
          </cell>
          <cell r="T1099">
            <v>0</v>
          </cell>
          <cell r="U1099">
            <v>0</v>
          </cell>
          <cell r="V1099">
            <v>745</v>
          </cell>
          <cell r="W1099">
            <v>204</v>
          </cell>
        </row>
        <row r="1100">
          <cell r="A1100">
            <v>2502</v>
          </cell>
          <cell r="B1100" t="str">
            <v>2007</v>
          </cell>
          <cell r="C1100" t="str">
            <v>65</v>
          </cell>
          <cell r="D1100" t="str">
            <v>1232</v>
          </cell>
          <cell r="E1100" t="str">
            <v>AA</v>
          </cell>
          <cell r="F1100" t="str">
            <v>1</v>
          </cell>
          <cell r="G1100" t="str">
            <v>D</v>
          </cell>
          <cell r="H1100" t="str">
            <v>E01</v>
          </cell>
          <cell r="I1100" t="str">
            <v>9999</v>
          </cell>
          <cell r="Q1100">
            <v>89</v>
          </cell>
          <cell r="W1100">
            <v>89</v>
          </cell>
        </row>
        <row r="1101">
          <cell r="A1101">
            <v>2511</v>
          </cell>
          <cell r="B1101" t="str">
            <v>2007</v>
          </cell>
          <cell r="C1101" t="str">
            <v>65</v>
          </cell>
          <cell r="D1101" t="str">
            <v>1243</v>
          </cell>
          <cell r="E1101" t="str">
            <v>AA</v>
          </cell>
          <cell r="F1101" t="str">
            <v>1</v>
          </cell>
          <cell r="G1101" t="str">
            <v>D</v>
          </cell>
          <cell r="H1101" t="str">
            <v>E01</v>
          </cell>
          <cell r="I1101" t="str">
            <v>9999</v>
          </cell>
          <cell r="J1101">
            <v>106</v>
          </cell>
          <cell r="K1101">
            <v>37</v>
          </cell>
          <cell r="L1101">
            <v>107</v>
          </cell>
          <cell r="M1101">
            <v>37</v>
          </cell>
          <cell r="N1101">
            <v>111</v>
          </cell>
          <cell r="O1101">
            <v>34</v>
          </cell>
          <cell r="V1101">
            <v>324</v>
          </cell>
          <cell r="W1101">
            <v>108</v>
          </cell>
        </row>
        <row r="1102">
          <cell r="A1102">
            <v>2541</v>
          </cell>
          <cell r="B1102" t="str">
            <v>2007</v>
          </cell>
          <cell r="C1102" t="str">
            <v>67</v>
          </cell>
          <cell r="D1102" t="str">
            <v>0228</v>
          </cell>
          <cell r="E1102" t="str">
            <v>AA</v>
          </cell>
          <cell r="F1102" t="str">
            <v>1</v>
          </cell>
          <cell r="G1102" t="str">
            <v>D</v>
          </cell>
          <cell r="H1102" t="str">
            <v>E01</v>
          </cell>
          <cell r="I1102" t="str">
            <v>9999</v>
          </cell>
          <cell r="J1102">
            <v>169</v>
          </cell>
          <cell r="K1102">
            <v>54</v>
          </cell>
          <cell r="L1102">
            <v>173</v>
          </cell>
          <cell r="M1102">
            <v>61</v>
          </cell>
          <cell r="N1102">
            <v>157</v>
          </cell>
          <cell r="O1102">
            <v>55</v>
          </cell>
          <cell r="P1102">
            <v>157</v>
          </cell>
          <cell r="Q1102">
            <v>47</v>
          </cell>
          <cell r="R1102">
            <v>0</v>
          </cell>
          <cell r="S1102">
            <v>0</v>
          </cell>
          <cell r="T1102">
            <v>0</v>
          </cell>
          <cell r="U1102">
            <v>0</v>
          </cell>
          <cell r="V1102">
            <v>656</v>
          </cell>
          <cell r="W1102">
            <v>217</v>
          </cell>
        </row>
        <row r="1103">
          <cell r="A1103">
            <v>791</v>
          </cell>
          <cell r="B1103" t="str">
            <v>2007</v>
          </cell>
          <cell r="C1103" t="str">
            <v>23</v>
          </cell>
          <cell r="D1103" t="str">
            <v>1196</v>
          </cell>
          <cell r="E1103" t="str">
            <v>AA</v>
          </cell>
          <cell r="F1103" t="str">
            <v>1</v>
          </cell>
          <cell r="G1103" t="str">
            <v>D</v>
          </cell>
          <cell r="H1103" t="str">
            <v>E02</v>
          </cell>
          <cell r="I1103" t="str">
            <v>9999</v>
          </cell>
          <cell r="J1103">
            <v>69</v>
          </cell>
          <cell r="K1103">
            <v>13</v>
          </cell>
          <cell r="L1103">
            <v>71</v>
          </cell>
          <cell r="M1103">
            <v>9</v>
          </cell>
          <cell r="N1103">
            <v>73</v>
          </cell>
          <cell r="O1103">
            <v>12</v>
          </cell>
          <cell r="P1103">
            <v>84</v>
          </cell>
          <cell r="Q1103">
            <v>13</v>
          </cell>
          <cell r="R1103">
            <v>0</v>
          </cell>
          <cell r="S1103">
            <v>0</v>
          </cell>
          <cell r="T1103">
            <v>0</v>
          </cell>
          <cell r="U1103">
            <v>0</v>
          </cell>
          <cell r="V1103">
            <v>297</v>
          </cell>
          <cell r="W1103">
            <v>47</v>
          </cell>
        </row>
        <row r="1104">
          <cell r="A1104">
            <v>819</v>
          </cell>
          <cell r="B1104" t="str">
            <v>2007</v>
          </cell>
          <cell r="C1104" t="str">
            <v>23</v>
          </cell>
          <cell r="D1104" t="str">
            <v>2469</v>
          </cell>
          <cell r="E1104" t="str">
            <v>AA</v>
          </cell>
          <cell r="F1104" t="str">
            <v>1</v>
          </cell>
          <cell r="G1104" t="str">
            <v>D</v>
          </cell>
          <cell r="H1104" t="str">
            <v>E02</v>
          </cell>
          <cell r="I1104" t="str">
            <v>9999</v>
          </cell>
          <cell r="J1104">
            <v>1</v>
          </cell>
          <cell r="K1104">
            <v>0</v>
          </cell>
          <cell r="L1104">
            <v>29</v>
          </cell>
          <cell r="M1104">
            <v>0</v>
          </cell>
          <cell r="N1104">
            <v>231</v>
          </cell>
          <cell r="O1104">
            <v>40</v>
          </cell>
          <cell r="P1104">
            <v>305</v>
          </cell>
          <cell r="Q1104">
            <v>60</v>
          </cell>
          <cell r="R1104">
            <v>0</v>
          </cell>
          <cell r="S1104">
            <v>0</v>
          </cell>
          <cell r="T1104">
            <v>0</v>
          </cell>
          <cell r="U1104">
            <v>0</v>
          </cell>
          <cell r="V1104">
            <v>566</v>
          </cell>
          <cell r="W1104">
            <v>100</v>
          </cell>
        </row>
        <row r="1105">
          <cell r="A1105">
            <v>2389</v>
          </cell>
          <cell r="B1105" t="str">
            <v>2007</v>
          </cell>
          <cell r="C1105" t="str">
            <v>60</v>
          </cell>
          <cell r="D1105" t="str">
            <v>1287</v>
          </cell>
          <cell r="E1105" t="str">
            <v>AA</v>
          </cell>
          <cell r="F1105" t="str">
            <v>1</v>
          </cell>
          <cell r="G1105" t="str">
            <v>D</v>
          </cell>
          <cell r="H1105" t="str">
            <v>E02</v>
          </cell>
          <cell r="I1105" t="str">
            <v>9999</v>
          </cell>
          <cell r="J1105">
            <v>198</v>
          </cell>
          <cell r="K1105">
            <v>28</v>
          </cell>
          <cell r="L1105">
            <v>208</v>
          </cell>
          <cell r="M1105">
            <v>39</v>
          </cell>
          <cell r="N1105">
            <v>200</v>
          </cell>
          <cell r="O1105">
            <v>38</v>
          </cell>
          <cell r="P1105">
            <v>199</v>
          </cell>
          <cell r="Q1105">
            <v>30</v>
          </cell>
          <cell r="R1105">
            <v>0</v>
          </cell>
          <cell r="S1105">
            <v>0</v>
          </cell>
          <cell r="T1105">
            <v>0</v>
          </cell>
          <cell r="U1105">
            <v>0</v>
          </cell>
          <cell r="V1105">
            <v>805</v>
          </cell>
          <cell r="W1105">
            <v>135</v>
          </cell>
        </row>
        <row r="1106">
          <cell r="A1106">
            <v>244</v>
          </cell>
          <cell r="B1106" t="str">
            <v>2007</v>
          </cell>
          <cell r="C1106" t="str">
            <v>10</v>
          </cell>
          <cell r="D1106" t="str">
            <v>2237</v>
          </cell>
          <cell r="E1106" t="str">
            <v>AA</v>
          </cell>
          <cell r="F1106" t="str">
            <v>1</v>
          </cell>
          <cell r="G1106" t="str">
            <v>D</v>
          </cell>
          <cell r="H1106" t="str">
            <v>E03</v>
          </cell>
          <cell r="I1106" t="str">
            <v>9999</v>
          </cell>
          <cell r="J1106">
            <v>87</v>
          </cell>
          <cell r="K1106">
            <v>51</v>
          </cell>
          <cell r="L1106">
            <v>71</v>
          </cell>
          <cell r="M1106">
            <v>39</v>
          </cell>
          <cell r="N1106">
            <v>65</v>
          </cell>
          <cell r="O1106">
            <v>32</v>
          </cell>
          <cell r="P1106">
            <v>72</v>
          </cell>
          <cell r="Q1106">
            <v>43</v>
          </cell>
          <cell r="R1106">
            <v>0</v>
          </cell>
          <cell r="S1106">
            <v>0</v>
          </cell>
          <cell r="T1106">
            <v>0</v>
          </cell>
          <cell r="U1106">
            <v>0</v>
          </cell>
          <cell r="V1106">
            <v>295</v>
          </cell>
          <cell r="W1106">
            <v>165</v>
          </cell>
        </row>
        <row r="1107">
          <cell r="A1107">
            <v>465</v>
          </cell>
          <cell r="B1107" t="str">
            <v>2007</v>
          </cell>
          <cell r="C1107" t="str">
            <v>13</v>
          </cell>
          <cell r="D1107" t="str">
            <v>2234</v>
          </cell>
          <cell r="E1107" t="str">
            <v>AA</v>
          </cell>
          <cell r="F1107" t="str">
            <v>1</v>
          </cell>
          <cell r="G1107" t="str">
            <v>D</v>
          </cell>
          <cell r="H1107" t="str">
            <v>E03</v>
          </cell>
          <cell r="I1107" t="str">
            <v>9999</v>
          </cell>
          <cell r="J1107">
            <v>113</v>
          </cell>
          <cell r="K1107">
            <v>86</v>
          </cell>
          <cell r="L1107">
            <v>103</v>
          </cell>
          <cell r="M1107">
            <v>71</v>
          </cell>
          <cell r="N1107">
            <v>104</v>
          </cell>
          <cell r="O1107">
            <v>80</v>
          </cell>
          <cell r="P1107">
            <v>98</v>
          </cell>
          <cell r="Q1107">
            <v>79</v>
          </cell>
          <cell r="R1107">
            <v>0</v>
          </cell>
          <cell r="S1107">
            <v>0</v>
          </cell>
          <cell r="T1107">
            <v>0</v>
          </cell>
          <cell r="U1107">
            <v>0</v>
          </cell>
          <cell r="V1107">
            <v>418</v>
          </cell>
          <cell r="W1107">
            <v>316</v>
          </cell>
        </row>
        <row r="1108">
          <cell r="A1108">
            <v>1262</v>
          </cell>
          <cell r="B1108" t="str">
            <v>2007</v>
          </cell>
          <cell r="C1108" t="str">
            <v>33</v>
          </cell>
          <cell r="D1108" t="str">
            <v>2734</v>
          </cell>
          <cell r="E1108" t="str">
            <v>AA</v>
          </cell>
          <cell r="F1108" t="str">
            <v>1</v>
          </cell>
          <cell r="G1108" t="str">
            <v>D</v>
          </cell>
          <cell r="H1108" t="str">
            <v>E03</v>
          </cell>
          <cell r="I1108" t="str">
            <v>9999</v>
          </cell>
          <cell r="J1108">
            <v>133</v>
          </cell>
          <cell r="K1108">
            <v>116</v>
          </cell>
          <cell r="L1108">
            <v>118</v>
          </cell>
          <cell r="M1108">
            <v>105</v>
          </cell>
          <cell r="N1108">
            <v>107</v>
          </cell>
          <cell r="O1108">
            <v>94</v>
          </cell>
          <cell r="P1108">
            <v>94</v>
          </cell>
          <cell r="Q1108">
            <v>69</v>
          </cell>
          <cell r="R1108">
            <v>0</v>
          </cell>
          <cell r="S1108">
            <v>0</v>
          </cell>
          <cell r="T1108">
            <v>0</v>
          </cell>
          <cell r="U1108">
            <v>0</v>
          </cell>
          <cell r="V1108">
            <v>452</v>
          </cell>
          <cell r="W1108">
            <v>384</v>
          </cell>
        </row>
        <row r="1109">
          <cell r="A1109">
            <v>2558</v>
          </cell>
          <cell r="B1109" t="str">
            <v>2007</v>
          </cell>
          <cell r="C1109" t="str">
            <v>67</v>
          </cell>
          <cell r="D1109" t="str">
            <v>2375</v>
          </cell>
          <cell r="E1109" t="str">
            <v>AA</v>
          </cell>
          <cell r="F1109" t="str">
            <v>1</v>
          </cell>
          <cell r="G1109" t="str">
            <v>D</v>
          </cell>
          <cell r="H1109" t="str">
            <v>E04</v>
          </cell>
          <cell r="I1109" t="str">
            <v>9999</v>
          </cell>
          <cell r="J1109">
            <v>90</v>
          </cell>
          <cell r="K1109">
            <v>52</v>
          </cell>
          <cell r="L1109">
            <v>76</v>
          </cell>
          <cell r="M1109">
            <v>31</v>
          </cell>
          <cell r="N1109">
            <v>98</v>
          </cell>
          <cell r="O1109">
            <v>41</v>
          </cell>
          <cell r="P1109">
            <v>72</v>
          </cell>
          <cell r="Q1109">
            <v>63</v>
          </cell>
          <cell r="R1109">
            <v>0</v>
          </cell>
          <cell r="S1109">
            <v>0</v>
          </cell>
          <cell r="T1109">
            <v>0</v>
          </cell>
          <cell r="U1109">
            <v>0</v>
          </cell>
          <cell r="V1109">
            <v>336</v>
          </cell>
          <cell r="W1109">
            <v>187</v>
          </cell>
        </row>
        <row r="1110">
          <cell r="A1110">
            <v>925</v>
          </cell>
          <cell r="B1110" t="str">
            <v>2007</v>
          </cell>
          <cell r="C1110" t="str">
            <v>25</v>
          </cell>
          <cell r="D1110" t="str">
            <v>2528</v>
          </cell>
          <cell r="E1110" t="str">
            <v>AA</v>
          </cell>
          <cell r="F1110" t="str">
            <v>1</v>
          </cell>
          <cell r="G1110" t="str">
            <v>D</v>
          </cell>
          <cell r="H1110" t="str">
            <v>E05</v>
          </cell>
          <cell r="I1110" t="str">
            <v>9999</v>
          </cell>
          <cell r="J1110">
            <v>172</v>
          </cell>
          <cell r="K1110">
            <v>67</v>
          </cell>
          <cell r="L1110">
            <v>170</v>
          </cell>
          <cell r="M1110">
            <v>80</v>
          </cell>
          <cell r="N1110">
            <v>157</v>
          </cell>
          <cell r="O1110">
            <v>70</v>
          </cell>
          <cell r="P1110">
            <v>155</v>
          </cell>
          <cell r="Q1110">
            <v>56</v>
          </cell>
          <cell r="R1110">
            <v>0</v>
          </cell>
          <cell r="S1110">
            <v>0</v>
          </cell>
          <cell r="T1110">
            <v>0</v>
          </cell>
          <cell r="U1110">
            <v>0</v>
          </cell>
          <cell r="V1110">
            <v>654</v>
          </cell>
          <cell r="W1110">
            <v>273</v>
          </cell>
        </row>
        <row r="1111">
          <cell r="A1111">
            <v>2</v>
          </cell>
          <cell r="B1111" t="str">
            <v>2007</v>
          </cell>
          <cell r="C1111" t="str">
            <v>01</v>
          </cell>
          <cell r="D1111" t="str">
            <v>0108</v>
          </cell>
          <cell r="E1111" t="str">
            <v>AA</v>
          </cell>
          <cell r="F1111" t="str">
            <v>1</v>
          </cell>
          <cell r="G1111" t="str">
            <v>D</v>
          </cell>
          <cell r="H1111" t="str">
            <v>G01</v>
          </cell>
          <cell r="I1111" t="str">
            <v>9999</v>
          </cell>
          <cell r="J1111">
            <v>561</v>
          </cell>
          <cell r="K1111">
            <v>37</v>
          </cell>
          <cell r="L1111">
            <v>541</v>
          </cell>
          <cell r="M1111">
            <v>54</v>
          </cell>
          <cell r="N1111">
            <v>572</v>
          </cell>
          <cell r="O1111">
            <v>67</v>
          </cell>
          <cell r="P1111">
            <v>736</v>
          </cell>
          <cell r="Q1111">
            <v>65</v>
          </cell>
          <cell r="R1111">
            <v>0</v>
          </cell>
          <cell r="S1111">
            <v>0</v>
          </cell>
          <cell r="T1111">
            <v>0</v>
          </cell>
          <cell r="U1111">
            <v>0</v>
          </cell>
          <cell r="V1111">
            <v>2410</v>
          </cell>
          <cell r="W1111">
            <v>223</v>
          </cell>
        </row>
        <row r="1112">
          <cell r="A1112">
            <v>3</v>
          </cell>
          <cell r="B1112" t="str">
            <v>2007</v>
          </cell>
          <cell r="C1112" t="str">
            <v>01</v>
          </cell>
          <cell r="D1112" t="str">
            <v>0108</v>
          </cell>
          <cell r="E1112" t="str">
            <v>AA</v>
          </cell>
          <cell r="F1112" t="str">
            <v>2</v>
          </cell>
          <cell r="G1112" t="str">
            <v>D</v>
          </cell>
          <cell r="H1112" t="str">
            <v>G01</v>
          </cell>
          <cell r="I1112" t="str">
            <v>9999</v>
          </cell>
          <cell r="J1112">
            <v>47</v>
          </cell>
          <cell r="K1112">
            <v>2</v>
          </cell>
          <cell r="L1112">
            <v>46</v>
          </cell>
          <cell r="M1112">
            <v>0</v>
          </cell>
          <cell r="N1112">
            <v>43</v>
          </cell>
          <cell r="O1112">
            <v>5</v>
          </cell>
          <cell r="P1112">
            <v>59</v>
          </cell>
          <cell r="Q1112">
            <v>2</v>
          </cell>
          <cell r="R1112">
            <v>0</v>
          </cell>
          <cell r="S1112">
            <v>0</v>
          </cell>
          <cell r="T1112">
            <v>0</v>
          </cell>
          <cell r="U1112">
            <v>0</v>
          </cell>
          <cell r="V1112">
            <v>195</v>
          </cell>
          <cell r="W1112">
            <v>9</v>
          </cell>
        </row>
        <row r="1113">
          <cell r="A1113">
            <v>8</v>
          </cell>
          <cell r="B1113" t="str">
            <v>2007</v>
          </cell>
          <cell r="C1113" t="str">
            <v>01</v>
          </cell>
          <cell r="D1113" t="str">
            <v>0120</v>
          </cell>
          <cell r="E1113" t="str">
            <v>AA</v>
          </cell>
          <cell r="F1113" t="str">
            <v>1</v>
          </cell>
          <cell r="G1113" t="str">
            <v>D</v>
          </cell>
          <cell r="H1113" t="str">
            <v>G01</v>
          </cell>
          <cell r="I1113" t="str">
            <v>9999</v>
          </cell>
          <cell r="J1113">
            <v>390</v>
          </cell>
          <cell r="K1113">
            <v>28</v>
          </cell>
          <cell r="L1113">
            <v>412</v>
          </cell>
          <cell r="M1113">
            <v>26</v>
          </cell>
          <cell r="N1113">
            <v>403</v>
          </cell>
          <cell r="O1113">
            <v>24</v>
          </cell>
          <cell r="P1113">
            <v>509</v>
          </cell>
          <cell r="Q1113">
            <v>21</v>
          </cell>
          <cell r="R1113">
            <v>0</v>
          </cell>
          <cell r="S1113">
            <v>0</v>
          </cell>
          <cell r="T1113">
            <v>0</v>
          </cell>
          <cell r="U1113">
            <v>0</v>
          </cell>
          <cell r="V1113">
            <v>1714</v>
          </cell>
          <cell r="W1113">
            <v>99</v>
          </cell>
        </row>
        <row r="1114">
          <cell r="A1114">
            <v>58</v>
          </cell>
          <cell r="B1114" t="str">
            <v>2007</v>
          </cell>
          <cell r="C1114" t="str">
            <v>02</v>
          </cell>
          <cell r="D1114" t="str">
            <v>2039</v>
          </cell>
          <cell r="E1114" t="str">
            <v>AA</v>
          </cell>
          <cell r="F1114" t="str">
            <v>1</v>
          </cell>
          <cell r="G1114" t="str">
            <v>D</v>
          </cell>
          <cell r="H1114" t="str">
            <v>G01</v>
          </cell>
          <cell r="I1114" t="str">
            <v>9999</v>
          </cell>
          <cell r="J1114">
            <v>0</v>
          </cell>
          <cell r="K1114">
            <v>0</v>
          </cell>
          <cell r="L1114">
            <v>0</v>
          </cell>
          <cell r="M1114">
            <v>0</v>
          </cell>
          <cell r="N1114">
            <v>0</v>
          </cell>
          <cell r="O1114">
            <v>0</v>
          </cell>
          <cell r="P1114">
            <v>4</v>
          </cell>
          <cell r="Q1114">
            <v>1</v>
          </cell>
          <cell r="R1114">
            <v>0</v>
          </cell>
          <cell r="S1114">
            <v>0</v>
          </cell>
          <cell r="T1114">
            <v>0</v>
          </cell>
          <cell r="U1114">
            <v>0</v>
          </cell>
          <cell r="V1114">
            <v>4</v>
          </cell>
          <cell r="W1114">
            <v>1</v>
          </cell>
        </row>
        <row r="1115">
          <cell r="A1115">
            <v>67</v>
          </cell>
          <cell r="B1115" t="str">
            <v>2007</v>
          </cell>
          <cell r="C1115" t="str">
            <v>02</v>
          </cell>
          <cell r="D1115" t="str">
            <v>2042</v>
          </cell>
          <cell r="E1115" t="str">
            <v>AA</v>
          </cell>
          <cell r="F1115" t="str">
            <v>1</v>
          </cell>
          <cell r="G1115" t="str">
            <v>D</v>
          </cell>
          <cell r="H1115" t="str">
            <v>G01</v>
          </cell>
          <cell r="I1115" t="str">
            <v>9999</v>
          </cell>
          <cell r="J1115">
            <v>301</v>
          </cell>
          <cell r="K1115">
            <v>13</v>
          </cell>
          <cell r="L1115">
            <v>357</v>
          </cell>
          <cell r="M1115">
            <v>21</v>
          </cell>
          <cell r="N1115">
            <v>419</v>
          </cell>
          <cell r="O1115">
            <v>17</v>
          </cell>
          <cell r="P1115">
            <v>391</v>
          </cell>
          <cell r="Q1115">
            <v>29</v>
          </cell>
          <cell r="R1115">
            <v>0</v>
          </cell>
          <cell r="S1115">
            <v>0</v>
          </cell>
          <cell r="T1115">
            <v>0</v>
          </cell>
          <cell r="U1115">
            <v>0</v>
          </cell>
          <cell r="V1115">
            <v>1468</v>
          </cell>
          <cell r="W1115">
            <v>80</v>
          </cell>
        </row>
        <row r="1116">
          <cell r="A1116">
            <v>74</v>
          </cell>
          <cell r="B1116" t="str">
            <v>2007</v>
          </cell>
          <cell r="C1116" t="str">
            <v>03</v>
          </cell>
          <cell r="D1116" t="str">
            <v>0128</v>
          </cell>
          <cell r="E1116" t="str">
            <v>AA</v>
          </cell>
          <cell r="F1116" t="str">
            <v>1</v>
          </cell>
          <cell r="G1116" t="str">
            <v>D</v>
          </cell>
          <cell r="H1116" t="str">
            <v>G01</v>
          </cell>
          <cell r="I1116" t="str">
            <v>9999</v>
          </cell>
          <cell r="J1116">
            <v>402</v>
          </cell>
          <cell r="K1116">
            <v>63</v>
          </cell>
          <cell r="L1116">
            <v>397</v>
          </cell>
          <cell r="M1116">
            <v>68</v>
          </cell>
          <cell r="N1116">
            <v>450</v>
          </cell>
          <cell r="O1116">
            <v>56</v>
          </cell>
          <cell r="P1116">
            <v>576</v>
          </cell>
          <cell r="Q1116">
            <v>69</v>
          </cell>
          <cell r="R1116">
            <v>0</v>
          </cell>
          <cell r="S1116">
            <v>0</v>
          </cell>
          <cell r="T1116">
            <v>0</v>
          </cell>
          <cell r="U1116">
            <v>0</v>
          </cell>
          <cell r="V1116">
            <v>1825</v>
          </cell>
          <cell r="W1116">
            <v>256</v>
          </cell>
        </row>
        <row r="1117">
          <cell r="A1117">
            <v>93</v>
          </cell>
          <cell r="B1117" t="str">
            <v>2007</v>
          </cell>
          <cell r="C1117" t="str">
            <v>04</v>
          </cell>
          <cell r="D1117" t="str">
            <v>2062</v>
          </cell>
          <cell r="E1117" t="str">
            <v>AA</v>
          </cell>
          <cell r="F1117" t="str">
            <v>1</v>
          </cell>
          <cell r="G1117" t="str">
            <v>D</v>
          </cell>
          <cell r="H1117" t="str">
            <v>G01</v>
          </cell>
          <cell r="I1117" t="str">
            <v>9999</v>
          </cell>
          <cell r="J1117">
            <v>542</v>
          </cell>
          <cell r="K1117">
            <v>28</v>
          </cell>
          <cell r="L1117">
            <v>498</v>
          </cell>
          <cell r="M1117">
            <v>40</v>
          </cell>
          <cell r="N1117">
            <v>507</v>
          </cell>
          <cell r="O1117">
            <v>31</v>
          </cell>
          <cell r="P1117">
            <v>408</v>
          </cell>
          <cell r="Q1117">
            <v>40</v>
          </cell>
          <cell r="R1117">
            <v>0</v>
          </cell>
          <cell r="S1117">
            <v>0</v>
          </cell>
          <cell r="T1117">
            <v>0</v>
          </cell>
          <cell r="U1117">
            <v>0</v>
          </cell>
          <cell r="V1117">
            <v>1955</v>
          </cell>
          <cell r="W1117">
            <v>139</v>
          </cell>
        </row>
        <row r="1118">
          <cell r="A1118">
            <v>110</v>
          </cell>
          <cell r="B1118" t="str">
            <v>2007</v>
          </cell>
          <cell r="C1118" t="str">
            <v>06</v>
          </cell>
          <cell r="D1118" t="str">
            <v>0144</v>
          </cell>
          <cell r="E1118" t="str">
            <v>AA</v>
          </cell>
          <cell r="F1118" t="str">
            <v>1</v>
          </cell>
          <cell r="G1118" t="str">
            <v>D</v>
          </cell>
          <cell r="H1118" t="str">
            <v>G01</v>
          </cell>
          <cell r="I1118" t="str">
            <v>9999</v>
          </cell>
          <cell r="J1118">
            <v>541</v>
          </cell>
          <cell r="K1118">
            <v>89</v>
          </cell>
          <cell r="L1118">
            <v>548</v>
          </cell>
          <cell r="M1118">
            <v>82</v>
          </cell>
          <cell r="N1118">
            <v>538</v>
          </cell>
          <cell r="O1118">
            <v>91</v>
          </cell>
          <cell r="P1118">
            <v>714</v>
          </cell>
          <cell r="Q1118">
            <v>92</v>
          </cell>
          <cell r="R1118">
            <v>0</v>
          </cell>
          <cell r="S1118">
            <v>0</v>
          </cell>
          <cell r="T1118">
            <v>0</v>
          </cell>
          <cell r="U1118">
            <v>0</v>
          </cell>
          <cell r="V1118">
            <v>2341</v>
          </cell>
          <cell r="W1118">
            <v>354</v>
          </cell>
        </row>
        <row r="1119">
          <cell r="A1119">
            <v>116</v>
          </cell>
          <cell r="B1119" t="str">
            <v>2007</v>
          </cell>
          <cell r="C1119" t="str">
            <v>06</v>
          </cell>
          <cell r="D1119" t="str">
            <v>0144</v>
          </cell>
          <cell r="E1119" t="str">
            <v>AA</v>
          </cell>
          <cell r="F1119" t="str">
            <v>2</v>
          </cell>
          <cell r="G1119" t="str">
            <v>D</v>
          </cell>
          <cell r="H1119" t="str">
            <v>G01</v>
          </cell>
          <cell r="I1119" t="str">
            <v>9999</v>
          </cell>
          <cell r="J1119">
            <v>86</v>
          </cell>
          <cell r="K1119">
            <v>7</v>
          </cell>
          <cell r="L1119">
            <v>109</v>
          </cell>
          <cell r="M1119">
            <v>11</v>
          </cell>
          <cell r="N1119">
            <v>115</v>
          </cell>
          <cell r="O1119">
            <v>21</v>
          </cell>
          <cell r="P1119">
            <v>161</v>
          </cell>
          <cell r="Q1119">
            <v>23</v>
          </cell>
          <cell r="R1119">
            <v>0</v>
          </cell>
          <cell r="S1119">
            <v>0</v>
          </cell>
          <cell r="T1119">
            <v>0</v>
          </cell>
          <cell r="U1119">
            <v>0</v>
          </cell>
          <cell r="V1119">
            <v>471</v>
          </cell>
          <cell r="W1119">
            <v>62</v>
          </cell>
        </row>
        <row r="1120">
          <cell r="A1120">
            <v>146</v>
          </cell>
          <cell r="B1120" t="str">
            <v>2007</v>
          </cell>
          <cell r="C1120" t="str">
            <v>07</v>
          </cell>
          <cell r="D1120" t="str">
            <v>2240</v>
          </cell>
          <cell r="E1120" t="str">
            <v>AA</v>
          </cell>
          <cell r="F1120" t="str">
            <v>1</v>
          </cell>
          <cell r="G1120" t="str">
            <v>D</v>
          </cell>
          <cell r="H1120" t="str">
            <v>G01</v>
          </cell>
          <cell r="I1120" t="str">
            <v>9999</v>
          </cell>
          <cell r="J1120">
            <v>1007</v>
          </cell>
          <cell r="K1120">
            <v>86</v>
          </cell>
          <cell r="L1120">
            <v>1060</v>
          </cell>
          <cell r="M1120">
            <v>79</v>
          </cell>
          <cell r="N1120">
            <v>983</v>
          </cell>
          <cell r="O1120">
            <v>85</v>
          </cell>
          <cell r="P1120">
            <v>1261</v>
          </cell>
          <cell r="Q1120">
            <v>93</v>
          </cell>
          <cell r="R1120">
            <v>0</v>
          </cell>
          <cell r="S1120">
            <v>0</v>
          </cell>
          <cell r="T1120">
            <v>0</v>
          </cell>
          <cell r="U1120">
            <v>0</v>
          </cell>
          <cell r="V1120">
            <v>4311</v>
          </cell>
          <cell r="W1120">
            <v>343</v>
          </cell>
        </row>
        <row r="1121">
          <cell r="A1121">
            <v>149</v>
          </cell>
          <cell r="B1121" t="str">
            <v>2007</v>
          </cell>
          <cell r="C1121" t="str">
            <v>08</v>
          </cell>
          <cell r="D1121" t="str">
            <v>0152</v>
          </cell>
          <cell r="E1121" t="str">
            <v>AA</v>
          </cell>
          <cell r="F1121" t="str">
            <v>1</v>
          </cell>
          <cell r="G1121" t="str">
            <v>D</v>
          </cell>
          <cell r="H1121" t="str">
            <v>G01</v>
          </cell>
          <cell r="I1121" t="str">
            <v>9999</v>
          </cell>
          <cell r="J1121">
            <v>467</v>
          </cell>
          <cell r="K1121">
            <v>57</v>
          </cell>
          <cell r="L1121">
            <v>482</v>
          </cell>
          <cell r="M1121">
            <v>47</v>
          </cell>
          <cell r="N1121">
            <v>498</v>
          </cell>
          <cell r="O1121">
            <v>48</v>
          </cell>
          <cell r="P1121">
            <v>668</v>
          </cell>
          <cell r="Q1121">
            <v>59</v>
          </cell>
          <cell r="R1121">
            <v>0</v>
          </cell>
          <cell r="S1121">
            <v>0</v>
          </cell>
          <cell r="T1121">
            <v>0</v>
          </cell>
          <cell r="U1121">
            <v>0</v>
          </cell>
          <cell r="V1121">
            <v>2115</v>
          </cell>
          <cell r="W1121">
            <v>211</v>
          </cell>
        </row>
        <row r="1122">
          <cell r="A1122">
            <v>153</v>
          </cell>
          <cell r="B1122" t="str">
            <v>2007</v>
          </cell>
          <cell r="C1122" t="str">
            <v>08</v>
          </cell>
          <cell r="D1122" t="str">
            <v>0152</v>
          </cell>
          <cell r="E1122" t="str">
            <v>AA</v>
          </cell>
          <cell r="F1122" t="str">
            <v>2</v>
          </cell>
          <cell r="G1122" t="str">
            <v>D</v>
          </cell>
          <cell r="H1122" t="str">
            <v>G01</v>
          </cell>
          <cell r="I1122" t="str">
            <v>9999</v>
          </cell>
          <cell r="J1122">
            <v>42</v>
          </cell>
          <cell r="K1122">
            <v>3</v>
          </cell>
          <cell r="L1122">
            <v>42</v>
          </cell>
          <cell r="M1122">
            <v>1</v>
          </cell>
          <cell r="N1122">
            <v>39</v>
          </cell>
          <cell r="O1122">
            <v>4</v>
          </cell>
          <cell r="P1122">
            <v>59</v>
          </cell>
          <cell r="Q1122">
            <v>4</v>
          </cell>
          <cell r="R1122">
            <v>0</v>
          </cell>
          <cell r="S1122">
            <v>0</v>
          </cell>
          <cell r="T1122">
            <v>0</v>
          </cell>
          <cell r="U1122">
            <v>0</v>
          </cell>
          <cell r="V1122">
            <v>182</v>
          </cell>
          <cell r="W1122">
            <v>12</v>
          </cell>
        </row>
        <row r="1123">
          <cell r="A1123">
            <v>189</v>
          </cell>
          <cell r="B1123" t="str">
            <v>2007</v>
          </cell>
          <cell r="C1123" t="str">
            <v>09</v>
          </cell>
          <cell r="D1123" t="str">
            <v>0156</v>
          </cell>
          <cell r="E1123" t="str">
            <v>AA</v>
          </cell>
          <cell r="F1123" t="str">
            <v>1</v>
          </cell>
          <cell r="G1123" t="str">
            <v>D</v>
          </cell>
          <cell r="H1123" t="str">
            <v>G01</v>
          </cell>
          <cell r="I1123" t="str">
            <v>9999</v>
          </cell>
          <cell r="J1123">
            <v>357</v>
          </cell>
          <cell r="K1123">
            <v>63</v>
          </cell>
          <cell r="L1123">
            <v>374</v>
          </cell>
          <cell r="M1123">
            <v>64</v>
          </cell>
          <cell r="N1123">
            <v>395</v>
          </cell>
          <cell r="O1123">
            <v>67</v>
          </cell>
          <cell r="P1123">
            <v>521</v>
          </cell>
          <cell r="Q1123">
            <v>74</v>
          </cell>
          <cell r="R1123">
            <v>0</v>
          </cell>
          <cell r="S1123">
            <v>0</v>
          </cell>
          <cell r="T1123">
            <v>0</v>
          </cell>
          <cell r="U1123">
            <v>0</v>
          </cell>
          <cell r="V1123">
            <v>1647</v>
          </cell>
          <cell r="W1123">
            <v>268</v>
          </cell>
        </row>
        <row r="1124">
          <cell r="A1124">
            <v>194</v>
          </cell>
          <cell r="B1124" t="str">
            <v>2007</v>
          </cell>
          <cell r="C1124" t="str">
            <v>09</v>
          </cell>
          <cell r="D1124" t="str">
            <v>2128</v>
          </cell>
          <cell r="E1124" t="str">
            <v>AA</v>
          </cell>
          <cell r="F1124" t="str">
            <v>1</v>
          </cell>
          <cell r="G1124" t="str">
            <v>D</v>
          </cell>
          <cell r="H1124" t="str">
            <v>G01</v>
          </cell>
          <cell r="I1124" t="str">
            <v>9999</v>
          </cell>
          <cell r="J1124">
            <v>394</v>
          </cell>
          <cell r="K1124">
            <v>15</v>
          </cell>
          <cell r="L1124">
            <v>428</v>
          </cell>
          <cell r="M1124">
            <v>14</v>
          </cell>
          <cell r="N1124">
            <v>495</v>
          </cell>
          <cell r="O1124">
            <v>19</v>
          </cell>
          <cell r="P1124">
            <v>536</v>
          </cell>
          <cell r="Q1124">
            <v>11</v>
          </cell>
          <cell r="R1124">
            <v>0</v>
          </cell>
          <cell r="S1124">
            <v>0</v>
          </cell>
          <cell r="T1124">
            <v>0</v>
          </cell>
          <cell r="U1124">
            <v>0</v>
          </cell>
          <cell r="V1124">
            <v>1853</v>
          </cell>
          <cell r="W1124">
            <v>59</v>
          </cell>
        </row>
        <row r="1125">
          <cell r="A1125">
            <v>215</v>
          </cell>
          <cell r="B1125" t="str">
            <v>2007</v>
          </cell>
          <cell r="C1125" t="str">
            <v>10</v>
          </cell>
          <cell r="D1125" t="str">
            <v>0160</v>
          </cell>
          <cell r="E1125" t="str">
            <v>AA</v>
          </cell>
          <cell r="F1125" t="str">
            <v>1</v>
          </cell>
          <cell r="G1125" t="str">
            <v>D</v>
          </cell>
          <cell r="H1125" t="str">
            <v>G01</v>
          </cell>
          <cell r="I1125" t="str">
            <v>9999</v>
          </cell>
          <cell r="J1125">
            <v>429</v>
          </cell>
          <cell r="K1125">
            <v>102</v>
          </cell>
          <cell r="L1125">
            <v>510</v>
          </cell>
          <cell r="M1125">
            <v>78</v>
          </cell>
          <cell r="N1125">
            <v>563</v>
          </cell>
          <cell r="O1125">
            <v>97</v>
          </cell>
          <cell r="P1125">
            <v>445</v>
          </cell>
          <cell r="Q1125">
            <v>91</v>
          </cell>
          <cell r="R1125">
            <v>0</v>
          </cell>
          <cell r="S1125">
            <v>0</v>
          </cell>
          <cell r="T1125">
            <v>0</v>
          </cell>
          <cell r="U1125">
            <v>0</v>
          </cell>
          <cell r="V1125">
            <v>1947</v>
          </cell>
          <cell r="W1125">
            <v>368</v>
          </cell>
        </row>
        <row r="1126">
          <cell r="A1126">
            <v>218</v>
          </cell>
          <cell r="B1126" t="str">
            <v>2007</v>
          </cell>
          <cell r="C1126" t="str">
            <v>10</v>
          </cell>
          <cell r="D1126" t="str">
            <v>0160</v>
          </cell>
          <cell r="E1126" t="str">
            <v>AA</v>
          </cell>
          <cell r="F1126" t="str">
            <v>2</v>
          </cell>
          <cell r="G1126" t="str">
            <v>D</v>
          </cell>
          <cell r="H1126" t="str">
            <v>G01</v>
          </cell>
          <cell r="I1126" t="str">
            <v>9999</v>
          </cell>
          <cell r="J1126">
            <v>37</v>
          </cell>
          <cell r="K1126">
            <v>0</v>
          </cell>
          <cell r="L1126">
            <v>114</v>
          </cell>
          <cell r="M1126">
            <v>16</v>
          </cell>
          <cell r="N1126">
            <v>117</v>
          </cell>
          <cell r="O1126">
            <v>15</v>
          </cell>
          <cell r="P1126">
            <v>113</v>
          </cell>
          <cell r="Q1126">
            <v>12</v>
          </cell>
          <cell r="R1126">
            <v>0</v>
          </cell>
          <cell r="S1126">
            <v>0</v>
          </cell>
          <cell r="T1126">
            <v>0</v>
          </cell>
          <cell r="U1126">
            <v>0</v>
          </cell>
          <cell r="V1126">
            <v>381</v>
          </cell>
          <cell r="W1126">
            <v>43</v>
          </cell>
        </row>
        <row r="1127">
          <cell r="A1127">
            <v>222</v>
          </cell>
          <cell r="B1127" t="str">
            <v>2007</v>
          </cell>
          <cell r="C1127" t="str">
            <v>10</v>
          </cell>
          <cell r="D1127" t="str">
            <v>1138</v>
          </cell>
          <cell r="E1127" t="str">
            <v>AA</v>
          </cell>
          <cell r="F1127" t="str">
            <v>1</v>
          </cell>
          <cell r="G1127" t="str">
            <v>D</v>
          </cell>
          <cell r="H1127" t="str">
            <v>G01</v>
          </cell>
          <cell r="I1127" t="str">
            <v>9999</v>
          </cell>
          <cell r="J1127">
            <v>198</v>
          </cell>
          <cell r="K1127">
            <v>37</v>
          </cell>
          <cell r="L1127">
            <v>129</v>
          </cell>
          <cell r="M1127">
            <v>34</v>
          </cell>
          <cell r="N1127">
            <v>138</v>
          </cell>
          <cell r="O1127">
            <v>33</v>
          </cell>
          <cell r="P1127">
            <v>180</v>
          </cell>
          <cell r="Q1127">
            <v>33</v>
          </cell>
          <cell r="R1127">
            <v>0</v>
          </cell>
          <cell r="S1127">
            <v>0</v>
          </cell>
          <cell r="T1127">
            <v>0</v>
          </cell>
          <cell r="U1127">
            <v>0</v>
          </cell>
          <cell r="V1127">
            <v>645</v>
          </cell>
          <cell r="W1127">
            <v>137</v>
          </cell>
        </row>
        <row r="1128">
          <cell r="A1128">
            <v>223</v>
          </cell>
          <cell r="B1128" t="str">
            <v>2007</v>
          </cell>
          <cell r="C1128" t="str">
            <v>10</v>
          </cell>
          <cell r="D1128" t="str">
            <v>1138</v>
          </cell>
          <cell r="E1128" t="str">
            <v>AA</v>
          </cell>
          <cell r="F1128" t="str">
            <v>2</v>
          </cell>
          <cell r="G1128" t="str">
            <v>D</v>
          </cell>
          <cell r="H1128" t="str">
            <v>G01</v>
          </cell>
          <cell r="I1128" t="str">
            <v>9999</v>
          </cell>
          <cell r="J1128">
            <v>26</v>
          </cell>
          <cell r="K1128">
            <v>12</v>
          </cell>
          <cell r="L1128">
            <v>68</v>
          </cell>
          <cell r="M1128">
            <v>10</v>
          </cell>
          <cell r="N1128">
            <v>78</v>
          </cell>
          <cell r="O1128">
            <v>11</v>
          </cell>
          <cell r="P1128">
            <v>78</v>
          </cell>
          <cell r="Q1128">
            <v>15</v>
          </cell>
          <cell r="R1128">
            <v>0</v>
          </cell>
          <cell r="S1128">
            <v>0</v>
          </cell>
          <cell r="T1128">
            <v>0</v>
          </cell>
          <cell r="U1128">
            <v>0</v>
          </cell>
          <cell r="V1128">
            <v>250</v>
          </cell>
          <cell r="W1128">
            <v>48</v>
          </cell>
        </row>
        <row r="1129">
          <cell r="A1129">
            <v>282</v>
          </cell>
          <cell r="B1129" t="str">
            <v>2007</v>
          </cell>
          <cell r="C1129" t="str">
            <v>11</v>
          </cell>
          <cell r="D1129" t="str">
            <v>2157</v>
          </cell>
          <cell r="E1129" t="str">
            <v>AA</v>
          </cell>
          <cell r="F1129" t="str">
            <v>1</v>
          </cell>
          <cell r="G1129" t="str">
            <v>D</v>
          </cell>
          <cell r="H1129" t="str">
            <v>G01</v>
          </cell>
          <cell r="I1129" t="str">
            <v>9999</v>
          </cell>
          <cell r="J1129">
            <v>1082</v>
          </cell>
          <cell r="K1129">
            <v>42</v>
          </cell>
          <cell r="L1129">
            <v>1104</v>
          </cell>
          <cell r="M1129">
            <v>34</v>
          </cell>
          <cell r="N1129">
            <v>1083</v>
          </cell>
          <cell r="O1129">
            <v>48</v>
          </cell>
          <cell r="P1129">
            <v>1270</v>
          </cell>
          <cell r="Q1129">
            <v>35</v>
          </cell>
          <cell r="R1129">
            <v>0</v>
          </cell>
          <cell r="S1129">
            <v>0</v>
          </cell>
          <cell r="T1129">
            <v>0</v>
          </cell>
          <cell r="U1129">
            <v>0</v>
          </cell>
          <cell r="V1129">
            <v>4539</v>
          </cell>
          <cell r="W1129">
            <v>159</v>
          </cell>
        </row>
        <row r="1130">
          <cell r="A1130">
            <v>289</v>
          </cell>
          <cell r="B1130" t="str">
            <v>2007</v>
          </cell>
          <cell r="C1130" t="str">
            <v>11</v>
          </cell>
          <cell r="D1130" t="str">
            <v>2161</v>
          </cell>
          <cell r="E1130" t="str">
            <v>AA</v>
          </cell>
          <cell r="F1130" t="str">
            <v>1</v>
          </cell>
          <cell r="G1130" t="str">
            <v>D</v>
          </cell>
          <cell r="H1130" t="str">
            <v>G01</v>
          </cell>
          <cell r="I1130" t="str">
            <v>9999</v>
          </cell>
          <cell r="J1130">
            <v>294</v>
          </cell>
          <cell r="K1130">
            <v>16</v>
          </cell>
          <cell r="L1130">
            <v>325</v>
          </cell>
          <cell r="M1130">
            <v>13</v>
          </cell>
          <cell r="N1130">
            <v>286</v>
          </cell>
          <cell r="O1130">
            <v>11</v>
          </cell>
          <cell r="P1130">
            <v>373</v>
          </cell>
          <cell r="Q1130">
            <v>17</v>
          </cell>
          <cell r="R1130">
            <v>0</v>
          </cell>
          <cell r="S1130">
            <v>0</v>
          </cell>
          <cell r="T1130">
            <v>0</v>
          </cell>
          <cell r="U1130">
            <v>0</v>
          </cell>
          <cell r="V1130">
            <v>1278</v>
          </cell>
          <cell r="W1130">
            <v>57</v>
          </cell>
        </row>
        <row r="1131">
          <cell r="A1131">
            <v>315</v>
          </cell>
          <cell r="B1131" t="str">
            <v>2007</v>
          </cell>
          <cell r="C1131" t="str">
            <v>11</v>
          </cell>
          <cell r="D1131" t="str">
            <v>2237</v>
          </cell>
          <cell r="E1131" t="str">
            <v>AA</v>
          </cell>
          <cell r="F1131" t="str">
            <v>1</v>
          </cell>
          <cell r="G1131" t="str">
            <v>D</v>
          </cell>
          <cell r="H1131" t="str">
            <v>G01</v>
          </cell>
          <cell r="I1131" t="str">
            <v>9999</v>
          </cell>
          <cell r="J1131">
            <v>1177</v>
          </cell>
          <cell r="K1131">
            <v>93</v>
          </cell>
          <cell r="L1131">
            <v>1073</v>
          </cell>
          <cell r="M1131">
            <v>75</v>
          </cell>
          <cell r="N1131">
            <v>919</v>
          </cell>
          <cell r="O1131">
            <v>80</v>
          </cell>
          <cell r="P1131">
            <v>1147</v>
          </cell>
          <cell r="Q1131">
            <v>114</v>
          </cell>
          <cell r="R1131">
            <v>0</v>
          </cell>
          <cell r="S1131">
            <v>0</v>
          </cell>
          <cell r="T1131">
            <v>0</v>
          </cell>
          <cell r="U1131">
            <v>0</v>
          </cell>
          <cell r="V1131">
            <v>4316</v>
          </cell>
          <cell r="W1131">
            <v>362</v>
          </cell>
        </row>
        <row r="1132">
          <cell r="A1132">
            <v>357</v>
          </cell>
          <cell r="B1132" t="str">
            <v>2007</v>
          </cell>
          <cell r="C1132" t="str">
            <v>12</v>
          </cell>
          <cell r="D1132" t="str">
            <v>2173</v>
          </cell>
          <cell r="E1132" t="str">
            <v>AA</v>
          </cell>
          <cell r="F1132" t="str">
            <v>1</v>
          </cell>
          <cell r="G1132" t="str">
            <v>D</v>
          </cell>
          <cell r="H1132" t="str">
            <v>G01</v>
          </cell>
          <cell r="I1132" t="str">
            <v>9999</v>
          </cell>
          <cell r="J1132">
            <v>1119</v>
          </cell>
          <cell r="K1132">
            <v>140</v>
          </cell>
          <cell r="L1132">
            <v>1095</v>
          </cell>
          <cell r="M1132">
            <v>123</v>
          </cell>
          <cell r="N1132">
            <v>878</v>
          </cell>
          <cell r="O1132">
            <v>127</v>
          </cell>
          <cell r="P1132">
            <v>810</v>
          </cell>
          <cell r="Q1132">
            <v>151</v>
          </cell>
          <cell r="R1132">
            <v>0</v>
          </cell>
          <cell r="S1132">
            <v>0</v>
          </cell>
          <cell r="T1132">
            <v>0</v>
          </cell>
          <cell r="U1132">
            <v>0</v>
          </cell>
          <cell r="V1132">
            <v>3902</v>
          </cell>
          <cell r="W1132">
            <v>541</v>
          </cell>
        </row>
        <row r="1133">
          <cell r="A1133">
            <v>360</v>
          </cell>
          <cell r="B1133" t="str">
            <v>2007</v>
          </cell>
          <cell r="C1133" t="str">
            <v>12</v>
          </cell>
          <cell r="D1133" t="str">
            <v>2173</v>
          </cell>
          <cell r="E1133" t="str">
            <v>AA</v>
          </cell>
          <cell r="F1133" t="str">
            <v>2</v>
          </cell>
          <cell r="G1133" t="str">
            <v>D</v>
          </cell>
          <cell r="H1133" t="str">
            <v>G01</v>
          </cell>
          <cell r="I1133" t="str">
            <v>9999</v>
          </cell>
          <cell r="J1133">
            <v>544</v>
          </cell>
          <cell r="K1133">
            <v>34</v>
          </cell>
          <cell r="L1133">
            <v>511</v>
          </cell>
          <cell r="M1133">
            <v>54</v>
          </cell>
          <cell r="N1133">
            <v>435</v>
          </cell>
          <cell r="O1133">
            <v>59</v>
          </cell>
          <cell r="P1133">
            <v>399</v>
          </cell>
          <cell r="Q1133">
            <v>51</v>
          </cell>
          <cell r="R1133">
            <v>0</v>
          </cell>
          <cell r="S1133">
            <v>0</v>
          </cell>
          <cell r="T1133">
            <v>0</v>
          </cell>
          <cell r="U1133">
            <v>0</v>
          </cell>
          <cell r="V1133">
            <v>1889</v>
          </cell>
          <cell r="W1133">
            <v>198</v>
          </cell>
        </row>
        <row r="1134">
          <cell r="A1134">
            <v>410</v>
          </cell>
          <cell r="B1134" t="str">
            <v>2007</v>
          </cell>
          <cell r="C1134" t="str">
            <v>13</v>
          </cell>
          <cell r="D1134" t="str">
            <v>0212</v>
          </cell>
          <cell r="E1134" t="str">
            <v>AA</v>
          </cell>
          <cell r="F1134" t="str">
            <v>1</v>
          </cell>
          <cell r="G1134" t="str">
            <v>D</v>
          </cell>
          <cell r="H1134" t="str">
            <v>G01</v>
          </cell>
          <cell r="I1134" t="str">
            <v>9999</v>
          </cell>
          <cell r="J1134">
            <v>491</v>
          </cell>
          <cell r="K1134">
            <v>82</v>
          </cell>
          <cell r="L1134">
            <v>521</v>
          </cell>
          <cell r="M1134">
            <v>79</v>
          </cell>
          <cell r="N1134">
            <v>537</v>
          </cell>
          <cell r="O1134">
            <v>113</v>
          </cell>
          <cell r="P1134">
            <v>675</v>
          </cell>
          <cell r="Q1134">
            <v>105</v>
          </cell>
          <cell r="R1134">
            <v>0</v>
          </cell>
          <cell r="S1134">
            <v>0</v>
          </cell>
          <cell r="T1134">
            <v>0</v>
          </cell>
          <cell r="U1134">
            <v>0</v>
          </cell>
          <cell r="V1134">
            <v>2224</v>
          </cell>
          <cell r="W1134">
            <v>379</v>
          </cell>
        </row>
        <row r="1135">
          <cell r="A1135">
            <v>423</v>
          </cell>
          <cell r="B1135" t="str">
            <v>2007</v>
          </cell>
          <cell r="C1135" t="str">
            <v>13</v>
          </cell>
          <cell r="D1135" t="str">
            <v>1148</v>
          </cell>
          <cell r="E1135" t="str">
            <v>AA</v>
          </cell>
          <cell r="F1135" t="str">
            <v>1</v>
          </cell>
          <cell r="G1135" t="str">
            <v>D</v>
          </cell>
          <cell r="H1135" t="str">
            <v>G01</v>
          </cell>
          <cell r="I1135" t="str">
            <v>9999</v>
          </cell>
          <cell r="J1135">
            <v>0</v>
          </cell>
          <cell r="K1135">
            <v>0</v>
          </cell>
          <cell r="L1135">
            <v>11</v>
          </cell>
          <cell r="M1135">
            <v>0</v>
          </cell>
          <cell r="N1135">
            <v>8</v>
          </cell>
          <cell r="O1135">
            <v>1</v>
          </cell>
          <cell r="P1135">
            <v>251</v>
          </cell>
          <cell r="Q1135">
            <v>44</v>
          </cell>
          <cell r="R1135">
            <v>0</v>
          </cell>
          <cell r="S1135">
            <v>0</v>
          </cell>
          <cell r="T1135">
            <v>0</v>
          </cell>
          <cell r="U1135">
            <v>0</v>
          </cell>
          <cell r="V1135">
            <v>270</v>
          </cell>
          <cell r="W1135">
            <v>45</v>
          </cell>
        </row>
        <row r="1136">
          <cell r="A1136">
            <v>428</v>
          </cell>
          <cell r="B1136" t="str">
            <v>2007</v>
          </cell>
          <cell r="C1136" t="str">
            <v>13</v>
          </cell>
          <cell r="D1136" t="str">
            <v>1148</v>
          </cell>
          <cell r="E1136" t="str">
            <v>AA</v>
          </cell>
          <cell r="F1136" t="str">
            <v>3</v>
          </cell>
          <cell r="G1136" t="str">
            <v>D</v>
          </cell>
          <cell r="H1136" t="str">
            <v>G01</v>
          </cell>
          <cell r="I1136" t="str">
            <v>9999</v>
          </cell>
          <cell r="J1136">
            <v>0</v>
          </cell>
          <cell r="K1136">
            <v>0</v>
          </cell>
          <cell r="L1136">
            <v>2</v>
          </cell>
          <cell r="M1136">
            <v>0</v>
          </cell>
          <cell r="N1136">
            <v>2</v>
          </cell>
          <cell r="O1136">
            <v>1</v>
          </cell>
          <cell r="P1136">
            <v>5</v>
          </cell>
          <cell r="Q1136">
            <v>0</v>
          </cell>
          <cell r="R1136">
            <v>67</v>
          </cell>
          <cell r="S1136">
            <v>6</v>
          </cell>
          <cell r="T1136">
            <v>0</v>
          </cell>
          <cell r="U1136">
            <v>0</v>
          </cell>
          <cell r="V1136">
            <v>76</v>
          </cell>
          <cell r="W1136">
            <v>7</v>
          </cell>
        </row>
        <row r="1137">
          <cell r="A1137">
            <v>432</v>
          </cell>
          <cell r="B1137" t="str">
            <v>2007</v>
          </cell>
          <cell r="C1137" t="str">
            <v>13</v>
          </cell>
          <cell r="D1137" t="str">
            <v>1150</v>
          </cell>
          <cell r="E1137" t="str">
            <v>AA</v>
          </cell>
          <cell r="F1137" t="str">
            <v>1</v>
          </cell>
          <cell r="G1137" t="str">
            <v>D</v>
          </cell>
          <cell r="H1137" t="str">
            <v>G01</v>
          </cell>
          <cell r="I1137" t="str">
            <v>9999</v>
          </cell>
          <cell r="P1137">
            <v>234</v>
          </cell>
          <cell r="Q1137">
            <v>11</v>
          </cell>
          <cell r="V1137">
            <v>234</v>
          </cell>
          <cell r="W1137">
            <v>11</v>
          </cell>
        </row>
        <row r="1138">
          <cell r="A1138">
            <v>436</v>
          </cell>
          <cell r="B1138" t="str">
            <v>2007</v>
          </cell>
          <cell r="C1138" t="str">
            <v>13</v>
          </cell>
          <cell r="D1138" t="str">
            <v>2198</v>
          </cell>
          <cell r="E1138" t="str">
            <v>AA</v>
          </cell>
          <cell r="F1138" t="str">
            <v>1</v>
          </cell>
          <cell r="G1138" t="str">
            <v>D</v>
          </cell>
          <cell r="H1138" t="str">
            <v>G01</v>
          </cell>
          <cell r="I1138" t="str">
            <v>9999</v>
          </cell>
          <cell r="J1138">
            <v>959</v>
          </cell>
          <cell r="K1138">
            <v>108</v>
          </cell>
          <cell r="L1138">
            <v>832</v>
          </cell>
          <cell r="M1138">
            <v>126</v>
          </cell>
          <cell r="N1138">
            <v>0</v>
          </cell>
          <cell r="O1138">
            <v>0</v>
          </cell>
          <cell r="P1138">
            <v>0</v>
          </cell>
          <cell r="Q1138">
            <v>0</v>
          </cell>
          <cell r="R1138">
            <v>0</v>
          </cell>
          <cell r="S1138">
            <v>0</v>
          </cell>
          <cell r="T1138">
            <v>0</v>
          </cell>
          <cell r="U1138">
            <v>0</v>
          </cell>
          <cell r="V1138">
            <v>1791</v>
          </cell>
          <cell r="W1138">
            <v>234</v>
          </cell>
        </row>
        <row r="1139">
          <cell r="A1139">
            <v>453</v>
          </cell>
          <cell r="B1139" t="str">
            <v>2007</v>
          </cell>
          <cell r="C1139" t="str">
            <v>13</v>
          </cell>
          <cell r="D1139" t="str">
            <v>2221</v>
          </cell>
          <cell r="E1139" t="str">
            <v>AA</v>
          </cell>
          <cell r="F1139" t="str">
            <v>1</v>
          </cell>
          <cell r="G1139" t="str">
            <v>D</v>
          </cell>
          <cell r="H1139" t="str">
            <v>G01</v>
          </cell>
          <cell r="I1139" t="str">
            <v>9999</v>
          </cell>
          <cell r="J1139">
            <v>427</v>
          </cell>
          <cell r="K1139">
            <v>25</v>
          </cell>
          <cell r="L1139">
            <v>336</v>
          </cell>
          <cell r="M1139">
            <v>21</v>
          </cell>
          <cell r="N1139">
            <v>262</v>
          </cell>
          <cell r="O1139">
            <v>28</v>
          </cell>
          <cell r="P1139">
            <v>274</v>
          </cell>
          <cell r="Q1139">
            <v>19</v>
          </cell>
          <cell r="R1139">
            <v>0</v>
          </cell>
          <cell r="S1139">
            <v>0</v>
          </cell>
          <cell r="T1139">
            <v>0</v>
          </cell>
          <cell r="U1139">
            <v>0</v>
          </cell>
          <cell r="V1139">
            <v>1299</v>
          </cell>
          <cell r="W1139">
            <v>93</v>
          </cell>
        </row>
        <row r="1140">
          <cell r="A1140">
            <v>474</v>
          </cell>
          <cell r="B1140" t="str">
            <v>2007</v>
          </cell>
          <cell r="C1140" t="str">
            <v>13</v>
          </cell>
          <cell r="D1140" t="str">
            <v>2249</v>
          </cell>
          <cell r="E1140" t="str">
            <v>AA</v>
          </cell>
          <cell r="F1140" t="str">
            <v>1</v>
          </cell>
          <cell r="G1140" t="str">
            <v>D</v>
          </cell>
          <cell r="H1140" t="str">
            <v>G01</v>
          </cell>
          <cell r="I1140" t="str">
            <v>9999</v>
          </cell>
          <cell r="J1140">
            <v>899</v>
          </cell>
          <cell r="K1140">
            <v>96</v>
          </cell>
          <cell r="L1140">
            <v>902</v>
          </cell>
          <cell r="M1140">
            <v>157</v>
          </cell>
          <cell r="N1140">
            <v>927</v>
          </cell>
          <cell r="O1140">
            <v>117</v>
          </cell>
          <cell r="P1140">
            <v>846</v>
          </cell>
          <cell r="Q1140">
            <v>131</v>
          </cell>
          <cell r="R1140">
            <v>0</v>
          </cell>
          <cell r="S1140">
            <v>0</v>
          </cell>
          <cell r="T1140">
            <v>0</v>
          </cell>
          <cell r="U1140">
            <v>0</v>
          </cell>
          <cell r="V1140">
            <v>3574</v>
          </cell>
          <cell r="W1140">
            <v>501</v>
          </cell>
        </row>
        <row r="1141">
          <cell r="A1141">
            <v>497</v>
          </cell>
          <cell r="B1141" t="str">
            <v>2007</v>
          </cell>
          <cell r="C1141" t="str">
            <v>13</v>
          </cell>
          <cell r="D1141" t="str">
            <v>2301</v>
          </cell>
          <cell r="E1141" t="str">
            <v>AA</v>
          </cell>
          <cell r="F1141" t="str">
            <v>1</v>
          </cell>
          <cell r="G1141" t="str">
            <v>D</v>
          </cell>
          <cell r="H1141" t="str">
            <v>G01</v>
          </cell>
          <cell r="I1141" t="str">
            <v>9999</v>
          </cell>
          <cell r="J1141">
            <v>0</v>
          </cell>
          <cell r="K1141">
            <v>0</v>
          </cell>
          <cell r="L1141">
            <v>0</v>
          </cell>
          <cell r="M1141">
            <v>0</v>
          </cell>
          <cell r="N1141">
            <v>1</v>
          </cell>
          <cell r="O1141">
            <v>0</v>
          </cell>
          <cell r="P1141">
            <v>313</v>
          </cell>
          <cell r="Q1141">
            <v>51</v>
          </cell>
          <cell r="R1141">
            <v>0</v>
          </cell>
          <cell r="S1141">
            <v>0</v>
          </cell>
          <cell r="T1141">
            <v>0</v>
          </cell>
          <cell r="U1141">
            <v>0</v>
          </cell>
          <cell r="V1141">
            <v>314</v>
          </cell>
          <cell r="W1141">
            <v>51</v>
          </cell>
        </row>
        <row r="1142">
          <cell r="A1142">
            <v>501</v>
          </cell>
          <cell r="B1142" t="str">
            <v>2007</v>
          </cell>
          <cell r="C1142" t="str">
            <v>13</v>
          </cell>
          <cell r="D1142" t="str">
            <v>2302</v>
          </cell>
          <cell r="E1142" t="str">
            <v>AA</v>
          </cell>
          <cell r="F1142" t="str">
            <v>1</v>
          </cell>
          <cell r="G1142" t="str">
            <v>D</v>
          </cell>
          <cell r="H1142" t="str">
            <v>G01</v>
          </cell>
          <cell r="I1142" t="str">
            <v>9999</v>
          </cell>
          <cell r="J1142">
            <v>230</v>
          </cell>
          <cell r="K1142">
            <v>29</v>
          </cell>
          <cell r="L1142">
            <v>240</v>
          </cell>
          <cell r="M1142">
            <v>34</v>
          </cell>
          <cell r="N1142">
            <v>270</v>
          </cell>
          <cell r="O1142">
            <v>37</v>
          </cell>
          <cell r="P1142">
            <v>303</v>
          </cell>
          <cell r="Q1142">
            <v>34</v>
          </cell>
          <cell r="R1142">
            <v>0</v>
          </cell>
          <cell r="S1142">
            <v>0</v>
          </cell>
          <cell r="T1142">
            <v>0</v>
          </cell>
          <cell r="U1142">
            <v>0</v>
          </cell>
          <cell r="V1142">
            <v>1043</v>
          </cell>
          <cell r="W1142">
            <v>134</v>
          </cell>
        </row>
        <row r="1143">
          <cell r="A1143">
            <v>553</v>
          </cell>
          <cell r="B1143" t="str">
            <v>2007</v>
          </cell>
          <cell r="C1143" t="str">
            <v>13</v>
          </cell>
          <cell r="D1143" t="str">
            <v>2316</v>
          </cell>
          <cell r="E1143" t="str">
            <v>AA</v>
          </cell>
          <cell r="F1143" t="str">
            <v>1</v>
          </cell>
          <cell r="G1143" t="str">
            <v>D</v>
          </cell>
          <cell r="H1143" t="str">
            <v>G01</v>
          </cell>
          <cell r="I1143" t="str">
            <v>9999</v>
          </cell>
          <cell r="J1143">
            <v>184</v>
          </cell>
          <cell r="K1143">
            <v>51</v>
          </cell>
          <cell r="L1143">
            <v>172</v>
          </cell>
          <cell r="M1143">
            <v>51</v>
          </cell>
          <cell r="N1143">
            <v>195</v>
          </cell>
          <cell r="O1143">
            <v>55</v>
          </cell>
          <cell r="P1143">
            <v>225</v>
          </cell>
          <cell r="Q1143">
            <v>62</v>
          </cell>
          <cell r="R1143">
            <v>0</v>
          </cell>
          <cell r="S1143">
            <v>0</v>
          </cell>
          <cell r="T1143">
            <v>0</v>
          </cell>
          <cell r="U1143">
            <v>0</v>
          </cell>
          <cell r="V1143">
            <v>776</v>
          </cell>
          <cell r="W1143">
            <v>219</v>
          </cell>
        </row>
        <row r="1144">
          <cell r="A1144">
            <v>556</v>
          </cell>
          <cell r="B1144" t="str">
            <v>2007</v>
          </cell>
          <cell r="C1144" t="str">
            <v>13</v>
          </cell>
          <cell r="D1144" t="str">
            <v>2319</v>
          </cell>
          <cell r="E1144" t="str">
            <v>AA</v>
          </cell>
          <cell r="F1144" t="str">
            <v>1</v>
          </cell>
          <cell r="G1144" t="str">
            <v>D</v>
          </cell>
          <cell r="H1144" t="str">
            <v>G01</v>
          </cell>
          <cell r="I1144" t="str">
            <v>9999</v>
          </cell>
          <cell r="J1144">
            <v>0</v>
          </cell>
          <cell r="K1144">
            <v>0</v>
          </cell>
          <cell r="L1144">
            <v>0</v>
          </cell>
          <cell r="M1144">
            <v>0</v>
          </cell>
          <cell r="N1144">
            <v>0</v>
          </cell>
          <cell r="O1144">
            <v>0</v>
          </cell>
          <cell r="P1144">
            <v>19</v>
          </cell>
          <cell r="Q1144">
            <v>2</v>
          </cell>
          <cell r="R1144">
            <v>0</v>
          </cell>
          <cell r="S1144">
            <v>0</v>
          </cell>
          <cell r="T1144">
            <v>0</v>
          </cell>
          <cell r="U1144">
            <v>0</v>
          </cell>
          <cell r="V1144">
            <v>19</v>
          </cell>
          <cell r="W1144">
            <v>2</v>
          </cell>
        </row>
        <row r="1145">
          <cell r="A1145">
            <v>594</v>
          </cell>
          <cell r="B1145" t="str">
            <v>2007</v>
          </cell>
          <cell r="C1145" t="str">
            <v>14</v>
          </cell>
          <cell r="D1145" t="str">
            <v>2224</v>
          </cell>
          <cell r="E1145" t="str">
            <v>AA</v>
          </cell>
          <cell r="F1145" t="str">
            <v>1</v>
          </cell>
          <cell r="G1145" t="str">
            <v>D</v>
          </cell>
          <cell r="H1145" t="str">
            <v>G01</v>
          </cell>
          <cell r="I1145" t="str">
            <v>9999</v>
          </cell>
          <cell r="J1145">
            <v>1211</v>
          </cell>
          <cell r="K1145">
            <v>96</v>
          </cell>
          <cell r="L1145">
            <v>1128</v>
          </cell>
          <cell r="M1145">
            <v>107</v>
          </cell>
          <cell r="N1145">
            <v>1007</v>
          </cell>
          <cell r="O1145">
            <v>107</v>
          </cell>
          <cell r="P1145">
            <v>1331</v>
          </cell>
          <cell r="Q1145">
            <v>143</v>
          </cell>
          <cell r="V1145">
            <v>4677</v>
          </cell>
          <cell r="W1145">
            <v>453</v>
          </cell>
        </row>
        <row r="1146">
          <cell r="A1146">
            <v>616</v>
          </cell>
          <cell r="B1146" t="str">
            <v>2007</v>
          </cell>
          <cell r="C1146" t="str">
            <v>14</v>
          </cell>
          <cell r="D1146" t="str">
            <v>2355</v>
          </cell>
          <cell r="E1146" t="str">
            <v>AA</v>
          </cell>
          <cell r="F1146" t="str">
            <v>1</v>
          </cell>
          <cell r="G1146" t="str">
            <v>D</v>
          </cell>
          <cell r="H1146" t="str">
            <v>G01</v>
          </cell>
          <cell r="I1146" t="str">
            <v>9999</v>
          </cell>
          <cell r="J1146">
            <v>553</v>
          </cell>
          <cell r="K1146">
            <v>16</v>
          </cell>
          <cell r="L1146">
            <v>668</v>
          </cell>
          <cell r="M1146">
            <v>25</v>
          </cell>
          <cell r="N1146">
            <v>664</v>
          </cell>
          <cell r="O1146">
            <v>13</v>
          </cell>
          <cell r="P1146">
            <v>769</v>
          </cell>
          <cell r="Q1146">
            <v>31</v>
          </cell>
          <cell r="R1146">
            <v>0</v>
          </cell>
          <cell r="S1146">
            <v>0</v>
          </cell>
          <cell r="T1146">
            <v>0</v>
          </cell>
          <cell r="U1146">
            <v>0</v>
          </cell>
          <cell r="V1146">
            <v>2654</v>
          </cell>
          <cell r="W1146">
            <v>85</v>
          </cell>
        </row>
        <row r="1147">
          <cell r="A1147">
            <v>618</v>
          </cell>
          <cell r="B1147" t="str">
            <v>2007</v>
          </cell>
          <cell r="C1147" t="str">
            <v>14</v>
          </cell>
          <cell r="D1147" t="str">
            <v>2358</v>
          </cell>
          <cell r="E1147" t="str">
            <v>AA</v>
          </cell>
          <cell r="F1147" t="str">
            <v>1</v>
          </cell>
          <cell r="G1147" t="str">
            <v>D</v>
          </cell>
          <cell r="H1147" t="str">
            <v>G01</v>
          </cell>
          <cell r="I1147" t="str">
            <v>9999</v>
          </cell>
          <cell r="J1147">
            <v>398</v>
          </cell>
          <cell r="K1147">
            <v>57</v>
          </cell>
          <cell r="L1147">
            <v>561</v>
          </cell>
          <cell r="M1147">
            <v>67</v>
          </cell>
          <cell r="N1147">
            <v>460</v>
          </cell>
          <cell r="O1147">
            <v>74</v>
          </cell>
          <cell r="P1147">
            <v>593</v>
          </cell>
          <cell r="Q1147">
            <v>80</v>
          </cell>
          <cell r="R1147">
            <v>0</v>
          </cell>
          <cell r="S1147">
            <v>0</v>
          </cell>
          <cell r="T1147">
            <v>0</v>
          </cell>
          <cell r="U1147">
            <v>0</v>
          </cell>
          <cell r="V1147">
            <v>2012</v>
          </cell>
          <cell r="W1147">
            <v>278</v>
          </cell>
        </row>
        <row r="1148">
          <cell r="A1148">
            <v>621</v>
          </cell>
          <cell r="B1148" t="str">
            <v>2007</v>
          </cell>
          <cell r="C1148" t="str">
            <v>14</v>
          </cell>
          <cell r="D1148" t="str">
            <v>2360</v>
          </cell>
          <cell r="E1148" t="str">
            <v>AA</v>
          </cell>
          <cell r="F1148" t="str">
            <v>1</v>
          </cell>
          <cell r="G1148" t="str">
            <v>D</v>
          </cell>
          <cell r="H1148" t="str">
            <v>G01</v>
          </cell>
          <cell r="I1148" t="str">
            <v>9999</v>
          </cell>
          <cell r="J1148">
            <v>659</v>
          </cell>
          <cell r="K1148">
            <v>39</v>
          </cell>
          <cell r="L1148">
            <v>741</v>
          </cell>
          <cell r="M1148">
            <v>54</v>
          </cell>
          <cell r="N1148">
            <v>579</v>
          </cell>
          <cell r="O1148">
            <v>56</v>
          </cell>
          <cell r="P1148">
            <v>766</v>
          </cell>
          <cell r="Q1148">
            <v>67</v>
          </cell>
          <cell r="R1148">
            <v>0</v>
          </cell>
          <cell r="S1148">
            <v>0</v>
          </cell>
          <cell r="T1148">
            <v>0</v>
          </cell>
          <cell r="U1148">
            <v>0</v>
          </cell>
          <cell r="V1148">
            <v>2745</v>
          </cell>
          <cell r="W1148">
            <v>216</v>
          </cell>
        </row>
        <row r="1149">
          <cell r="A1149">
            <v>627</v>
          </cell>
          <cell r="B1149" t="str">
            <v>2007</v>
          </cell>
          <cell r="C1149" t="str">
            <v>15</v>
          </cell>
          <cell r="D1149" t="str">
            <v>0432</v>
          </cell>
          <cell r="E1149" t="str">
            <v>AA</v>
          </cell>
          <cell r="F1149" t="str">
            <v>1</v>
          </cell>
          <cell r="G1149" t="str">
            <v>D</v>
          </cell>
          <cell r="H1149" t="str">
            <v>G01</v>
          </cell>
          <cell r="I1149" t="str">
            <v>9999</v>
          </cell>
          <cell r="J1149">
            <v>87</v>
          </cell>
          <cell r="K1149">
            <v>11</v>
          </cell>
          <cell r="L1149">
            <v>119</v>
          </cell>
          <cell r="M1149">
            <v>13</v>
          </cell>
          <cell r="N1149">
            <v>476</v>
          </cell>
          <cell r="O1149">
            <v>40</v>
          </cell>
          <cell r="P1149">
            <v>488</v>
          </cell>
          <cell r="Q1149">
            <v>39</v>
          </cell>
          <cell r="R1149">
            <v>0</v>
          </cell>
          <cell r="S1149">
            <v>0</v>
          </cell>
          <cell r="T1149">
            <v>0</v>
          </cell>
          <cell r="U1149">
            <v>0</v>
          </cell>
          <cell r="V1149">
            <v>1170</v>
          </cell>
          <cell r="W1149">
            <v>103</v>
          </cell>
        </row>
        <row r="1150">
          <cell r="A1150">
            <v>632</v>
          </cell>
          <cell r="B1150" t="str">
            <v>2007</v>
          </cell>
          <cell r="C1150" t="str">
            <v>15</v>
          </cell>
          <cell r="D1150" t="str">
            <v>2370</v>
          </cell>
          <cell r="E1150" t="str">
            <v>AA</v>
          </cell>
          <cell r="F1150" t="str">
            <v>1</v>
          </cell>
          <cell r="G1150" t="str">
            <v>D</v>
          </cell>
          <cell r="H1150" t="str">
            <v>G01</v>
          </cell>
          <cell r="I1150" t="str">
            <v>9999</v>
          </cell>
          <cell r="J1150">
            <v>219</v>
          </cell>
          <cell r="K1150">
            <v>10</v>
          </cell>
          <cell r="L1150">
            <v>242</v>
          </cell>
          <cell r="M1150">
            <v>9</v>
          </cell>
          <cell r="N1150">
            <v>239</v>
          </cell>
          <cell r="O1150">
            <v>14</v>
          </cell>
          <cell r="P1150">
            <v>228</v>
          </cell>
          <cell r="Q1150">
            <v>11</v>
          </cell>
          <cell r="R1150">
            <v>0</v>
          </cell>
          <cell r="S1150">
            <v>0</v>
          </cell>
          <cell r="T1150">
            <v>0</v>
          </cell>
          <cell r="U1150">
            <v>0</v>
          </cell>
          <cell r="V1150">
            <v>928</v>
          </cell>
          <cell r="W1150">
            <v>44</v>
          </cell>
        </row>
        <row r="1151">
          <cell r="A1151">
            <v>642</v>
          </cell>
          <cell r="B1151" t="str">
            <v>2007</v>
          </cell>
          <cell r="C1151" t="str">
            <v>16</v>
          </cell>
          <cell r="D1151" t="str">
            <v>0536</v>
          </cell>
          <cell r="E1151" t="str">
            <v>AA</v>
          </cell>
          <cell r="F1151" t="str">
            <v>1</v>
          </cell>
          <cell r="G1151" t="str">
            <v>D</v>
          </cell>
          <cell r="H1151" t="str">
            <v>G01</v>
          </cell>
          <cell r="I1151" t="str">
            <v>9999</v>
          </cell>
          <cell r="J1151">
            <v>431</v>
          </cell>
          <cell r="K1151">
            <v>50</v>
          </cell>
          <cell r="L1151">
            <v>473</v>
          </cell>
          <cell r="M1151">
            <v>38</v>
          </cell>
          <cell r="N1151">
            <v>475</v>
          </cell>
          <cell r="O1151">
            <v>51</v>
          </cell>
          <cell r="P1151">
            <v>379</v>
          </cell>
          <cell r="Q1151">
            <v>47</v>
          </cell>
          <cell r="R1151">
            <v>0</v>
          </cell>
          <cell r="S1151">
            <v>0</v>
          </cell>
          <cell r="T1151">
            <v>0</v>
          </cell>
          <cell r="U1151">
            <v>0</v>
          </cell>
          <cell r="V1151">
            <v>1758</v>
          </cell>
          <cell r="W1151">
            <v>186</v>
          </cell>
        </row>
        <row r="1152">
          <cell r="A1152">
            <v>652</v>
          </cell>
          <cell r="B1152" t="str">
            <v>2007</v>
          </cell>
          <cell r="C1152" t="str">
            <v>16</v>
          </cell>
          <cell r="D1152" t="str">
            <v>1160</v>
          </cell>
          <cell r="E1152" t="str">
            <v>AA</v>
          </cell>
          <cell r="F1152" t="str">
            <v>1</v>
          </cell>
          <cell r="G1152" t="str">
            <v>D</v>
          </cell>
          <cell r="H1152" t="str">
            <v>G01</v>
          </cell>
          <cell r="I1152" t="str">
            <v>9999</v>
          </cell>
          <cell r="J1152">
            <v>172</v>
          </cell>
          <cell r="K1152">
            <v>33</v>
          </cell>
          <cell r="L1152">
            <v>154</v>
          </cell>
          <cell r="M1152">
            <v>35</v>
          </cell>
          <cell r="N1152">
            <v>155</v>
          </cell>
          <cell r="O1152">
            <v>7</v>
          </cell>
          <cell r="P1152">
            <v>209</v>
          </cell>
          <cell r="Q1152">
            <v>11</v>
          </cell>
          <cell r="R1152">
            <v>0</v>
          </cell>
          <cell r="S1152">
            <v>0</v>
          </cell>
          <cell r="T1152">
            <v>0</v>
          </cell>
          <cell r="U1152">
            <v>0</v>
          </cell>
          <cell r="V1152">
            <v>690</v>
          </cell>
          <cell r="W1152">
            <v>86</v>
          </cell>
        </row>
        <row r="1153">
          <cell r="A1153">
            <v>661</v>
          </cell>
          <cell r="B1153" t="str">
            <v>2007</v>
          </cell>
          <cell r="C1153" t="str">
            <v>17</v>
          </cell>
          <cell r="D1153" t="str">
            <v>0236</v>
          </cell>
          <cell r="E1153" t="str">
            <v>AA</v>
          </cell>
          <cell r="F1153" t="str">
            <v>1</v>
          </cell>
          <cell r="G1153" t="str">
            <v>D</v>
          </cell>
          <cell r="H1153" t="str">
            <v>G01</v>
          </cell>
          <cell r="I1153" t="str">
            <v>9999</v>
          </cell>
          <cell r="J1153">
            <v>392</v>
          </cell>
          <cell r="K1153">
            <v>54</v>
          </cell>
          <cell r="L1153">
            <v>423</v>
          </cell>
          <cell r="M1153">
            <v>34</v>
          </cell>
          <cell r="N1153">
            <v>447</v>
          </cell>
          <cell r="O1153">
            <v>56</v>
          </cell>
          <cell r="P1153">
            <v>545</v>
          </cell>
          <cell r="Q1153">
            <v>52</v>
          </cell>
          <cell r="R1153">
            <v>0</v>
          </cell>
          <cell r="S1153">
            <v>0</v>
          </cell>
          <cell r="T1153">
            <v>0</v>
          </cell>
          <cell r="U1153">
            <v>0</v>
          </cell>
          <cell r="V1153">
            <v>1807</v>
          </cell>
          <cell r="W1153">
            <v>196</v>
          </cell>
        </row>
        <row r="1154">
          <cell r="A1154">
            <v>673</v>
          </cell>
          <cell r="B1154" t="str">
            <v>2007</v>
          </cell>
          <cell r="C1154" t="str">
            <v>17</v>
          </cell>
          <cell r="D1154" t="str">
            <v>2387</v>
          </cell>
          <cell r="E1154" t="str">
            <v>AA</v>
          </cell>
          <cell r="F1154" t="str">
            <v>1</v>
          </cell>
          <cell r="G1154" t="str">
            <v>D</v>
          </cell>
          <cell r="H1154" t="str">
            <v>G01</v>
          </cell>
          <cell r="I1154" t="str">
            <v>9999</v>
          </cell>
          <cell r="J1154">
            <v>883</v>
          </cell>
          <cell r="K1154">
            <v>18</v>
          </cell>
          <cell r="L1154">
            <v>905</v>
          </cell>
          <cell r="M1154">
            <v>11</v>
          </cell>
          <cell r="N1154">
            <v>812</v>
          </cell>
          <cell r="O1154">
            <v>19</v>
          </cell>
          <cell r="P1154">
            <v>841</v>
          </cell>
          <cell r="Q1154">
            <v>16</v>
          </cell>
          <cell r="R1154">
            <v>0</v>
          </cell>
          <cell r="S1154">
            <v>0</v>
          </cell>
          <cell r="T1154">
            <v>0</v>
          </cell>
          <cell r="U1154">
            <v>0</v>
          </cell>
          <cell r="V1154">
            <v>3441</v>
          </cell>
          <cell r="W1154">
            <v>64</v>
          </cell>
        </row>
        <row r="1155">
          <cell r="A1155">
            <v>686</v>
          </cell>
          <cell r="B1155" t="str">
            <v>2007</v>
          </cell>
          <cell r="C1155" t="str">
            <v>18</v>
          </cell>
          <cell r="D1155" t="str">
            <v>0508</v>
          </cell>
          <cell r="E1155" t="str">
            <v>AA</v>
          </cell>
          <cell r="F1155" t="str">
            <v>1</v>
          </cell>
          <cell r="G1155" t="str">
            <v>D</v>
          </cell>
          <cell r="H1155" t="str">
            <v>G01</v>
          </cell>
          <cell r="I1155" t="str">
            <v>9999</v>
          </cell>
          <cell r="J1155">
            <v>491</v>
          </cell>
          <cell r="K1155">
            <v>79</v>
          </cell>
          <cell r="L1155">
            <v>518</v>
          </cell>
          <cell r="M1155">
            <v>71</v>
          </cell>
          <cell r="N1155">
            <v>518</v>
          </cell>
          <cell r="O1155">
            <v>77</v>
          </cell>
          <cell r="P1155">
            <v>673</v>
          </cell>
          <cell r="Q1155">
            <v>87</v>
          </cell>
          <cell r="R1155">
            <v>0</v>
          </cell>
          <cell r="S1155">
            <v>0</v>
          </cell>
          <cell r="T1155">
            <v>0</v>
          </cell>
          <cell r="U1155">
            <v>0</v>
          </cell>
          <cell r="V1155">
            <v>2200</v>
          </cell>
          <cell r="W1155">
            <v>314</v>
          </cell>
        </row>
        <row r="1156">
          <cell r="A1156">
            <v>694</v>
          </cell>
          <cell r="B1156" t="str">
            <v>2007</v>
          </cell>
          <cell r="C1156" t="str">
            <v>18</v>
          </cell>
          <cell r="D1156" t="str">
            <v>2395</v>
          </cell>
          <cell r="E1156" t="str">
            <v>AA</v>
          </cell>
          <cell r="F1156" t="str">
            <v>1</v>
          </cell>
          <cell r="G1156" t="str">
            <v>D</v>
          </cell>
          <cell r="H1156" t="str">
            <v>G01</v>
          </cell>
          <cell r="I1156" t="str">
            <v>9999</v>
          </cell>
          <cell r="J1156">
            <v>450</v>
          </cell>
          <cell r="K1156">
            <v>10</v>
          </cell>
          <cell r="L1156">
            <v>492</v>
          </cell>
          <cell r="M1156">
            <v>16</v>
          </cell>
          <cell r="N1156">
            <v>625</v>
          </cell>
          <cell r="O1156">
            <v>16</v>
          </cell>
          <cell r="P1156">
            <v>626</v>
          </cell>
          <cell r="Q1156">
            <v>17</v>
          </cell>
          <cell r="R1156">
            <v>0</v>
          </cell>
          <cell r="S1156">
            <v>0</v>
          </cell>
          <cell r="T1156">
            <v>0</v>
          </cell>
          <cell r="U1156">
            <v>0</v>
          </cell>
          <cell r="V1156">
            <v>2193</v>
          </cell>
          <cell r="W1156">
            <v>59</v>
          </cell>
        </row>
        <row r="1157">
          <cell r="A1157">
            <v>696</v>
          </cell>
          <cell r="B1157" t="str">
            <v>2007</v>
          </cell>
          <cell r="C1157" t="str">
            <v>19</v>
          </cell>
          <cell r="D1157" t="str">
            <v>0500</v>
          </cell>
          <cell r="E1157" t="str">
            <v>AA</v>
          </cell>
          <cell r="F1157" t="str">
            <v>1</v>
          </cell>
          <cell r="G1157" t="str">
            <v>D</v>
          </cell>
          <cell r="H1157" t="str">
            <v>G01</v>
          </cell>
          <cell r="I1157" t="str">
            <v>9999</v>
          </cell>
          <cell r="J1157">
            <v>421</v>
          </cell>
          <cell r="K1157">
            <v>59</v>
          </cell>
          <cell r="L1157">
            <v>419</v>
          </cell>
          <cell r="M1157">
            <v>62</v>
          </cell>
          <cell r="N1157">
            <v>435</v>
          </cell>
          <cell r="O1157">
            <v>62</v>
          </cell>
          <cell r="P1157">
            <v>539</v>
          </cell>
          <cell r="Q1157">
            <v>80</v>
          </cell>
          <cell r="R1157">
            <v>0</v>
          </cell>
          <cell r="S1157">
            <v>0</v>
          </cell>
          <cell r="T1157">
            <v>0</v>
          </cell>
          <cell r="U1157">
            <v>0</v>
          </cell>
          <cell r="V1157">
            <v>1814</v>
          </cell>
          <cell r="W1157">
            <v>263</v>
          </cell>
        </row>
        <row r="1158">
          <cell r="A1158">
            <v>723</v>
          </cell>
          <cell r="B1158" t="str">
            <v>2007</v>
          </cell>
          <cell r="C1158" t="str">
            <v>20</v>
          </cell>
          <cell r="D1158" t="str">
            <v>0248</v>
          </cell>
          <cell r="E1158" t="str">
            <v>AA</v>
          </cell>
          <cell r="F1158" t="str">
            <v>1</v>
          </cell>
          <cell r="G1158" t="str">
            <v>D</v>
          </cell>
          <cell r="H1158" t="str">
            <v>G01</v>
          </cell>
          <cell r="I1158" t="str">
            <v>9999</v>
          </cell>
          <cell r="J1158">
            <v>441</v>
          </cell>
          <cell r="K1158">
            <v>50</v>
          </cell>
          <cell r="L1158">
            <v>447</v>
          </cell>
          <cell r="M1158">
            <v>60</v>
          </cell>
          <cell r="N1158">
            <v>476</v>
          </cell>
          <cell r="O1158">
            <v>62</v>
          </cell>
          <cell r="P1158">
            <v>578</v>
          </cell>
          <cell r="Q1158">
            <v>72</v>
          </cell>
          <cell r="R1158">
            <v>0</v>
          </cell>
          <cell r="S1158">
            <v>0</v>
          </cell>
          <cell r="T1158">
            <v>0</v>
          </cell>
          <cell r="U1158">
            <v>0</v>
          </cell>
          <cell r="V1158">
            <v>1942</v>
          </cell>
          <cell r="W1158">
            <v>244</v>
          </cell>
        </row>
        <row r="1159">
          <cell r="A1159">
            <v>741</v>
          </cell>
          <cell r="B1159" t="str">
            <v>2007</v>
          </cell>
          <cell r="C1159" t="str">
            <v>21</v>
          </cell>
          <cell r="D1159" t="str">
            <v>0252</v>
          </cell>
          <cell r="E1159" t="str">
            <v>AA</v>
          </cell>
          <cell r="F1159" t="str">
            <v>1</v>
          </cell>
          <cell r="G1159" t="str">
            <v>D</v>
          </cell>
          <cell r="H1159" t="str">
            <v>G01</v>
          </cell>
          <cell r="I1159" t="str">
            <v>9999</v>
          </cell>
          <cell r="J1159">
            <v>512</v>
          </cell>
          <cell r="K1159">
            <v>72</v>
          </cell>
          <cell r="L1159">
            <v>481</v>
          </cell>
          <cell r="M1159">
            <v>72</v>
          </cell>
          <cell r="N1159">
            <v>516</v>
          </cell>
          <cell r="O1159">
            <v>72</v>
          </cell>
          <cell r="P1159">
            <v>638</v>
          </cell>
          <cell r="Q1159">
            <v>100</v>
          </cell>
          <cell r="R1159">
            <v>0</v>
          </cell>
          <cell r="S1159">
            <v>0</v>
          </cell>
          <cell r="T1159">
            <v>0</v>
          </cell>
          <cell r="U1159">
            <v>0</v>
          </cell>
          <cell r="V1159">
            <v>2147</v>
          </cell>
          <cell r="W1159">
            <v>316</v>
          </cell>
        </row>
        <row r="1160">
          <cell r="A1160">
            <v>748</v>
          </cell>
          <cell r="B1160" t="str">
            <v>2007</v>
          </cell>
          <cell r="C1160" t="str">
            <v>21</v>
          </cell>
          <cell r="D1160" t="str">
            <v>0252</v>
          </cell>
          <cell r="E1160" t="str">
            <v>AA</v>
          </cell>
          <cell r="F1160" t="str">
            <v>2</v>
          </cell>
          <cell r="G1160" t="str">
            <v>D</v>
          </cell>
          <cell r="H1160" t="str">
            <v>G01</v>
          </cell>
          <cell r="I1160" t="str">
            <v>9999</v>
          </cell>
          <cell r="J1160">
            <v>0</v>
          </cell>
          <cell r="K1160">
            <v>0</v>
          </cell>
          <cell r="L1160">
            <v>26</v>
          </cell>
          <cell r="M1160">
            <v>1</v>
          </cell>
          <cell r="N1160">
            <v>26</v>
          </cell>
          <cell r="O1160">
            <v>3</v>
          </cell>
          <cell r="P1160">
            <v>52</v>
          </cell>
          <cell r="Q1160">
            <v>3</v>
          </cell>
          <cell r="R1160">
            <v>0</v>
          </cell>
          <cell r="S1160">
            <v>0</v>
          </cell>
          <cell r="T1160">
            <v>0</v>
          </cell>
          <cell r="U1160">
            <v>0</v>
          </cell>
          <cell r="V1160">
            <v>104</v>
          </cell>
          <cell r="W1160">
            <v>7</v>
          </cell>
        </row>
        <row r="1161">
          <cell r="A1161">
            <v>788</v>
          </cell>
          <cell r="B1161" t="str">
            <v>2007</v>
          </cell>
          <cell r="C1161" t="str">
            <v>23</v>
          </cell>
          <cell r="D1161" t="str">
            <v>0436</v>
          </cell>
          <cell r="E1161" t="str">
            <v>AA</v>
          </cell>
          <cell r="F1161" t="str">
            <v>1</v>
          </cell>
          <cell r="G1161" t="str">
            <v>D</v>
          </cell>
          <cell r="H1161" t="str">
            <v>G01</v>
          </cell>
          <cell r="I1161" t="str">
            <v>9999</v>
          </cell>
          <cell r="J1161">
            <v>77</v>
          </cell>
          <cell r="K1161">
            <v>13</v>
          </cell>
          <cell r="L1161">
            <v>114</v>
          </cell>
          <cell r="M1161">
            <v>14</v>
          </cell>
          <cell r="N1161">
            <v>438</v>
          </cell>
          <cell r="O1161">
            <v>42</v>
          </cell>
          <cell r="P1161">
            <v>485</v>
          </cell>
          <cell r="Q1161">
            <v>37</v>
          </cell>
          <cell r="R1161">
            <v>0</v>
          </cell>
          <cell r="S1161">
            <v>0</v>
          </cell>
          <cell r="T1161">
            <v>0</v>
          </cell>
          <cell r="U1161">
            <v>0</v>
          </cell>
          <cell r="V1161">
            <v>1114</v>
          </cell>
          <cell r="W1161">
            <v>106</v>
          </cell>
        </row>
        <row r="1162">
          <cell r="A1162">
            <v>796</v>
          </cell>
          <cell r="B1162" t="str">
            <v>2007</v>
          </cell>
          <cell r="C1162" t="str">
            <v>23</v>
          </cell>
          <cell r="D1162" t="str">
            <v>2459</v>
          </cell>
          <cell r="E1162" t="str">
            <v>AA</v>
          </cell>
          <cell r="F1162" t="str">
            <v>1</v>
          </cell>
          <cell r="G1162" t="str">
            <v>D</v>
          </cell>
          <cell r="H1162" t="str">
            <v>G01</v>
          </cell>
          <cell r="I1162" t="str">
            <v>9999</v>
          </cell>
          <cell r="J1162">
            <v>142</v>
          </cell>
          <cell r="K1162">
            <v>0</v>
          </cell>
          <cell r="L1162">
            <v>187</v>
          </cell>
          <cell r="M1162">
            <v>1</v>
          </cell>
          <cell r="N1162">
            <v>238</v>
          </cell>
          <cell r="O1162">
            <v>1</v>
          </cell>
          <cell r="P1162">
            <v>279</v>
          </cell>
          <cell r="Q1162">
            <v>3</v>
          </cell>
          <cell r="R1162">
            <v>0</v>
          </cell>
          <cell r="S1162">
            <v>0</v>
          </cell>
          <cell r="T1162">
            <v>0</v>
          </cell>
          <cell r="U1162">
            <v>0</v>
          </cell>
          <cell r="V1162">
            <v>846</v>
          </cell>
          <cell r="W1162">
            <v>5</v>
          </cell>
        </row>
        <row r="1163">
          <cell r="A1163">
            <v>813</v>
          </cell>
          <cell r="B1163" t="str">
            <v>2007</v>
          </cell>
          <cell r="C1163" t="str">
            <v>23</v>
          </cell>
          <cell r="D1163" t="str">
            <v>2465</v>
          </cell>
          <cell r="E1163" t="str">
            <v>AA</v>
          </cell>
          <cell r="F1163" t="str">
            <v>1</v>
          </cell>
          <cell r="G1163" t="str">
            <v>D</v>
          </cell>
          <cell r="H1163" t="str">
            <v>G01</v>
          </cell>
          <cell r="I1163" t="str">
            <v>9999</v>
          </cell>
          <cell r="J1163">
            <v>1154</v>
          </cell>
          <cell r="K1163">
            <v>58</v>
          </cell>
          <cell r="L1163">
            <v>1134</v>
          </cell>
          <cell r="M1163">
            <v>61</v>
          </cell>
          <cell r="N1163">
            <v>1016</v>
          </cell>
          <cell r="O1163">
            <v>76</v>
          </cell>
          <cell r="P1163">
            <v>878</v>
          </cell>
          <cell r="Q1163">
            <v>68</v>
          </cell>
          <cell r="R1163">
            <v>0</v>
          </cell>
          <cell r="S1163">
            <v>0</v>
          </cell>
          <cell r="T1163">
            <v>0</v>
          </cell>
          <cell r="U1163">
            <v>0</v>
          </cell>
          <cell r="V1163">
            <v>4182</v>
          </cell>
          <cell r="W1163">
            <v>263</v>
          </cell>
        </row>
        <row r="1164">
          <cell r="A1164">
            <v>815</v>
          </cell>
          <cell r="B1164" t="str">
            <v>2007</v>
          </cell>
          <cell r="C1164" t="str">
            <v>23</v>
          </cell>
          <cell r="D1164" t="str">
            <v>2465</v>
          </cell>
          <cell r="E1164" t="str">
            <v>AA</v>
          </cell>
          <cell r="F1164" t="str">
            <v>2</v>
          </cell>
          <cell r="G1164" t="str">
            <v>D</v>
          </cell>
          <cell r="H1164" t="str">
            <v>G01</v>
          </cell>
          <cell r="I1164" t="str">
            <v>9999</v>
          </cell>
          <cell r="J1164">
            <v>1</v>
          </cell>
          <cell r="K1164">
            <v>0</v>
          </cell>
          <cell r="L1164">
            <v>8</v>
          </cell>
          <cell r="M1164">
            <v>1</v>
          </cell>
          <cell r="N1164">
            <v>88</v>
          </cell>
          <cell r="O1164">
            <v>10</v>
          </cell>
          <cell r="P1164">
            <v>94</v>
          </cell>
          <cell r="Q1164">
            <v>8</v>
          </cell>
          <cell r="R1164">
            <v>0</v>
          </cell>
          <cell r="S1164">
            <v>0</v>
          </cell>
          <cell r="T1164">
            <v>0</v>
          </cell>
          <cell r="U1164">
            <v>0</v>
          </cell>
          <cell r="V1164">
            <v>191</v>
          </cell>
          <cell r="W1164">
            <v>19</v>
          </cell>
        </row>
        <row r="1165">
          <cell r="A1165">
            <v>868</v>
          </cell>
          <cell r="B1165" t="str">
            <v>2007</v>
          </cell>
          <cell r="C1165" t="str">
            <v>23</v>
          </cell>
          <cell r="D1165" t="str">
            <v>2491</v>
          </cell>
          <cell r="E1165" t="str">
            <v>AA</v>
          </cell>
          <cell r="F1165" t="str">
            <v>1</v>
          </cell>
          <cell r="G1165" t="str">
            <v>D</v>
          </cell>
          <cell r="H1165" t="str">
            <v>G01</v>
          </cell>
          <cell r="I1165" t="str">
            <v>9999</v>
          </cell>
          <cell r="J1165">
            <v>764</v>
          </cell>
          <cell r="K1165">
            <v>34</v>
          </cell>
          <cell r="L1165">
            <v>665</v>
          </cell>
          <cell r="M1165">
            <v>40</v>
          </cell>
          <cell r="N1165">
            <v>878</v>
          </cell>
          <cell r="O1165">
            <v>36</v>
          </cell>
          <cell r="P1165">
            <v>841</v>
          </cell>
          <cell r="Q1165">
            <v>41</v>
          </cell>
          <cell r="R1165">
            <v>0</v>
          </cell>
          <cell r="S1165">
            <v>0</v>
          </cell>
          <cell r="T1165">
            <v>0</v>
          </cell>
          <cell r="U1165">
            <v>0</v>
          </cell>
          <cell r="V1165">
            <v>3148</v>
          </cell>
          <cell r="W1165">
            <v>151</v>
          </cell>
        </row>
        <row r="1166">
          <cell r="A1166">
            <v>894</v>
          </cell>
          <cell r="B1166" t="str">
            <v>2007</v>
          </cell>
          <cell r="C1166" t="str">
            <v>24</v>
          </cell>
          <cell r="D1166" t="str">
            <v>0272</v>
          </cell>
          <cell r="E1166" t="str">
            <v>AA</v>
          </cell>
          <cell r="F1166" t="str">
            <v>1</v>
          </cell>
          <cell r="G1166" t="str">
            <v>D</v>
          </cell>
          <cell r="H1166" t="str">
            <v>G01</v>
          </cell>
          <cell r="I1166" t="str">
            <v>9999</v>
          </cell>
          <cell r="J1166">
            <v>364</v>
          </cell>
          <cell r="K1166">
            <v>56</v>
          </cell>
          <cell r="L1166">
            <v>396</v>
          </cell>
          <cell r="M1166">
            <v>45</v>
          </cell>
          <cell r="N1166">
            <v>395</v>
          </cell>
          <cell r="O1166">
            <v>56</v>
          </cell>
          <cell r="P1166">
            <v>546</v>
          </cell>
          <cell r="Q1166">
            <v>56</v>
          </cell>
          <cell r="R1166">
            <v>0</v>
          </cell>
          <cell r="S1166">
            <v>0</v>
          </cell>
          <cell r="T1166">
            <v>0</v>
          </cell>
          <cell r="U1166">
            <v>0</v>
          </cell>
          <cell r="V1166">
            <v>1701</v>
          </cell>
          <cell r="W1166">
            <v>213</v>
          </cell>
        </row>
        <row r="1167">
          <cell r="A1167">
            <v>919</v>
          </cell>
          <cell r="B1167" t="str">
            <v>2007</v>
          </cell>
          <cell r="C1167" t="str">
            <v>25</v>
          </cell>
          <cell r="D1167" t="str">
            <v>1216</v>
          </cell>
          <cell r="E1167" t="str">
            <v>AA</v>
          </cell>
          <cell r="F1167" t="str">
            <v>1</v>
          </cell>
          <cell r="G1167" t="str">
            <v>D</v>
          </cell>
          <cell r="H1167" t="str">
            <v>G01</v>
          </cell>
          <cell r="I1167" t="str">
            <v>9999</v>
          </cell>
          <cell r="J1167">
            <v>116</v>
          </cell>
          <cell r="K1167">
            <v>13</v>
          </cell>
          <cell r="L1167">
            <v>114</v>
          </cell>
          <cell r="M1167">
            <v>13</v>
          </cell>
          <cell r="N1167">
            <v>122</v>
          </cell>
          <cell r="O1167">
            <v>9</v>
          </cell>
          <cell r="P1167">
            <v>134</v>
          </cell>
          <cell r="Q1167">
            <v>6</v>
          </cell>
          <cell r="R1167">
            <v>0</v>
          </cell>
          <cell r="S1167">
            <v>0</v>
          </cell>
          <cell r="T1167">
            <v>0</v>
          </cell>
          <cell r="U1167">
            <v>0</v>
          </cell>
          <cell r="V1167">
            <v>486</v>
          </cell>
          <cell r="W1167">
            <v>41</v>
          </cell>
        </row>
        <row r="1168">
          <cell r="A1168">
            <v>941</v>
          </cell>
          <cell r="B1168" t="str">
            <v>2007</v>
          </cell>
          <cell r="C1168" t="str">
            <v>26</v>
          </cell>
          <cell r="D1168" t="str">
            <v>2547</v>
          </cell>
          <cell r="E1168" t="str">
            <v>AA</v>
          </cell>
          <cell r="F1168" t="str">
            <v>1</v>
          </cell>
          <cell r="G1168" t="str">
            <v>D</v>
          </cell>
          <cell r="H1168" t="str">
            <v>G01</v>
          </cell>
          <cell r="I1168" t="str">
            <v>9999</v>
          </cell>
          <cell r="J1168">
            <v>906</v>
          </cell>
          <cell r="K1168">
            <v>100</v>
          </cell>
          <cell r="L1168">
            <v>855</v>
          </cell>
          <cell r="M1168">
            <v>112</v>
          </cell>
          <cell r="N1168">
            <v>814</v>
          </cell>
          <cell r="O1168">
            <v>99</v>
          </cell>
          <cell r="P1168">
            <v>1093</v>
          </cell>
          <cell r="Q1168">
            <v>149</v>
          </cell>
          <cell r="R1168">
            <v>0</v>
          </cell>
          <cell r="S1168">
            <v>0</v>
          </cell>
          <cell r="T1168">
            <v>0</v>
          </cell>
          <cell r="U1168">
            <v>0</v>
          </cell>
          <cell r="V1168">
            <v>3668</v>
          </cell>
          <cell r="W1168">
            <v>460</v>
          </cell>
        </row>
        <row r="1169">
          <cell r="A1169">
            <v>962</v>
          </cell>
          <cell r="B1169" t="str">
            <v>2007</v>
          </cell>
          <cell r="C1169" t="str">
            <v>27</v>
          </cell>
          <cell r="D1169" t="str">
            <v>0292</v>
          </cell>
          <cell r="E1169" t="str">
            <v>AA</v>
          </cell>
          <cell r="F1169" t="str">
            <v>1</v>
          </cell>
          <cell r="G1169" t="str">
            <v>D</v>
          </cell>
          <cell r="H1169" t="str">
            <v>G01</v>
          </cell>
          <cell r="I1169" t="str">
            <v>9999</v>
          </cell>
          <cell r="J1169">
            <v>771</v>
          </cell>
          <cell r="K1169">
            <v>101</v>
          </cell>
          <cell r="L1169">
            <v>792</v>
          </cell>
          <cell r="M1169">
            <v>90</v>
          </cell>
          <cell r="N1169">
            <v>806</v>
          </cell>
          <cell r="O1169">
            <v>77</v>
          </cell>
          <cell r="P1169">
            <v>947</v>
          </cell>
          <cell r="Q1169">
            <v>90</v>
          </cell>
          <cell r="R1169">
            <v>0</v>
          </cell>
          <cell r="S1169">
            <v>0</v>
          </cell>
          <cell r="T1169">
            <v>0</v>
          </cell>
          <cell r="U1169">
            <v>0</v>
          </cell>
          <cell r="V1169">
            <v>3316</v>
          </cell>
          <cell r="W1169">
            <v>358</v>
          </cell>
        </row>
        <row r="1170">
          <cell r="A1170">
            <v>993</v>
          </cell>
          <cell r="B1170" t="str">
            <v>2007</v>
          </cell>
          <cell r="C1170" t="str">
            <v>27</v>
          </cell>
          <cell r="D1170" t="str">
            <v>2582</v>
          </cell>
          <cell r="E1170" t="str">
            <v>AA</v>
          </cell>
          <cell r="F1170" t="str">
            <v>1</v>
          </cell>
          <cell r="G1170" t="str">
            <v>D</v>
          </cell>
          <cell r="H1170" t="str">
            <v>G01</v>
          </cell>
          <cell r="I1170" t="str">
            <v>9999</v>
          </cell>
          <cell r="J1170">
            <v>543</v>
          </cell>
          <cell r="K1170">
            <v>21</v>
          </cell>
          <cell r="L1170">
            <v>426</v>
          </cell>
          <cell r="M1170">
            <v>33</v>
          </cell>
          <cell r="N1170">
            <v>457</v>
          </cell>
          <cell r="O1170">
            <v>33</v>
          </cell>
          <cell r="P1170">
            <v>466</v>
          </cell>
          <cell r="Q1170">
            <v>21</v>
          </cell>
          <cell r="R1170">
            <v>0</v>
          </cell>
          <cell r="S1170">
            <v>0</v>
          </cell>
          <cell r="T1170">
            <v>0</v>
          </cell>
          <cell r="U1170">
            <v>0</v>
          </cell>
          <cell r="V1170">
            <v>1892</v>
          </cell>
          <cell r="W1170">
            <v>108</v>
          </cell>
        </row>
        <row r="1171">
          <cell r="A1171">
            <v>1009</v>
          </cell>
          <cell r="B1171" t="str">
            <v>2007</v>
          </cell>
          <cell r="C1171" t="str">
            <v>27</v>
          </cell>
          <cell r="D1171" t="str">
            <v>2606</v>
          </cell>
          <cell r="E1171" t="str">
            <v>AA</v>
          </cell>
          <cell r="F1171" t="str">
            <v>1</v>
          </cell>
          <cell r="G1171" t="str">
            <v>D</v>
          </cell>
          <cell r="H1171" t="str">
            <v>G01</v>
          </cell>
          <cell r="I1171" t="str">
            <v>9999</v>
          </cell>
          <cell r="J1171">
            <v>762</v>
          </cell>
          <cell r="K1171">
            <v>34</v>
          </cell>
          <cell r="L1171">
            <v>673</v>
          </cell>
          <cell r="M1171">
            <v>34</v>
          </cell>
          <cell r="N1171">
            <v>678</v>
          </cell>
          <cell r="O1171">
            <v>30</v>
          </cell>
          <cell r="P1171">
            <v>934</v>
          </cell>
          <cell r="Q1171">
            <v>50</v>
          </cell>
          <cell r="R1171">
            <v>0</v>
          </cell>
          <cell r="S1171">
            <v>0</v>
          </cell>
          <cell r="T1171">
            <v>0</v>
          </cell>
          <cell r="U1171">
            <v>0</v>
          </cell>
          <cell r="V1171">
            <v>3047</v>
          </cell>
          <cell r="W1171">
            <v>148</v>
          </cell>
        </row>
        <row r="1172">
          <cell r="A1172">
            <v>1011</v>
          </cell>
          <cell r="B1172" t="str">
            <v>2007</v>
          </cell>
          <cell r="C1172" t="str">
            <v>27</v>
          </cell>
          <cell r="D1172" t="str">
            <v>2606</v>
          </cell>
          <cell r="E1172" t="str">
            <v>AA</v>
          </cell>
          <cell r="F1172" t="str">
            <v>2</v>
          </cell>
          <cell r="G1172" t="str">
            <v>D</v>
          </cell>
          <cell r="H1172" t="str">
            <v>G01</v>
          </cell>
          <cell r="I1172" t="str">
            <v>9999</v>
          </cell>
          <cell r="J1172">
            <v>0</v>
          </cell>
          <cell r="K1172">
            <v>0</v>
          </cell>
          <cell r="L1172">
            <v>0</v>
          </cell>
          <cell r="M1172">
            <v>0</v>
          </cell>
          <cell r="N1172">
            <v>0</v>
          </cell>
          <cell r="O1172">
            <v>0</v>
          </cell>
          <cell r="P1172">
            <v>133</v>
          </cell>
          <cell r="Q1172">
            <v>1</v>
          </cell>
          <cell r="R1172">
            <v>0</v>
          </cell>
          <cell r="S1172">
            <v>0</v>
          </cell>
          <cell r="T1172">
            <v>0</v>
          </cell>
          <cell r="U1172">
            <v>0</v>
          </cell>
          <cell r="V1172">
            <v>133</v>
          </cell>
          <cell r="W1172">
            <v>1</v>
          </cell>
        </row>
        <row r="1173">
          <cell r="A1173">
            <v>1018</v>
          </cell>
          <cell r="B1173" t="str">
            <v>2007</v>
          </cell>
          <cell r="C1173" t="str">
            <v>27</v>
          </cell>
          <cell r="D1173" t="str">
            <v>2610</v>
          </cell>
          <cell r="E1173" t="str">
            <v>AA</v>
          </cell>
          <cell r="F1173" t="str">
            <v>1</v>
          </cell>
          <cell r="G1173" t="str">
            <v>D</v>
          </cell>
          <cell r="H1173" t="str">
            <v>G01</v>
          </cell>
          <cell r="I1173" t="str">
            <v>9999</v>
          </cell>
          <cell r="J1173">
            <v>515</v>
          </cell>
          <cell r="K1173">
            <v>15</v>
          </cell>
          <cell r="L1173">
            <v>508</v>
          </cell>
          <cell r="M1173">
            <v>9</v>
          </cell>
          <cell r="N1173">
            <v>444</v>
          </cell>
          <cell r="O1173">
            <v>4</v>
          </cell>
          <cell r="P1173">
            <v>575</v>
          </cell>
          <cell r="Q1173">
            <v>17</v>
          </cell>
          <cell r="R1173">
            <v>0</v>
          </cell>
          <cell r="S1173">
            <v>0</v>
          </cell>
          <cell r="T1173">
            <v>0</v>
          </cell>
          <cell r="U1173">
            <v>0</v>
          </cell>
          <cell r="V1173">
            <v>2042</v>
          </cell>
          <cell r="W1173">
            <v>45</v>
          </cell>
        </row>
        <row r="1174">
          <cell r="A1174">
            <v>1022</v>
          </cell>
          <cell r="B1174" t="str">
            <v>2007</v>
          </cell>
          <cell r="C1174" t="str">
            <v>27</v>
          </cell>
          <cell r="D1174" t="str">
            <v>2610</v>
          </cell>
          <cell r="E1174" t="str">
            <v>AA</v>
          </cell>
          <cell r="F1174" t="str">
            <v>2</v>
          </cell>
          <cell r="G1174" t="str">
            <v>D</v>
          </cell>
          <cell r="H1174" t="str">
            <v>G01</v>
          </cell>
          <cell r="I1174" t="str">
            <v>9999</v>
          </cell>
          <cell r="J1174">
            <v>1</v>
          </cell>
          <cell r="K1174">
            <v>0</v>
          </cell>
          <cell r="L1174">
            <v>14</v>
          </cell>
          <cell r="M1174">
            <v>0</v>
          </cell>
          <cell r="N1174">
            <v>87</v>
          </cell>
          <cell r="O1174">
            <v>1</v>
          </cell>
          <cell r="P1174">
            <v>116</v>
          </cell>
          <cell r="Q1174">
            <v>2</v>
          </cell>
          <cell r="R1174">
            <v>0</v>
          </cell>
          <cell r="S1174">
            <v>0</v>
          </cell>
          <cell r="T1174">
            <v>0</v>
          </cell>
          <cell r="U1174">
            <v>0</v>
          </cell>
          <cell r="V1174">
            <v>218</v>
          </cell>
          <cell r="W1174">
            <v>3</v>
          </cell>
        </row>
        <row r="1175">
          <cell r="A1175">
            <v>1041</v>
          </cell>
          <cell r="B1175" t="str">
            <v>2007</v>
          </cell>
          <cell r="C1175" t="str">
            <v>27</v>
          </cell>
          <cell r="D1175" t="str">
            <v>2614</v>
          </cell>
          <cell r="E1175" t="str">
            <v>AA</v>
          </cell>
          <cell r="F1175" t="str">
            <v>1</v>
          </cell>
          <cell r="G1175" t="str">
            <v>D</v>
          </cell>
          <cell r="H1175" t="str">
            <v>G01</v>
          </cell>
          <cell r="I1175" t="str">
            <v>9999</v>
          </cell>
          <cell r="J1175">
            <v>0</v>
          </cell>
          <cell r="K1175">
            <v>0</v>
          </cell>
          <cell r="L1175">
            <v>1144</v>
          </cell>
          <cell r="M1175">
            <v>166</v>
          </cell>
          <cell r="N1175">
            <v>1098</v>
          </cell>
          <cell r="O1175">
            <v>139</v>
          </cell>
          <cell r="P1175">
            <v>1421</v>
          </cell>
          <cell r="Q1175">
            <v>144</v>
          </cell>
          <cell r="R1175">
            <v>0</v>
          </cell>
          <cell r="S1175">
            <v>0</v>
          </cell>
          <cell r="T1175">
            <v>0</v>
          </cell>
          <cell r="U1175">
            <v>0</v>
          </cell>
          <cell r="V1175">
            <v>3663</v>
          </cell>
          <cell r="W1175">
            <v>449</v>
          </cell>
        </row>
        <row r="1176">
          <cell r="A1176">
            <v>1099</v>
          </cell>
          <cell r="B1176" t="str">
            <v>2007</v>
          </cell>
          <cell r="C1176" t="str">
            <v>28</v>
          </cell>
          <cell r="D1176" t="str">
            <v>1260</v>
          </cell>
          <cell r="E1176" t="str">
            <v>AA</v>
          </cell>
          <cell r="F1176" t="str">
            <v>1</v>
          </cell>
          <cell r="G1176" t="str">
            <v>D</v>
          </cell>
          <cell r="H1176" t="str">
            <v>G01</v>
          </cell>
          <cell r="I1176" t="str">
            <v>9999</v>
          </cell>
          <cell r="P1176">
            <v>92</v>
          </cell>
          <cell r="Q1176">
            <v>2</v>
          </cell>
          <cell r="V1176">
            <v>92</v>
          </cell>
          <cell r="W1176">
            <v>2</v>
          </cell>
        </row>
        <row r="1177">
          <cell r="A1177">
            <v>1197</v>
          </cell>
          <cell r="B1177" t="str">
            <v>2007</v>
          </cell>
          <cell r="C1177" t="str">
            <v>31</v>
          </cell>
          <cell r="D1177" t="str">
            <v>0324</v>
          </cell>
          <cell r="E1177" t="str">
            <v>AA</v>
          </cell>
          <cell r="F1177" t="str">
            <v>1</v>
          </cell>
          <cell r="G1177" t="str">
            <v>D</v>
          </cell>
          <cell r="H1177" t="str">
            <v>G01</v>
          </cell>
          <cell r="I1177" t="str">
            <v>9999</v>
          </cell>
          <cell r="J1177">
            <v>419</v>
          </cell>
          <cell r="K1177">
            <v>60</v>
          </cell>
          <cell r="L1177">
            <v>446</v>
          </cell>
          <cell r="M1177">
            <v>50</v>
          </cell>
          <cell r="N1177">
            <v>433</v>
          </cell>
          <cell r="O1177">
            <v>51</v>
          </cell>
          <cell r="P1177">
            <v>600</v>
          </cell>
          <cell r="Q1177">
            <v>67</v>
          </cell>
          <cell r="R1177">
            <v>0</v>
          </cell>
          <cell r="S1177">
            <v>0</v>
          </cell>
          <cell r="T1177">
            <v>0</v>
          </cell>
          <cell r="U1177">
            <v>0</v>
          </cell>
          <cell r="V1177">
            <v>1898</v>
          </cell>
          <cell r="W1177">
            <v>228</v>
          </cell>
        </row>
        <row r="1178">
          <cell r="A1178">
            <v>1219</v>
          </cell>
          <cell r="B1178" t="str">
            <v>2007</v>
          </cell>
          <cell r="C1178" t="str">
            <v>33</v>
          </cell>
          <cell r="D1178" t="str">
            <v>0332</v>
          </cell>
          <cell r="E1178" t="str">
            <v>AA</v>
          </cell>
          <cell r="F1178" t="str">
            <v>1</v>
          </cell>
          <cell r="G1178" t="str">
            <v>D</v>
          </cell>
          <cell r="H1178" t="str">
            <v>G01</v>
          </cell>
          <cell r="I1178" t="str">
            <v>9999</v>
          </cell>
          <cell r="J1178">
            <v>445</v>
          </cell>
          <cell r="K1178">
            <v>59</v>
          </cell>
          <cell r="L1178">
            <v>547</v>
          </cell>
          <cell r="M1178">
            <v>62</v>
          </cell>
          <cell r="N1178">
            <v>525</v>
          </cell>
          <cell r="O1178">
            <v>69</v>
          </cell>
          <cell r="P1178">
            <v>489</v>
          </cell>
          <cell r="Q1178">
            <v>62</v>
          </cell>
          <cell r="R1178">
            <v>0</v>
          </cell>
          <cell r="S1178">
            <v>0</v>
          </cell>
          <cell r="T1178">
            <v>0</v>
          </cell>
          <cell r="U1178">
            <v>0</v>
          </cell>
          <cell r="V1178">
            <v>2006</v>
          </cell>
          <cell r="W1178">
            <v>252</v>
          </cell>
        </row>
        <row r="1179">
          <cell r="A1179">
            <v>1247</v>
          </cell>
          <cell r="B1179" t="str">
            <v>2007</v>
          </cell>
          <cell r="C1179" t="str">
            <v>33</v>
          </cell>
          <cell r="D1179" t="str">
            <v>2727</v>
          </cell>
          <cell r="E1179" t="str">
            <v>AA</v>
          </cell>
          <cell r="F1179" t="str">
            <v>1</v>
          </cell>
          <cell r="G1179" t="str">
            <v>D</v>
          </cell>
          <cell r="H1179" t="str">
            <v>G01</v>
          </cell>
          <cell r="I1179" t="str">
            <v>9999</v>
          </cell>
          <cell r="J1179">
            <v>354</v>
          </cell>
          <cell r="K1179">
            <v>29</v>
          </cell>
          <cell r="L1179">
            <v>396</v>
          </cell>
          <cell r="M1179">
            <v>16</v>
          </cell>
          <cell r="N1179">
            <v>424</v>
          </cell>
          <cell r="O1179">
            <v>9</v>
          </cell>
          <cell r="P1179">
            <v>456</v>
          </cell>
          <cell r="Q1179">
            <v>22</v>
          </cell>
          <cell r="R1179">
            <v>0</v>
          </cell>
          <cell r="S1179">
            <v>0</v>
          </cell>
          <cell r="T1179">
            <v>0</v>
          </cell>
          <cell r="U1179">
            <v>0</v>
          </cell>
          <cell r="V1179">
            <v>1630</v>
          </cell>
          <cell r="W1179">
            <v>76</v>
          </cell>
        </row>
        <row r="1180">
          <cell r="A1180">
            <v>1277</v>
          </cell>
          <cell r="B1180" t="str">
            <v>2007</v>
          </cell>
          <cell r="C1180" t="str">
            <v>34</v>
          </cell>
          <cell r="D1180" t="str">
            <v>0336</v>
          </cell>
          <cell r="E1180" t="str">
            <v>AA</v>
          </cell>
          <cell r="F1180" t="str">
            <v>1</v>
          </cell>
          <cell r="G1180" t="str">
            <v>D</v>
          </cell>
          <cell r="H1180" t="str">
            <v>G01</v>
          </cell>
          <cell r="I1180" t="str">
            <v>9999</v>
          </cell>
          <cell r="J1180">
            <v>476</v>
          </cell>
          <cell r="K1180">
            <v>55</v>
          </cell>
          <cell r="L1180">
            <v>476</v>
          </cell>
          <cell r="M1180">
            <v>62</v>
          </cell>
          <cell r="N1180">
            <v>527</v>
          </cell>
          <cell r="O1180">
            <v>71</v>
          </cell>
          <cell r="P1180">
            <v>587</v>
          </cell>
          <cell r="Q1180">
            <v>88</v>
          </cell>
          <cell r="R1180">
            <v>0</v>
          </cell>
          <cell r="S1180">
            <v>0</v>
          </cell>
          <cell r="T1180">
            <v>0</v>
          </cell>
          <cell r="U1180">
            <v>0</v>
          </cell>
          <cell r="V1180">
            <v>2066</v>
          </cell>
          <cell r="W1180">
            <v>276</v>
          </cell>
        </row>
        <row r="1181">
          <cell r="A1181">
            <v>1295</v>
          </cell>
          <cell r="B1181" t="str">
            <v>2007</v>
          </cell>
          <cell r="C1181" t="str">
            <v>34</v>
          </cell>
          <cell r="D1181" t="str">
            <v>2617</v>
          </cell>
          <cell r="E1181" t="str">
            <v>AA</v>
          </cell>
          <cell r="F1181" t="str">
            <v>1</v>
          </cell>
          <cell r="G1181" t="str">
            <v>D</v>
          </cell>
          <cell r="H1181" t="str">
            <v>G01</v>
          </cell>
          <cell r="I1181" t="str">
            <v>9999</v>
          </cell>
          <cell r="J1181">
            <v>629</v>
          </cell>
          <cell r="K1181">
            <v>42</v>
          </cell>
          <cell r="L1181">
            <v>509</v>
          </cell>
          <cell r="M1181">
            <v>40</v>
          </cell>
          <cell r="N1181">
            <v>539</v>
          </cell>
          <cell r="O1181">
            <v>50</v>
          </cell>
          <cell r="P1181">
            <v>474</v>
          </cell>
          <cell r="Q1181">
            <v>39</v>
          </cell>
          <cell r="R1181">
            <v>0</v>
          </cell>
          <cell r="S1181">
            <v>0</v>
          </cell>
          <cell r="T1181">
            <v>0</v>
          </cell>
          <cell r="U1181">
            <v>0</v>
          </cell>
          <cell r="V1181">
            <v>2151</v>
          </cell>
          <cell r="W1181">
            <v>171</v>
          </cell>
        </row>
        <row r="1182">
          <cell r="A1182">
            <v>1297</v>
          </cell>
          <cell r="B1182" t="str">
            <v>2007</v>
          </cell>
          <cell r="C1182" t="str">
            <v>34</v>
          </cell>
          <cell r="D1182" t="str">
            <v>2752</v>
          </cell>
          <cell r="E1182" t="str">
            <v>AA</v>
          </cell>
          <cell r="F1182" t="str">
            <v>1</v>
          </cell>
          <cell r="G1182" t="str">
            <v>D</v>
          </cell>
          <cell r="H1182" t="str">
            <v>G01</v>
          </cell>
          <cell r="I1182" t="str">
            <v>9999</v>
          </cell>
          <cell r="J1182">
            <v>127</v>
          </cell>
          <cell r="K1182">
            <v>13</v>
          </cell>
          <cell r="L1182">
            <v>171</v>
          </cell>
          <cell r="M1182">
            <v>9</v>
          </cell>
          <cell r="N1182">
            <v>154</v>
          </cell>
          <cell r="O1182">
            <v>7</v>
          </cell>
          <cell r="P1182">
            <v>200</v>
          </cell>
          <cell r="Q1182">
            <v>10</v>
          </cell>
          <cell r="R1182">
            <v>0</v>
          </cell>
          <cell r="S1182">
            <v>0</v>
          </cell>
          <cell r="T1182">
            <v>0</v>
          </cell>
          <cell r="U1182">
            <v>0</v>
          </cell>
          <cell r="V1182">
            <v>652</v>
          </cell>
          <cell r="W1182">
            <v>39</v>
          </cell>
        </row>
        <row r="1183">
          <cell r="A1183">
            <v>1307</v>
          </cell>
          <cell r="B1183" t="str">
            <v>2007</v>
          </cell>
          <cell r="C1183" t="str">
            <v>34</v>
          </cell>
          <cell r="D1183" t="str">
            <v>2756</v>
          </cell>
          <cell r="E1183" t="str">
            <v>AA</v>
          </cell>
          <cell r="F1183" t="str">
            <v>1</v>
          </cell>
          <cell r="G1183" t="str">
            <v>D</v>
          </cell>
          <cell r="H1183" t="str">
            <v>G01</v>
          </cell>
          <cell r="I1183" t="str">
            <v>9999</v>
          </cell>
          <cell r="J1183">
            <v>200</v>
          </cell>
          <cell r="K1183">
            <v>15</v>
          </cell>
          <cell r="L1183">
            <v>0</v>
          </cell>
          <cell r="M1183">
            <v>0</v>
          </cell>
          <cell r="N1183">
            <v>0</v>
          </cell>
          <cell r="O1183">
            <v>0</v>
          </cell>
          <cell r="P1183">
            <v>0</v>
          </cell>
          <cell r="Q1183">
            <v>0</v>
          </cell>
          <cell r="R1183">
            <v>0</v>
          </cell>
          <cell r="S1183">
            <v>0</v>
          </cell>
          <cell r="T1183">
            <v>0</v>
          </cell>
          <cell r="U1183">
            <v>0</v>
          </cell>
          <cell r="V1183">
            <v>200</v>
          </cell>
          <cell r="W1183">
            <v>15</v>
          </cell>
        </row>
        <row r="1184">
          <cell r="A1184">
            <v>1319</v>
          </cell>
          <cell r="B1184" t="str">
            <v>2007</v>
          </cell>
          <cell r="C1184" t="str">
            <v>35</v>
          </cell>
          <cell r="D1184" t="str">
            <v>0340</v>
          </cell>
          <cell r="E1184" t="str">
            <v>AA</v>
          </cell>
          <cell r="F1184" t="str">
            <v>1</v>
          </cell>
          <cell r="G1184" t="str">
            <v>D</v>
          </cell>
          <cell r="H1184" t="str">
            <v>G01</v>
          </cell>
          <cell r="I1184" t="str">
            <v>9999</v>
          </cell>
          <cell r="J1184">
            <v>500</v>
          </cell>
          <cell r="K1184">
            <v>69</v>
          </cell>
          <cell r="L1184">
            <v>506</v>
          </cell>
          <cell r="M1184">
            <v>103</v>
          </cell>
          <cell r="N1184">
            <v>715</v>
          </cell>
          <cell r="O1184">
            <v>69</v>
          </cell>
          <cell r="P1184">
            <v>434</v>
          </cell>
          <cell r="Q1184">
            <v>80</v>
          </cell>
          <cell r="R1184">
            <v>0</v>
          </cell>
          <cell r="S1184">
            <v>0</v>
          </cell>
          <cell r="T1184">
            <v>0</v>
          </cell>
          <cell r="U1184">
            <v>0</v>
          </cell>
          <cell r="V1184">
            <v>2155</v>
          </cell>
          <cell r="W1184">
            <v>321</v>
          </cell>
        </row>
        <row r="1185">
          <cell r="A1185">
            <v>1324</v>
          </cell>
          <cell r="B1185" t="str">
            <v>2007</v>
          </cell>
          <cell r="C1185" t="str">
            <v>35</v>
          </cell>
          <cell r="D1185" t="str">
            <v>0340</v>
          </cell>
          <cell r="E1185" t="str">
            <v>AA</v>
          </cell>
          <cell r="F1185" t="str">
            <v>2</v>
          </cell>
          <cell r="G1185" t="str">
            <v>D</v>
          </cell>
          <cell r="H1185" t="str">
            <v>G01</v>
          </cell>
          <cell r="I1185" t="str">
            <v>9999</v>
          </cell>
          <cell r="J1185">
            <v>0</v>
          </cell>
          <cell r="K1185">
            <v>0</v>
          </cell>
          <cell r="L1185">
            <v>0</v>
          </cell>
          <cell r="M1185">
            <v>0</v>
          </cell>
          <cell r="N1185">
            <v>58</v>
          </cell>
          <cell r="O1185">
            <v>1</v>
          </cell>
          <cell r="P1185">
            <v>44</v>
          </cell>
          <cell r="Q1185">
            <v>1</v>
          </cell>
          <cell r="R1185">
            <v>0</v>
          </cell>
          <cell r="S1185">
            <v>0</v>
          </cell>
          <cell r="T1185">
            <v>0</v>
          </cell>
          <cell r="U1185">
            <v>0</v>
          </cell>
          <cell r="V1185">
            <v>102</v>
          </cell>
          <cell r="W1185">
            <v>2</v>
          </cell>
        </row>
        <row r="1186">
          <cell r="A1186">
            <v>1342</v>
          </cell>
          <cell r="B1186" t="str">
            <v>2007</v>
          </cell>
          <cell r="C1186" t="str">
            <v>35</v>
          </cell>
          <cell r="D1186" t="str">
            <v>2766</v>
          </cell>
          <cell r="E1186" t="str">
            <v>AA</v>
          </cell>
          <cell r="F1186" t="str">
            <v>1</v>
          </cell>
          <cell r="G1186" t="str">
            <v>D</v>
          </cell>
          <cell r="H1186" t="str">
            <v>G01</v>
          </cell>
          <cell r="I1186" t="str">
            <v>9999</v>
          </cell>
          <cell r="J1186">
            <v>0</v>
          </cell>
          <cell r="K1186">
            <v>0</v>
          </cell>
          <cell r="L1186">
            <v>0</v>
          </cell>
          <cell r="M1186">
            <v>0</v>
          </cell>
          <cell r="N1186">
            <v>0</v>
          </cell>
          <cell r="O1186">
            <v>0</v>
          </cell>
          <cell r="P1186">
            <v>10</v>
          </cell>
          <cell r="Q1186">
            <v>1</v>
          </cell>
          <cell r="R1186">
            <v>0</v>
          </cell>
          <cell r="S1186">
            <v>0</v>
          </cell>
          <cell r="T1186">
            <v>0</v>
          </cell>
          <cell r="U1186">
            <v>0</v>
          </cell>
          <cell r="V1186">
            <v>10</v>
          </cell>
          <cell r="W1186">
            <v>1</v>
          </cell>
        </row>
        <row r="1187">
          <cell r="A1187">
            <v>1354</v>
          </cell>
          <cell r="B1187" t="str">
            <v>2007</v>
          </cell>
          <cell r="C1187" t="str">
            <v>36</v>
          </cell>
          <cell r="D1187" t="str">
            <v>0344</v>
          </cell>
          <cell r="E1187" t="str">
            <v>AA</v>
          </cell>
          <cell r="F1187" t="str">
            <v>1</v>
          </cell>
          <cell r="G1187" t="str">
            <v>D</v>
          </cell>
          <cell r="H1187" t="str">
            <v>G01</v>
          </cell>
          <cell r="I1187" t="str">
            <v>9999</v>
          </cell>
          <cell r="J1187">
            <v>563</v>
          </cell>
          <cell r="K1187">
            <v>85</v>
          </cell>
          <cell r="L1187">
            <v>583</v>
          </cell>
          <cell r="M1187">
            <v>84</v>
          </cell>
          <cell r="N1187">
            <v>557</v>
          </cell>
          <cell r="O1187">
            <v>82</v>
          </cell>
          <cell r="P1187">
            <v>508</v>
          </cell>
          <cell r="Q1187">
            <v>72</v>
          </cell>
          <cell r="R1187">
            <v>0</v>
          </cell>
          <cell r="S1187">
            <v>0</v>
          </cell>
          <cell r="T1187">
            <v>0</v>
          </cell>
          <cell r="U1187">
            <v>0</v>
          </cell>
          <cell r="V1187">
            <v>2211</v>
          </cell>
          <cell r="W1187">
            <v>323</v>
          </cell>
        </row>
        <row r="1188">
          <cell r="A1188">
            <v>1360</v>
          </cell>
          <cell r="B1188" t="str">
            <v>2007</v>
          </cell>
          <cell r="C1188" t="str">
            <v>36</v>
          </cell>
          <cell r="D1188" t="str">
            <v>0344</v>
          </cell>
          <cell r="E1188" t="str">
            <v>AA</v>
          </cell>
          <cell r="F1188" t="str">
            <v>2</v>
          </cell>
          <cell r="G1188" t="str">
            <v>D</v>
          </cell>
          <cell r="H1188" t="str">
            <v>G01</v>
          </cell>
          <cell r="I1188" t="str">
            <v>9999</v>
          </cell>
          <cell r="J1188">
            <v>61</v>
          </cell>
          <cell r="K1188">
            <v>5</v>
          </cell>
          <cell r="L1188">
            <v>66</v>
          </cell>
          <cell r="M1188">
            <v>6</v>
          </cell>
          <cell r="N1188">
            <v>115</v>
          </cell>
          <cell r="O1188">
            <v>12</v>
          </cell>
          <cell r="P1188">
            <v>110</v>
          </cell>
          <cell r="Q1188">
            <v>19</v>
          </cell>
          <cell r="R1188">
            <v>0</v>
          </cell>
          <cell r="S1188">
            <v>0</v>
          </cell>
          <cell r="T1188">
            <v>0</v>
          </cell>
          <cell r="U1188">
            <v>0</v>
          </cell>
          <cell r="V1188">
            <v>352</v>
          </cell>
          <cell r="W1188">
            <v>42</v>
          </cell>
        </row>
        <row r="1189">
          <cell r="A1189">
            <v>1377</v>
          </cell>
          <cell r="B1189" t="str">
            <v>2007</v>
          </cell>
          <cell r="C1189" t="str">
            <v>37</v>
          </cell>
          <cell r="D1189" t="str">
            <v>0516</v>
          </cell>
          <cell r="E1189" t="str">
            <v>AA</v>
          </cell>
          <cell r="F1189" t="str">
            <v>1</v>
          </cell>
          <cell r="G1189" t="str">
            <v>D</v>
          </cell>
          <cell r="H1189" t="str">
            <v>G01</v>
          </cell>
          <cell r="I1189" t="str">
            <v>9999</v>
          </cell>
          <cell r="J1189">
            <v>223</v>
          </cell>
          <cell r="K1189">
            <v>41</v>
          </cell>
          <cell r="L1189">
            <v>244</v>
          </cell>
          <cell r="M1189">
            <v>25</v>
          </cell>
          <cell r="N1189">
            <v>258</v>
          </cell>
          <cell r="O1189">
            <v>28</v>
          </cell>
          <cell r="P1189">
            <v>355</v>
          </cell>
          <cell r="Q1189">
            <v>21</v>
          </cell>
          <cell r="R1189">
            <v>0</v>
          </cell>
          <cell r="S1189">
            <v>0</v>
          </cell>
          <cell r="T1189">
            <v>0</v>
          </cell>
          <cell r="U1189">
            <v>0</v>
          </cell>
          <cell r="V1189">
            <v>1080</v>
          </cell>
          <cell r="W1189">
            <v>115</v>
          </cell>
        </row>
        <row r="1190">
          <cell r="A1190">
            <v>1387</v>
          </cell>
          <cell r="B1190" t="str">
            <v>2007</v>
          </cell>
          <cell r="C1190" t="str">
            <v>37</v>
          </cell>
          <cell r="D1190" t="str">
            <v>2780</v>
          </cell>
          <cell r="E1190" t="str">
            <v>AA</v>
          </cell>
          <cell r="F1190" t="str">
            <v>1</v>
          </cell>
          <cell r="G1190" t="str">
            <v>D</v>
          </cell>
          <cell r="H1190" t="str">
            <v>G01</v>
          </cell>
          <cell r="I1190" t="str">
            <v>9999</v>
          </cell>
          <cell r="J1190">
            <v>96</v>
          </cell>
          <cell r="K1190">
            <v>5</v>
          </cell>
          <cell r="L1190">
            <v>79</v>
          </cell>
          <cell r="M1190">
            <v>4</v>
          </cell>
          <cell r="N1190">
            <v>103</v>
          </cell>
          <cell r="O1190">
            <v>3</v>
          </cell>
          <cell r="P1190">
            <v>156</v>
          </cell>
          <cell r="Q1190">
            <v>13</v>
          </cell>
          <cell r="R1190">
            <v>0</v>
          </cell>
          <cell r="S1190">
            <v>0</v>
          </cell>
          <cell r="T1190">
            <v>0</v>
          </cell>
          <cell r="U1190">
            <v>0</v>
          </cell>
          <cell r="V1190">
            <v>434</v>
          </cell>
          <cell r="W1190">
            <v>25</v>
          </cell>
        </row>
        <row r="1191">
          <cell r="A1191">
            <v>1396</v>
          </cell>
          <cell r="B1191" t="str">
            <v>2007</v>
          </cell>
          <cell r="C1191" t="str">
            <v>38</v>
          </cell>
          <cell r="D1191" t="str">
            <v>0352</v>
          </cell>
          <cell r="E1191" t="str">
            <v>AA</v>
          </cell>
          <cell r="F1191" t="str">
            <v>1</v>
          </cell>
          <cell r="G1191" t="str">
            <v>D</v>
          </cell>
          <cell r="H1191" t="str">
            <v>G01</v>
          </cell>
          <cell r="I1191" t="str">
            <v>9999</v>
          </cell>
          <cell r="J1191">
            <v>473</v>
          </cell>
          <cell r="K1191">
            <v>59</v>
          </cell>
          <cell r="L1191">
            <v>475</v>
          </cell>
          <cell r="M1191">
            <v>39</v>
          </cell>
          <cell r="N1191">
            <v>502</v>
          </cell>
          <cell r="O1191">
            <v>38</v>
          </cell>
          <cell r="P1191">
            <v>642</v>
          </cell>
          <cell r="Q1191">
            <v>44</v>
          </cell>
          <cell r="R1191">
            <v>0</v>
          </cell>
          <cell r="S1191">
            <v>0</v>
          </cell>
          <cell r="T1191">
            <v>0</v>
          </cell>
          <cell r="U1191">
            <v>0</v>
          </cell>
          <cell r="V1191">
            <v>2092</v>
          </cell>
          <cell r="W1191">
            <v>180</v>
          </cell>
        </row>
        <row r="1192">
          <cell r="A1192">
            <v>1424</v>
          </cell>
          <cell r="B1192" t="str">
            <v>2007</v>
          </cell>
          <cell r="C1192" t="str">
            <v>39</v>
          </cell>
          <cell r="D1192" t="str">
            <v>2810</v>
          </cell>
          <cell r="E1192" t="str">
            <v>AA</v>
          </cell>
          <cell r="F1192" t="str">
            <v>1</v>
          </cell>
          <cell r="G1192" t="str">
            <v>D</v>
          </cell>
          <cell r="H1192" t="str">
            <v>G01</v>
          </cell>
          <cell r="I1192" t="str">
            <v>9999</v>
          </cell>
          <cell r="J1192">
            <v>347</v>
          </cell>
          <cell r="K1192">
            <v>25</v>
          </cell>
          <cell r="L1192">
            <v>392</v>
          </cell>
          <cell r="M1192">
            <v>47</v>
          </cell>
          <cell r="N1192">
            <v>406</v>
          </cell>
          <cell r="O1192">
            <v>53</v>
          </cell>
          <cell r="P1192">
            <v>476</v>
          </cell>
          <cell r="Q1192">
            <v>55</v>
          </cell>
          <cell r="R1192">
            <v>0</v>
          </cell>
          <cell r="S1192">
            <v>0</v>
          </cell>
          <cell r="T1192">
            <v>0</v>
          </cell>
          <cell r="U1192">
            <v>0</v>
          </cell>
          <cell r="V1192">
            <v>1621</v>
          </cell>
          <cell r="W1192">
            <v>180</v>
          </cell>
        </row>
        <row r="1193">
          <cell r="A1193">
            <v>1439</v>
          </cell>
          <cell r="B1193" t="str">
            <v>2007</v>
          </cell>
          <cell r="C1193" t="str">
            <v>40</v>
          </cell>
          <cell r="D1193" t="str">
            <v>2853</v>
          </cell>
          <cell r="E1193" t="str">
            <v>AA</v>
          </cell>
          <cell r="F1193" t="str">
            <v>1</v>
          </cell>
          <cell r="G1193" t="str">
            <v>D</v>
          </cell>
          <cell r="H1193" t="str">
            <v>G01</v>
          </cell>
          <cell r="I1193" t="str">
            <v>9999</v>
          </cell>
          <cell r="J1193">
            <v>184</v>
          </cell>
          <cell r="K1193">
            <v>10</v>
          </cell>
          <cell r="L1193">
            <v>189</v>
          </cell>
          <cell r="M1193">
            <v>19</v>
          </cell>
          <cell r="N1193">
            <v>328</v>
          </cell>
          <cell r="O1193">
            <v>39</v>
          </cell>
          <cell r="P1193">
            <v>300</v>
          </cell>
          <cell r="Q1193">
            <v>34</v>
          </cell>
          <cell r="R1193">
            <v>0</v>
          </cell>
          <cell r="S1193">
            <v>0</v>
          </cell>
          <cell r="T1193">
            <v>0</v>
          </cell>
          <cell r="U1193">
            <v>0</v>
          </cell>
          <cell r="V1193">
            <v>1001</v>
          </cell>
          <cell r="W1193">
            <v>102</v>
          </cell>
        </row>
        <row r="1194">
          <cell r="A1194">
            <v>1441</v>
          </cell>
          <cell r="B1194" t="str">
            <v>2007</v>
          </cell>
          <cell r="C1194" t="str">
            <v>40</v>
          </cell>
          <cell r="D1194" t="str">
            <v>2857</v>
          </cell>
          <cell r="E1194" t="str">
            <v>AA</v>
          </cell>
          <cell r="F1194" t="str">
            <v>1</v>
          </cell>
          <cell r="G1194" t="str">
            <v>D</v>
          </cell>
          <cell r="H1194" t="str">
            <v>G01</v>
          </cell>
          <cell r="I1194" t="str">
            <v>9999</v>
          </cell>
          <cell r="J1194">
            <v>235</v>
          </cell>
          <cell r="K1194">
            <v>19</v>
          </cell>
          <cell r="L1194">
            <v>241</v>
          </cell>
          <cell r="M1194">
            <v>12</v>
          </cell>
          <cell r="N1194">
            <v>297</v>
          </cell>
          <cell r="O1194">
            <v>18</v>
          </cell>
          <cell r="P1194">
            <v>323</v>
          </cell>
          <cell r="Q1194">
            <v>22</v>
          </cell>
          <cell r="R1194">
            <v>0</v>
          </cell>
          <cell r="S1194">
            <v>0</v>
          </cell>
          <cell r="T1194">
            <v>0</v>
          </cell>
          <cell r="U1194">
            <v>0</v>
          </cell>
          <cell r="V1194">
            <v>1096</v>
          </cell>
          <cell r="W1194">
            <v>71</v>
          </cell>
        </row>
        <row r="1195">
          <cell r="A1195">
            <v>1459</v>
          </cell>
          <cell r="B1195" t="str">
            <v>2007</v>
          </cell>
          <cell r="C1195" t="str">
            <v>42</v>
          </cell>
          <cell r="D1195" t="str">
            <v>0380</v>
          </cell>
          <cell r="E1195" t="str">
            <v>AA</v>
          </cell>
          <cell r="F1195" t="str">
            <v>1</v>
          </cell>
          <cell r="G1195" t="str">
            <v>D</v>
          </cell>
          <cell r="H1195" t="str">
            <v>G01</v>
          </cell>
          <cell r="I1195" t="str">
            <v>9999</v>
          </cell>
          <cell r="J1195">
            <v>370</v>
          </cell>
          <cell r="K1195">
            <v>58</v>
          </cell>
          <cell r="L1195">
            <v>381</v>
          </cell>
          <cell r="M1195">
            <v>44</v>
          </cell>
          <cell r="N1195">
            <v>394</v>
          </cell>
          <cell r="O1195">
            <v>45</v>
          </cell>
          <cell r="P1195">
            <v>575</v>
          </cell>
          <cell r="Q1195">
            <v>53</v>
          </cell>
          <cell r="R1195">
            <v>0</v>
          </cell>
          <cell r="S1195">
            <v>0</v>
          </cell>
          <cell r="T1195">
            <v>0</v>
          </cell>
          <cell r="U1195">
            <v>0</v>
          </cell>
          <cell r="V1195">
            <v>1720</v>
          </cell>
          <cell r="W1195">
            <v>200</v>
          </cell>
        </row>
        <row r="1196">
          <cell r="A1196">
            <v>1473</v>
          </cell>
          <cell r="B1196" t="str">
            <v>2007</v>
          </cell>
          <cell r="C1196" t="str">
            <v>42</v>
          </cell>
          <cell r="D1196" t="str">
            <v>2882</v>
          </cell>
          <cell r="E1196" t="str">
            <v>AA</v>
          </cell>
          <cell r="F1196" t="str">
            <v>1</v>
          </cell>
          <cell r="G1196" t="str">
            <v>D</v>
          </cell>
          <cell r="H1196" t="str">
            <v>G01</v>
          </cell>
          <cell r="I1196" t="str">
            <v>9999</v>
          </cell>
          <cell r="J1196">
            <v>114</v>
          </cell>
          <cell r="K1196">
            <v>14</v>
          </cell>
          <cell r="L1196">
            <v>136</v>
          </cell>
          <cell r="M1196">
            <v>16</v>
          </cell>
          <cell r="N1196">
            <v>149</v>
          </cell>
          <cell r="O1196">
            <v>19</v>
          </cell>
          <cell r="P1196">
            <v>213</v>
          </cell>
          <cell r="Q1196">
            <v>26</v>
          </cell>
          <cell r="R1196">
            <v>0</v>
          </cell>
          <cell r="S1196">
            <v>0</v>
          </cell>
          <cell r="T1196">
            <v>0</v>
          </cell>
          <cell r="U1196">
            <v>0</v>
          </cell>
          <cell r="V1196">
            <v>612</v>
          </cell>
          <cell r="W1196">
            <v>75</v>
          </cell>
        </row>
        <row r="1197">
          <cell r="A1197">
            <v>1488</v>
          </cell>
          <cell r="B1197" t="str">
            <v>2007</v>
          </cell>
          <cell r="C1197" t="str">
            <v>43</v>
          </cell>
          <cell r="D1197" t="str">
            <v>0384</v>
          </cell>
          <cell r="E1197" t="str">
            <v>AA</v>
          </cell>
          <cell r="F1197" t="str">
            <v>1</v>
          </cell>
          <cell r="G1197" t="str">
            <v>D</v>
          </cell>
          <cell r="H1197" t="str">
            <v>G01</v>
          </cell>
          <cell r="I1197" t="str">
            <v>9999</v>
          </cell>
          <cell r="J1197">
            <v>460</v>
          </cell>
          <cell r="K1197">
            <v>78</v>
          </cell>
          <cell r="L1197">
            <v>464</v>
          </cell>
          <cell r="M1197">
            <v>77</v>
          </cell>
          <cell r="N1197">
            <v>564</v>
          </cell>
          <cell r="O1197">
            <v>66</v>
          </cell>
          <cell r="P1197">
            <v>729</v>
          </cell>
          <cell r="Q1197">
            <v>78</v>
          </cell>
          <cell r="R1197">
            <v>0</v>
          </cell>
          <cell r="S1197">
            <v>0</v>
          </cell>
          <cell r="T1197">
            <v>0</v>
          </cell>
          <cell r="U1197">
            <v>0</v>
          </cell>
          <cell r="V1197">
            <v>2217</v>
          </cell>
          <cell r="W1197">
            <v>299</v>
          </cell>
        </row>
        <row r="1198">
          <cell r="A1198">
            <v>1498</v>
          </cell>
          <cell r="B1198" t="str">
            <v>2007</v>
          </cell>
          <cell r="C1198" t="str">
            <v>43</v>
          </cell>
          <cell r="D1198" t="str">
            <v>2903</v>
          </cell>
          <cell r="E1198" t="str">
            <v>AA</v>
          </cell>
          <cell r="F1198" t="str">
            <v>1</v>
          </cell>
          <cell r="G1198" t="str">
            <v>D</v>
          </cell>
          <cell r="H1198" t="str">
            <v>G01</v>
          </cell>
          <cell r="I1198" t="str">
            <v>9999</v>
          </cell>
          <cell r="J1198">
            <v>301</v>
          </cell>
          <cell r="K1198">
            <v>20</v>
          </cell>
          <cell r="L1198">
            <v>320</v>
          </cell>
          <cell r="M1198">
            <v>39</v>
          </cell>
          <cell r="N1198">
            <v>318</v>
          </cell>
          <cell r="O1198">
            <v>25</v>
          </cell>
          <cell r="P1198">
            <v>569</v>
          </cell>
          <cell r="Q1198">
            <v>62</v>
          </cell>
          <cell r="R1198">
            <v>0</v>
          </cell>
          <cell r="S1198">
            <v>0</v>
          </cell>
          <cell r="T1198">
            <v>0</v>
          </cell>
          <cell r="U1198">
            <v>0</v>
          </cell>
          <cell r="V1198">
            <v>1508</v>
          </cell>
          <cell r="W1198">
            <v>146</v>
          </cell>
        </row>
        <row r="1199">
          <cell r="A1199">
            <v>1503</v>
          </cell>
          <cell r="B1199" t="str">
            <v>2007</v>
          </cell>
          <cell r="C1199" t="str">
            <v>43</v>
          </cell>
          <cell r="D1199" t="str">
            <v>2903</v>
          </cell>
          <cell r="E1199" t="str">
            <v>AA</v>
          </cell>
          <cell r="F1199" t="str">
            <v>2</v>
          </cell>
          <cell r="G1199" t="str">
            <v>D</v>
          </cell>
          <cell r="H1199" t="str">
            <v>G01</v>
          </cell>
          <cell r="I1199" t="str">
            <v>9999</v>
          </cell>
          <cell r="J1199">
            <v>9</v>
          </cell>
          <cell r="K1199">
            <v>2</v>
          </cell>
          <cell r="L1199">
            <v>7</v>
          </cell>
          <cell r="M1199">
            <v>1</v>
          </cell>
          <cell r="N1199">
            <v>11</v>
          </cell>
          <cell r="O1199">
            <v>2</v>
          </cell>
          <cell r="P1199">
            <v>42</v>
          </cell>
          <cell r="Q1199">
            <v>2</v>
          </cell>
          <cell r="R1199">
            <v>0</v>
          </cell>
          <cell r="S1199">
            <v>0</v>
          </cell>
          <cell r="T1199">
            <v>0</v>
          </cell>
          <cell r="U1199">
            <v>0</v>
          </cell>
          <cell r="V1199">
            <v>69</v>
          </cell>
          <cell r="W1199">
            <v>7</v>
          </cell>
        </row>
        <row r="1200">
          <cell r="A1200">
            <v>1520</v>
          </cell>
          <cell r="B1200" t="str">
            <v>2007</v>
          </cell>
          <cell r="C1200" t="str">
            <v>43</v>
          </cell>
          <cell r="D1200" t="str">
            <v>2944</v>
          </cell>
          <cell r="E1200" t="str">
            <v>AA</v>
          </cell>
          <cell r="F1200" t="str">
            <v>1</v>
          </cell>
          <cell r="G1200" t="str">
            <v>D</v>
          </cell>
          <cell r="H1200" t="str">
            <v>G01</v>
          </cell>
          <cell r="I1200" t="str">
            <v>9999</v>
          </cell>
          <cell r="J1200">
            <v>118</v>
          </cell>
          <cell r="K1200">
            <v>6</v>
          </cell>
          <cell r="L1200">
            <v>143</v>
          </cell>
          <cell r="M1200">
            <v>7</v>
          </cell>
          <cell r="N1200">
            <v>181</v>
          </cell>
          <cell r="O1200">
            <v>10</v>
          </cell>
          <cell r="P1200">
            <v>210</v>
          </cell>
          <cell r="Q1200">
            <v>12</v>
          </cell>
          <cell r="R1200">
            <v>0</v>
          </cell>
          <cell r="S1200">
            <v>0</v>
          </cell>
          <cell r="T1200">
            <v>0</v>
          </cell>
          <cell r="U1200">
            <v>0</v>
          </cell>
          <cell r="V1200">
            <v>652</v>
          </cell>
          <cell r="W1200">
            <v>35</v>
          </cell>
        </row>
        <row r="1201">
          <cell r="A1201">
            <v>1524</v>
          </cell>
          <cell r="B1201" t="str">
            <v>2007</v>
          </cell>
          <cell r="C1201" t="str">
            <v>44</v>
          </cell>
          <cell r="D1201" t="str">
            <v>0528</v>
          </cell>
          <cell r="E1201" t="str">
            <v>AA</v>
          </cell>
          <cell r="F1201" t="str">
            <v>1</v>
          </cell>
          <cell r="G1201" t="str">
            <v>D</v>
          </cell>
          <cell r="H1201" t="str">
            <v>G01</v>
          </cell>
          <cell r="I1201" t="str">
            <v>9999</v>
          </cell>
          <cell r="J1201">
            <v>361</v>
          </cell>
          <cell r="K1201">
            <v>51</v>
          </cell>
          <cell r="L1201">
            <v>352</v>
          </cell>
          <cell r="M1201">
            <v>61</v>
          </cell>
          <cell r="N1201">
            <v>341</v>
          </cell>
          <cell r="O1201">
            <v>68</v>
          </cell>
          <cell r="P1201">
            <v>472</v>
          </cell>
          <cell r="Q1201">
            <v>68</v>
          </cell>
          <cell r="R1201">
            <v>0</v>
          </cell>
          <cell r="S1201">
            <v>0</v>
          </cell>
          <cell r="T1201">
            <v>0</v>
          </cell>
          <cell r="U1201">
            <v>0</v>
          </cell>
          <cell r="V1201">
            <v>1526</v>
          </cell>
          <cell r="W1201">
            <v>248</v>
          </cell>
        </row>
        <row r="1202">
          <cell r="A1202">
            <v>1534</v>
          </cell>
          <cell r="B1202" t="str">
            <v>2007</v>
          </cell>
          <cell r="C1202" t="str">
            <v>44</v>
          </cell>
          <cell r="D1202" t="str">
            <v>2914</v>
          </cell>
          <cell r="E1202" t="str">
            <v>AA</v>
          </cell>
          <cell r="F1202" t="str">
            <v>1</v>
          </cell>
          <cell r="G1202" t="str">
            <v>D</v>
          </cell>
          <cell r="H1202" t="str">
            <v>G01</v>
          </cell>
          <cell r="I1202" t="str">
            <v>9999</v>
          </cell>
          <cell r="J1202">
            <v>222</v>
          </cell>
          <cell r="K1202">
            <v>24</v>
          </cell>
          <cell r="L1202">
            <v>241</v>
          </cell>
          <cell r="M1202">
            <v>18</v>
          </cell>
          <cell r="N1202">
            <v>231</v>
          </cell>
          <cell r="O1202">
            <v>20</v>
          </cell>
          <cell r="P1202">
            <v>265</v>
          </cell>
          <cell r="Q1202">
            <v>17</v>
          </cell>
          <cell r="R1202">
            <v>0</v>
          </cell>
          <cell r="S1202">
            <v>0</v>
          </cell>
          <cell r="T1202">
            <v>0</v>
          </cell>
          <cell r="U1202">
            <v>0</v>
          </cell>
          <cell r="V1202">
            <v>959</v>
          </cell>
          <cell r="W1202">
            <v>79</v>
          </cell>
        </row>
        <row r="1203">
          <cell r="A1203">
            <v>1540</v>
          </cell>
          <cell r="B1203" t="str">
            <v>2007</v>
          </cell>
          <cell r="C1203" t="str">
            <v>45</v>
          </cell>
          <cell r="D1203" t="str">
            <v>0532</v>
          </cell>
          <cell r="E1203" t="str">
            <v>AA</v>
          </cell>
          <cell r="F1203" t="str">
            <v>1</v>
          </cell>
          <cell r="G1203" t="str">
            <v>D</v>
          </cell>
          <cell r="H1203" t="str">
            <v>G01</v>
          </cell>
          <cell r="I1203" t="str">
            <v>9999</v>
          </cell>
          <cell r="J1203">
            <v>341</v>
          </cell>
          <cell r="K1203">
            <v>43</v>
          </cell>
          <cell r="L1203">
            <v>348</v>
          </cell>
          <cell r="M1203">
            <v>34</v>
          </cell>
          <cell r="N1203">
            <v>352</v>
          </cell>
          <cell r="O1203">
            <v>34</v>
          </cell>
          <cell r="P1203">
            <v>465</v>
          </cell>
          <cell r="Q1203">
            <v>39</v>
          </cell>
          <cell r="R1203">
            <v>0</v>
          </cell>
          <cell r="S1203">
            <v>0</v>
          </cell>
          <cell r="T1203">
            <v>0</v>
          </cell>
          <cell r="U1203">
            <v>0</v>
          </cell>
          <cell r="V1203">
            <v>1506</v>
          </cell>
          <cell r="W1203">
            <v>150</v>
          </cell>
        </row>
        <row r="1204">
          <cell r="A1204">
            <v>1561</v>
          </cell>
          <cell r="B1204" t="str">
            <v>2007</v>
          </cell>
          <cell r="C1204" t="str">
            <v>46</v>
          </cell>
          <cell r="D1204" t="str">
            <v>0396</v>
          </cell>
          <cell r="E1204" t="str">
            <v>AA</v>
          </cell>
          <cell r="F1204" t="str">
            <v>1</v>
          </cell>
          <cell r="G1204" t="str">
            <v>D</v>
          </cell>
          <cell r="H1204" t="str">
            <v>G01</v>
          </cell>
          <cell r="I1204" t="str">
            <v>9999</v>
          </cell>
          <cell r="J1204">
            <v>475</v>
          </cell>
          <cell r="K1204">
            <v>78</v>
          </cell>
          <cell r="L1204">
            <v>498</v>
          </cell>
          <cell r="M1204">
            <v>65</v>
          </cell>
          <cell r="N1204">
            <v>421</v>
          </cell>
          <cell r="O1204">
            <v>89</v>
          </cell>
          <cell r="P1204">
            <v>511</v>
          </cell>
          <cell r="Q1204">
            <v>74</v>
          </cell>
          <cell r="R1204">
            <v>0</v>
          </cell>
          <cell r="S1204">
            <v>0</v>
          </cell>
          <cell r="T1204">
            <v>0</v>
          </cell>
          <cell r="U1204">
            <v>0</v>
          </cell>
          <cell r="V1204">
            <v>1905</v>
          </cell>
          <cell r="W1204">
            <v>306</v>
          </cell>
        </row>
        <row r="1205">
          <cell r="A1205">
            <v>1576</v>
          </cell>
          <cell r="B1205" t="str">
            <v>2007</v>
          </cell>
          <cell r="C1205" t="str">
            <v>46</v>
          </cell>
          <cell r="D1205" t="str">
            <v>2943</v>
          </cell>
          <cell r="E1205" t="str">
            <v>AA</v>
          </cell>
          <cell r="F1205" t="str">
            <v>1</v>
          </cell>
          <cell r="G1205" t="str">
            <v>D</v>
          </cell>
          <cell r="H1205" t="str">
            <v>G01</v>
          </cell>
          <cell r="I1205" t="str">
            <v>9999</v>
          </cell>
          <cell r="J1205">
            <v>248</v>
          </cell>
          <cell r="K1205">
            <v>8</v>
          </cell>
          <cell r="L1205">
            <v>279</v>
          </cell>
          <cell r="M1205">
            <v>6</v>
          </cell>
          <cell r="N1205">
            <v>315</v>
          </cell>
          <cell r="O1205">
            <v>9</v>
          </cell>
          <cell r="P1205">
            <v>372</v>
          </cell>
          <cell r="Q1205">
            <v>13</v>
          </cell>
          <cell r="V1205">
            <v>1214</v>
          </cell>
          <cell r="W1205">
            <v>36</v>
          </cell>
        </row>
        <row r="1206">
          <cell r="A1206">
            <v>1582</v>
          </cell>
          <cell r="B1206" t="str">
            <v>2007</v>
          </cell>
          <cell r="C1206" t="str">
            <v>47</v>
          </cell>
          <cell r="D1206" t="str">
            <v>0400</v>
          </cell>
          <cell r="E1206" t="str">
            <v>AA</v>
          </cell>
          <cell r="F1206" t="str">
            <v>1</v>
          </cell>
          <cell r="G1206" t="str">
            <v>D</v>
          </cell>
          <cell r="H1206" t="str">
            <v>G01</v>
          </cell>
          <cell r="I1206" t="str">
            <v>9999</v>
          </cell>
          <cell r="J1206">
            <v>314</v>
          </cell>
          <cell r="K1206">
            <v>28</v>
          </cell>
          <cell r="L1206">
            <v>322</v>
          </cell>
          <cell r="M1206">
            <v>32</v>
          </cell>
          <cell r="N1206">
            <v>281</v>
          </cell>
          <cell r="O1206">
            <v>32</v>
          </cell>
          <cell r="P1206">
            <v>372</v>
          </cell>
          <cell r="Q1206">
            <v>31</v>
          </cell>
          <cell r="R1206">
            <v>0</v>
          </cell>
          <cell r="S1206">
            <v>0</v>
          </cell>
          <cell r="T1206">
            <v>0</v>
          </cell>
          <cell r="U1206">
            <v>0</v>
          </cell>
          <cell r="V1206">
            <v>1289</v>
          </cell>
          <cell r="W1206">
            <v>123</v>
          </cell>
        </row>
        <row r="1207">
          <cell r="A1207">
            <v>1588</v>
          </cell>
          <cell r="B1207" t="str">
            <v>2007</v>
          </cell>
          <cell r="C1207" t="str">
            <v>47</v>
          </cell>
          <cell r="D1207" t="str">
            <v>0400</v>
          </cell>
          <cell r="E1207" t="str">
            <v>AA</v>
          </cell>
          <cell r="F1207" t="str">
            <v>2</v>
          </cell>
          <cell r="G1207" t="str">
            <v>D</v>
          </cell>
          <cell r="H1207" t="str">
            <v>G01</v>
          </cell>
          <cell r="I1207" t="str">
            <v>9999</v>
          </cell>
          <cell r="J1207">
            <v>30</v>
          </cell>
          <cell r="K1207">
            <v>3</v>
          </cell>
          <cell r="L1207">
            <v>29</v>
          </cell>
          <cell r="M1207">
            <v>2</v>
          </cell>
          <cell r="N1207">
            <v>30</v>
          </cell>
          <cell r="O1207">
            <v>6</v>
          </cell>
          <cell r="P1207">
            <v>43</v>
          </cell>
          <cell r="Q1207">
            <v>3</v>
          </cell>
          <cell r="R1207">
            <v>0</v>
          </cell>
          <cell r="S1207">
            <v>0</v>
          </cell>
          <cell r="T1207">
            <v>0</v>
          </cell>
          <cell r="U1207">
            <v>0</v>
          </cell>
          <cell r="V1207">
            <v>132</v>
          </cell>
          <cell r="W1207">
            <v>14</v>
          </cell>
        </row>
        <row r="1208">
          <cell r="A1208">
            <v>1614</v>
          </cell>
          <cell r="B1208" t="str">
            <v>2007</v>
          </cell>
          <cell r="C1208" t="str">
            <v>50</v>
          </cell>
          <cell r="D1208" t="str">
            <v>0172</v>
          </cell>
          <cell r="E1208" t="str">
            <v>AA</v>
          </cell>
          <cell r="F1208" t="str">
            <v>1</v>
          </cell>
          <cell r="G1208" t="str">
            <v>D</v>
          </cell>
          <cell r="H1208" t="str">
            <v>G01</v>
          </cell>
          <cell r="I1208" t="str">
            <v>9999</v>
          </cell>
          <cell r="J1208">
            <v>0</v>
          </cell>
          <cell r="K1208">
            <v>0</v>
          </cell>
          <cell r="L1208">
            <v>0</v>
          </cell>
          <cell r="M1208">
            <v>0</v>
          </cell>
          <cell r="N1208">
            <v>898</v>
          </cell>
          <cell r="O1208">
            <v>77</v>
          </cell>
          <cell r="P1208">
            <v>1009</v>
          </cell>
          <cell r="Q1208">
            <v>96</v>
          </cell>
          <cell r="R1208">
            <v>0</v>
          </cell>
          <cell r="S1208">
            <v>0</v>
          </cell>
          <cell r="T1208">
            <v>0</v>
          </cell>
          <cell r="U1208">
            <v>0</v>
          </cell>
          <cell r="V1208">
            <v>1907</v>
          </cell>
          <cell r="W1208">
            <v>173</v>
          </cell>
        </row>
        <row r="1209">
          <cell r="A1209">
            <v>1631</v>
          </cell>
          <cell r="B1209" t="str">
            <v>2007</v>
          </cell>
          <cell r="C1209" t="str">
            <v>50</v>
          </cell>
          <cell r="D1209" t="str">
            <v>0192</v>
          </cell>
          <cell r="E1209" t="str">
            <v>AA</v>
          </cell>
          <cell r="F1209" t="str">
            <v>1</v>
          </cell>
          <cell r="G1209" t="str">
            <v>D</v>
          </cell>
          <cell r="H1209" t="str">
            <v>G01</v>
          </cell>
          <cell r="I1209" t="str">
            <v>9999</v>
          </cell>
          <cell r="J1209">
            <v>735</v>
          </cell>
          <cell r="K1209">
            <v>89</v>
          </cell>
          <cell r="L1209">
            <v>700</v>
          </cell>
          <cell r="M1209">
            <v>89</v>
          </cell>
          <cell r="N1209">
            <v>737</v>
          </cell>
          <cell r="O1209">
            <v>82</v>
          </cell>
          <cell r="P1209">
            <v>910</v>
          </cell>
          <cell r="Q1209">
            <v>72</v>
          </cell>
          <cell r="R1209">
            <v>0</v>
          </cell>
          <cell r="S1209">
            <v>0</v>
          </cell>
          <cell r="T1209">
            <v>0</v>
          </cell>
          <cell r="U1209">
            <v>0</v>
          </cell>
          <cell r="V1209">
            <v>3082</v>
          </cell>
          <cell r="W1209">
            <v>332</v>
          </cell>
        </row>
        <row r="1210">
          <cell r="A1210">
            <v>1682</v>
          </cell>
          <cell r="B1210" t="str">
            <v>2007</v>
          </cell>
          <cell r="C1210" t="str">
            <v>50</v>
          </cell>
          <cell r="D1210" t="str">
            <v>2198</v>
          </cell>
          <cell r="E1210" t="str">
            <v>AA</v>
          </cell>
          <cell r="F1210" t="str">
            <v>1</v>
          </cell>
          <cell r="G1210" t="str">
            <v>D</v>
          </cell>
          <cell r="H1210" t="str">
            <v>G01</v>
          </cell>
          <cell r="I1210" t="str">
            <v>9999</v>
          </cell>
          <cell r="J1210">
            <v>0</v>
          </cell>
          <cell r="K1210">
            <v>0</v>
          </cell>
          <cell r="L1210">
            <v>0</v>
          </cell>
          <cell r="M1210">
            <v>0</v>
          </cell>
          <cell r="N1210">
            <v>1100</v>
          </cell>
          <cell r="O1210">
            <v>133</v>
          </cell>
          <cell r="P1210">
            <v>1185</v>
          </cell>
          <cell r="Q1210">
            <v>150</v>
          </cell>
          <cell r="R1210">
            <v>0</v>
          </cell>
          <cell r="S1210">
            <v>0</v>
          </cell>
          <cell r="T1210">
            <v>0</v>
          </cell>
          <cell r="U1210">
            <v>0</v>
          </cell>
          <cell r="V1210">
            <v>2285</v>
          </cell>
          <cell r="W1210">
            <v>283</v>
          </cell>
        </row>
        <row r="1211">
          <cell r="A1211">
            <v>1684</v>
          </cell>
          <cell r="B1211" t="str">
            <v>2007</v>
          </cell>
          <cell r="C1211" t="str">
            <v>50</v>
          </cell>
          <cell r="D1211" t="str">
            <v>2198</v>
          </cell>
          <cell r="E1211" t="str">
            <v>AA</v>
          </cell>
          <cell r="F1211" t="str">
            <v>2</v>
          </cell>
          <cell r="G1211" t="str">
            <v>D</v>
          </cell>
          <cell r="H1211" t="str">
            <v>G01</v>
          </cell>
          <cell r="I1211" t="str">
            <v>9999</v>
          </cell>
          <cell r="J1211">
            <v>76</v>
          </cell>
          <cell r="K1211">
            <v>9</v>
          </cell>
          <cell r="L1211">
            <v>90</v>
          </cell>
          <cell r="M1211">
            <v>20</v>
          </cell>
          <cell r="N1211">
            <v>151</v>
          </cell>
          <cell r="O1211">
            <v>27</v>
          </cell>
          <cell r="P1211">
            <v>291</v>
          </cell>
          <cell r="Q1211">
            <v>39</v>
          </cell>
          <cell r="R1211">
            <v>0</v>
          </cell>
          <cell r="S1211">
            <v>0</v>
          </cell>
          <cell r="T1211">
            <v>0</v>
          </cell>
          <cell r="U1211">
            <v>0</v>
          </cell>
          <cell r="V1211">
            <v>608</v>
          </cell>
          <cell r="W1211">
            <v>95</v>
          </cell>
        </row>
        <row r="1212">
          <cell r="A1212">
            <v>1696</v>
          </cell>
          <cell r="B1212" t="str">
            <v>2007</v>
          </cell>
          <cell r="C1212" t="str">
            <v>50</v>
          </cell>
          <cell r="D1212" t="str">
            <v>2200</v>
          </cell>
          <cell r="E1212" t="str">
            <v>AA</v>
          </cell>
          <cell r="F1212" t="str">
            <v>1</v>
          </cell>
          <cell r="G1212" t="str">
            <v>D</v>
          </cell>
          <cell r="H1212" t="str">
            <v>G01</v>
          </cell>
          <cell r="I1212" t="str">
            <v>9999</v>
          </cell>
          <cell r="J1212">
            <v>1</v>
          </cell>
          <cell r="K1212">
            <v>0</v>
          </cell>
          <cell r="L1212">
            <v>294</v>
          </cell>
          <cell r="M1212">
            <v>24</v>
          </cell>
          <cell r="N1212">
            <v>293</v>
          </cell>
          <cell r="O1212">
            <v>27</v>
          </cell>
          <cell r="P1212">
            <v>385</v>
          </cell>
          <cell r="Q1212">
            <v>27</v>
          </cell>
          <cell r="R1212">
            <v>0</v>
          </cell>
          <cell r="S1212">
            <v>0</v>
          </cell>
          <cell r="T1212">
            <v>0</v>
          </cell>
          <cell r="U1212">
            <v>0</v>
          </cell>
          <cell r="V1212">
            <v>973</v>
          </cell>
          <cell r="W1212">
            <v>78</v>
          </cell>
        </row>
        <row r="1213">
          <cell r="A1213">
            <v>1710</v>
          </cell>
          <cell r="B1213" t="str">
            <v>2007</v>
          </cell>
          <cell r="C1213" t="str">
            <v>50</v>
          </cell>
          <cell r="D1213" t="str">
            <v>2203</v>
          </cell>
          <cell r="E1213" t="str">
            <v>AA</v>
          </cell>
          <cell r="F1213" t="str">
            <v>1</v>
          </cell>
          <cell r="G1213" t="str">
            <v>D</v>
          </cell>
          <cell r="H1213" t="str">
            <v>G01</v>
          </cell>
          <cell r="I1213" t="str">
            <v>9999</v>
          </cell>
          <cell r="J1213">
            <v>0</v>
          </cell>
          <cell r="K1213">
            <v>0</v>
          </cell>
          <cell r="L1213">
            <v>0</v>
          </cell>
          <cell r="M1213">
            <v>0</v>
          </cell>
          <cell r="N1213">
            <v>1157</v>
          </cell>
          <cell r="O1213">
            <v>174</v>
          </cell>
          <cell r="P1213">
            <v>1073</v>
          </cell>
          <cell r="Q1213">
            <v>160</v>
          </cell>
          <cell r="R1213">
            <v>0</v>
          </cell>
          <cell r="S1213">
            <v>0</v>
          </cell>
          <cell r="T1213">
            <v>0</v>
          </cell>
          <cell r="U1213">
            <v>0</v>
          </cell>
          <cell r="V1213">
            <v>2230</v>
          </cell>
          <cell r="W1213">
            <v>334</v>
          </cell>
        </row>
        <row r="1214">
          <cell r="A1214">
            <v>1711</v>
          </cell>
          <cell r="B1214" t="str">
            <v>2007</v>
          </cell>
          <cell r="C1214" t="str">
            <v>50</v>
          </cell>
          <cell r="D1214" t="str">
            <v>2203</v>
          </cell>
          <cell r="E1214" t="str">
            <v>AA</v>
          </cell>
          <cell r="F1214" t="str">
            <v>2</v>
          </cell>
          <cell r="G1214" t="str">
            <v>D</v>
          </cell>
          <cell r="H1214" t="str">
            <v>G01</v>
          </cell>
          <cell r="I1214" t="str">
            <v>9999</v>
          </cell>
          <cell r="J1214">
            <v>0</v>
          </cell>
          <cell r="K1214">
            <v>0</v>
          </cell>
          <cell r="L1214">
            <v>0</v>
          </cell>
          <cell r="M1214">
            <v>0</v>
          </cell>
          <cell r="N1214">
            <v>0</v>
          </cell>
          <cell r="O1214">
            <v>0</v>
          </cell>
          <cell r="P1214">
            <v>9</v>
          </cell>
          <cell r="Q1214">
            <v>0</v>
          </cell>
          <cell r="R1214">
            <v>0</v>
          </cell>
          <cell r="S1214">
            <v>0</v>
          </cell>
          <cell r="T1214">
            <v>0</v>
          </cell>
          <cell r="U1214">
            <v>0</v>
          </cell>
          <cell r="V1214">
            <v>9</v>
          </cell>
          <cell r="W1214">
            <v>0</v>
          </cell>
        </row>
        <row r="1215">
          <cell r="A1215">
            <v>1760</v>
          </cell>
          <cell r="B1215" t="str">
            <v>2007</v>
          </cell>
          <cell r="C1215" t="str">
            <v>50</v>
          </cell>
          <cell r="D1215" t="str">
            <v>2224</v>
          </cell>
          <cell r="E1215" t="str">
            <v>AA</v>
          </cell>
          <cell r="F1215" t="str">
            <v>2</v>
          </cell>
          <cell r="G1215" t="str">
            <v>D</v>
          </cell>
          <cell r="H1215" t="str">
            <v>G01</v>
          </cell>
          <cell r="I1215" t="str">
            <v>9999</v>
          </cell>
          <cell r="N1215">
            <v>69</v>
          </cell>
          <cell r="O1215">
            <v>11</v>
          </cell>
          <cell r="P1215">
            <v>133</v>
          </cell>
          <cell r="Q1215">
            <v>12</v>
          </cell>
          <cell r="V1215">
            <v>202</v>
          </cell>
          <cell r="W1215">
            <v>23</v>
          </cell>
        </row>
        <row r="1216">
          <cell r="A1216">
            <v>1770</v>
          </cell>
          <cell r="B1216" t="str">
            <v>2007</v>
          </cell>
          <cell r="C1216" t="str">
            <v>50</v>
          </cell>
          <cell r="D1216" t="str">
            <v>2232</v>
          </cell>
          <cell r="E1216" t="str">
            <v>AA</v>
          </cell>
          <cell r="F1216" t="str">
            <v>1</v>
          </cell>
          <cell r="G1216" t="str">
            <v>D</v>
          </cell>
          <cell r="H1216" t="str">
            <v>G01</v>
          </cell>
          <cell r="I1216" t="str">
            <v>9999</v>
          </cell>
          <cell r="J1216">
            <v>751</v>
          </cell>
          <cell r="K1216">
            <v>42</v>
          </cell>
          <cell r="L1216">
            <v>831</v>
          </cell>
          <cell r="M1216">
            <v>80</v>
          </cell>
          <cell r="N1216">
            <v>1028</v>
          </cell>
          <cell r="O1216">
            <v>70</v>
          </cell>
          <cell r="P1216">
            <v>863</v>
          </cell>
          <cell r="Q1216">
            <v>97</v>
          </cell>
          <cell r="R1216">
            <v>0</v>
          </cell>
          <cell r="S1216">
            <v>0</v>
          </cell>
          <cell r="T1216">
            <v>0</v>
          </cell>
          <cell r="U1216">
            <v>0</v>
          </cell>
          <cell r="V1216">
            <v>3473</v>
          </cell>
          <cell r="W1216">
            <v>289</v>
          </cell>
        </row>
        <row r="1217">
          <cell r="A1217">
            <v>1772</v>
          </cell>
          <cell r="B1217" t="str">
            <v>2007</v>
          </cell>
          <cell r="C1217" t="str">
            <v>50</v>
          </cell>
          <cell r="D1217" t="str">
            <v>2232</v>
          </cell>
          <cell r="E1217" t="str">
            <v>AA</v>
          </cell>
          <cell r="F1217" t="str">
            <v>2</v>
          </cell>
          <cell r="G1217" t="str">
            <v>D</v>
          </cell>
          <cell r="H1217" t="str">
            <v>G01</v>
          </cell>
          <cell r="I1217" t="str">
            <v>9999</v>
          </cell>
          <cell r="J1217">
            <v>133</v>
          </cell>
          <cell r="K1217">
            <v>8</v>
          </cell>
          <cell r="L1217">
            <v>310</v>
          </cell>
          <cell r="M1217">
            <v>9</v>
          </cell>
          <cell r="N1217">
            <v>235</v>
          </cell>
          <cell r="O1217">
            <v>8</v>
          </cell>
          <cell r="P1217">
            <v>324</v>
          </cell>
          <cell r="Q1217">
            <v>12</v>
          </cell>
          <cell r="R1217">
            <v>0</v>
          </cell>
          <cell r="S1217">
            <v>0</v>
          </cell>
          <cell r="T1217">
            <v>0</v>
          </cell>
          <cell r="U1217">
            <v>0</v>
          </cell>
          <cell r="V1217">
            <v>1002</v>
          </cell>
          <cell r="W1217">
            <v>37</v>
          </cell>
        </row>
        <row r="1218">
          <cell r="A1218">
            <v>1778</v>
          </cell>
          <cell r="B1218" t="str">
            <v>2007</v>
          </cell>
          <cell r="C1218" t="str">
            <v>50</v>
          </cell>
          <cell r="D1218" t="str">
            <v>2235</v>
          </cell>
          <cell r="E1218" t="str">
            <v>AA</v>
          </cell>
          <cell r="F1218" t="str">
            <v>1</v>
          </cell>
          <cell r="G1218" t="str">
            <v>D</v>
          </cell>
          <cell r="H1218" t="str">
            <v>G01</v>
          </cell>
          <cell r="I1218" t="str">
            <v>9999</v>
          </cell>
          <cell r="J1218">
            <v>541</v>
          </cell>
          <cell r="K1218">
            <v>73</v>
          </cell>
          <cell r="L1218">
            <v>413</v>
          </cell>
          <cell r="M1218">
            <v>57</v>
          </cell>
          <cell r="N1218">
            <v>371</v>
          </cell>
          <cell r="O1218">
            <v>62</v>
          </cell>
          <cell r="P1218">
            <v>490</v>
          </cell>
          <cell r="Q1218">
            <v>71</v>
          </cell>
          <cell r="R1218">
            <v>0</v>
          </cell>
          <cell r="S1218">
            <v>0</v>
          </cell>
          <cell r="T1218">
            <v>0</v>
          </cell>
          <cell r="U1218">
            <v>0</v>
          </cell>
          <cell r="V1218">
            <v>1815</v>
          </cell>
          <cell r="W1218">
            <v>263</v>
          </cell>
        </row>
        <row r="1219">
          <cell r="A1219">
            <v>1780</v>
          </cell>
          <cell r="B1219" t="str">
            <v>2007</v>
          </cell>
          <cell r="C1219" t="str">
            <v>50</v>
          </cell>
          <cell r="D1219" t="str">
            <v>2235</v>
          </cell>
          <cell r="E1219" t="str">
            <v>AA</v>
          </cell>
          <cell r="F1219" t="str">
            <v>2</v>
          </cell>
          <cell r="G1219" t="str">
            <v>D</v>
          </cell>
          <cell r="H1219" t="str">
            <v>G01</v>
          </cell>
          <cell r="I1219" t="str">
            <v>9999</v>
          </cell>
          <cell r="J1219">
            <v>279</v>
          </cell>
          <cell r="K1219">
            <v>48</v>
          </cell>
          <cell r="L1219">
            <v>207</v>
          </cell>
          <cell r="M1219">
            <v>54</v>
          </cell>
          <cell r="N1219">
            <v>194</v>
          </cell>
          <cell r="O1219">
            <v>55</v>
          </cell>
          <cell r="P1219">
            <v>288</v>
          </cell>
          <cell r="Q1219">
            <v>64</v>
          </cell>
          <cell r="R1219">
            <v>0</v>
          </cell>
          <cell r="S1219">
            <v>0</v>
          </cell>
          <cell r="T1219">
            <v>0</v>
          </cell>
          <cell r="U1219">
            <v>0</v>
          </cell>
          <cell r="V1219">
            <v>968</v>
          </cell>
          <cell r="W1219">
            <v>221</v>
          </cell>
        </row>
        <row r="1220">
          <cell r="A1220">
            <v>1834</v>
          </cell>
          <cell r="B1220" t="str">
            <v>2007</v>
          </cell>
          <cell r="C1220" t="str">
            <v>50</v>
          </cell>
          <cell r="D1220" t="str">
            <v>2252</v>
          </cell>
          <cell r="E1220" t="str">
            <v>AA</v>
          </cell>
          <cell r="F1220" t="str">
            <v>1</v>
          </cell>
          <cell r="G1220" t="str">
            <v>D</v>
          </cell>
          <cell r="H1220" t="str">
            <v>G01</v>
          </cell>
          <cell r="I1220" t="str">
            <v>9999</v>
          </cell>
          <cell r="J1220">
            <v>633</v>
          </cell>
          <cell r="K1220">
            <v>63</v>
          </cell>
          <cell r="L1220">
            <v>872</v>
          </cell>
          <cell r="M1220">
            <v>102</v>
          </cell>
          <cell r="N1220">
            <v>813</v>
          </cell>
          <cell r="O1220">
            <v>91</v>
          </cell>
          <cell r="P1220">
            <v>1034</v>
          </cell>
          <cell r="Q1220">
            <v>101</v>
          </cell>
          <cell r="R1220">
            <v>0</v>
          </cell>
          <cell r="S1220">
            <v>0</v>
          </cell>
          <cell r="T1220">
            <v>0</v>
          </cell>
          <cell r="U1220">
            <v>0</v>
          </cell>
          <cell r="V1220">
            <v>3352</v>
          </cell>
          <cell r="W1220">
            <v>357</v>
          </cell>
        </row>
        <row r="1221">
          <cell r="A1221">
            <v>1902</v>
          </cell>
          <cell r="B1221" t="str">
            <v>2007</v>
          </cell>
          <cell r="C1221" t="str">
            <v>51</v>
          </cell>
          <cell r="D1221" t="str">
            <v>0224</v>
          </cell>
          <cell r="E1221" t="str">
            <v>AA</v>
          </cell>
          <cell r="F1221" t="str">
            <v>1</v>
          </cell>
          <cell r="G1221" t="str">
            <v>D</v>
          </cell>
          <cell r="H1221" t="str">
            <v>G01</v>
          </cell>
          <cell r="I1221" t="str">
            <v>9999</v>
          </cell>
          <cell r="J1221">
            <v>624</v>
          </cell>
          <cell r="K1221">
            <v>77</v>
          </cell>
          <cell r="L1221">
            <v>618</v>
          </cell>
          <cell r="M1221">
            <v>72</v>
          </cell>
          <cell r="N1221">
            <v>646</v>
          </cell>
          <cell r="O1221">
            <v>69</v>
          </cell>
          <cell r="P1221">
            <v>779</v>
          </cell>
          <cell r="Q1221">
            <v>89</v>
          </cell>
          <cell r="R1221">
            <v>0</v>
          </cell>
          <cell r="S1221">
            <v>0</v>
          </cell>
          <cell r="T1221">
            <v>0</v>
          </cell>
          <cell r="U1221">
            <v>0</v>
          </cell>
          <cell r="V1221">
            <v>2667</v>
          </cell>
          <cell r="W1221">
            <v>307</v>
          </cell>
        </row>
        <row r="1222">
          <cell r="A1222">
            <v>1906</v>
          </cell>
          <cell r="B1222" t="str">
            <v>2007</v>
          </cell>
          <cell r="C1222" t="str">
            <v>51</v>
          </cell>
          <cell r="D1222" t="str">
            <v>0224</v>
          </cell>
          <cell r="E1222" t="str">
            <v>AA</v>
          </cell>
          <cell r="F1222" t="str">
            <v>3</v>
          </cell>
          <cell r="G1222" t="str">
            <v>D</v>
          </cell>
          <cell r="H1222" t="str">
            <v>G01</v>
          </cell>
          <cell r="I1222" t="str">
            <v>9999</v>
          </cell>
          <cell r="J1222">
            <v>0</v>
          </cell>
          <cell r="K1222">
            <v>0</v>
          </cell>
          <cell r="L1222">
            <v>28</v>
          </cell>
          <cell r="M1222">
            <v>2</v>
          </cell>
          <cell r="N1222">
            <v>31</v>
          </cell>
          <cell r="O1222">
            <v>2</v>
          </cell>
          <cell r="P1222">
            <v>29</v>
          </cell>
          <cell r="Q1222">
            <v>7</v>
          </cell>
          <cell r="R1222">
            <v>56</v>
          </cell>
          <cell r="S1222">
            <v>6</v>
          </cell>
          <cell r="T1222">
            <v>0</v>
          </cell>
          <cell r="U1222">
            <v>0</v>
          </cell>
          <cell r="V1222">
            <v>144</v>
          </cell>
          <cell r="W1222">
            <v>17</v>
          </cell>
        </row>
        <row r="1223">
          <cell r="A1223">
            <v>1930</v>
          </cell>
          <cell r="B1223" t="str">
            <v>2007</v>
          </cell>
          <cell r="C1223" t="str">
            <v>51</v>
          </cell>
          <cell r="D1223" t="str">
            <v>2332</v>
          </cell>
          <cell r="E1223" t="str">
            <v>AA</v>
          </cell>
          <cell r="F1223" t="str">
            <v>1</v>
          </cell>
          <cell r="G1223" t="str">
            <v>D</v>
          </cell>
          <cell r="H1223" t="str">
            <v>G01</v>
          </cell>
          <cell r="I1223" t="str">
            <v>9999</v>
          </cell>
          <cell r="J1223">
            <v>876</v>
          </cell>
          <cell r="K1223">
            <v>59</v>
          </cell>
          <cell r="L1223">
            <v>933</v>
          </cell>
          <cell r="M1223">
            <v>76</v>
          </cell>
          <cell r="N1223">
            <v>819</v>
          </cell>
          <cell r="O1223">
            <v>89</v>
          </cell>
          <cell r="P1223">
            <v>803</v>
          </cell>
          <cell r="Q1223">
            <v>98</v>
          </cell>
          <cell r="R1223">
            <v>0</v>
          </cell>
          <cell r="S1223">
            <v>0</v>
          </cell>
          <cell r="T1223">
            <v>0</v>
          </cell>
          <cell r="U1223">
            <v>0</v>
          </cell>
          <cell r="V1223">
            <v>3431</v>
          </cell>
          <cell r="W1223">
            <v>322</v>
          </cell>
        </row>
        <row r="1224">
          <cell r="A1224">
            <v>1934</v>
          </cell>
          <cell r="B1224" t="str">
            <v>2007</v>
          </cell>
          <cell r="C1224" t="str">
            <v>51</v>
          </cell>
          <cell r="D1224" t="str">
            <v>2332</v>
          </cell>
          <cell r="E1224" t="str">
            <v>AA</v>
          </cell>
          <cell r="F1224" t="str">
            <v>2</v>
          </cell>
          <cell r="G1224" t="str">
            <v>D</v>
          </cell>
          <cell r="H1224" t="str">
            <v>G01</v>
          </cell>
          <cell r="I1224" t="str">
            <v>9999</v>
          </cell>
          <cell r="J1224">
            <v>0</v>
          </cell>
          <cell r="K1224">
            <v>0</v>
          </cell>
          <cell r="L1224">
            <v>0</v>
          </cell>
          <cell r="M1224">
            <v>0</v>
          </cell>
          <cell r="N1224">
            <v>34</v>
          </cell>
          <cell r="O1224">
            <v>1</v>
          </cell>
          <cell r="P1224">
            <v>73</v>
          </cell>
          <cell r="Q1224">
            <v>0</v>
          </cell>
          <cell r="R1224">
            <v>0</v>
          </cell>
          <cell r="S1224">
            <v>0</v>
          </cell>
          <cell r="T1224">
            <v>0</v>
          </cell>
          <cell r="U1224">
            <v>0</v>
          </cell>
          <cell r="V1224">
            <v>107</v>
          </cell>
          <cell r="W1224">
            <v>1</v>
          </cell>
        </row>
        <row r="1225">
          <cell r="A1225">
            <v>1937</v>
          </cell>
          <cell r="B1225" t="str">
            <v>2007</v>
          </cell>
          <cell r="C1225" t="str">
            <v>51</v>
          </cell>
          <cell r="D1225" t="str">
            <v>2333</v>
          </cell>
          <cell r="E1225" t="str">
            <v>AA</v>
          </cell>
          <cell r="F1225" t="str">
            <v>1</v>
          </cell>
          <cell r="G1225" t="str">
            <v>D</v>
          </cell>
          <cell r="H1225" t="str">
            <v>G01</v>
          </cell>
          <cell r="I1225" t="str">
            <v>9999</v>
          </cell>
          <cell r="J1225">
            <v>620</v>
          </cell>
          <cell r="K1225">
            <v>62</v>
          </cell>
          <cell r="L1225">
            <v>551</v>
          </cell>
          <cell r="M1225">
            <v>68</v>
          </cell>
          <cell r="N1225">
            <v>526</v>
          </cell>
          <cell r="O1225">
            <v>48</v>
          </cell>
          <cell r="P1225">
            <v>681</v>
          </cell>
          <cell r="Q1225">
            <v>60</v>
          </cell>
          <cell r="R1225">
            <v>0</v>
          </cell>
          <cell r="S1225">
            <v>0</v>
          </cell>
          <cell r="T1225">
            <v>0</v>
          </cell>
          <cell r="U1225">
            <v>0</v>
          </cell>
          <cell r="V1225">
            <v>2378</v>
          </cell>
          <cell r="W1225">
            <v>238</v>
          </cell>
        </row>
        <row r="1226">
          <cell r="A1226">
            <v>1940</v>
          </cell>
          <cell r="B1226" t="str">
            <v>2007</v>
          </cell>
          <cell r="C1226" t="str">
            <v>51</v>
          </cell>
          <cell r="D1226" t="str">
            <v>2333</v>
          </cell>
          <cell r="E1226" t="str">
            <v>AA</v>
          </cell>
          <cell r="F1226" t="str">
            <v>2</v>
          </cell>
          <cell r="G1226" t="str">
            <v>D</v>
          </cell>
          <cell r="H1226" t="str">
            <v>G01</v>
          </cell>
          <cell r="I1226" t="str">
            <v>9999</v>
          </cell>
          <cell r="J1226">
            <v>0</v>
          </cell>
          <cell r="K1226">
            <v>0</v>
          </cell>
          <cell r="L1226">
            <v>0</v>
          </cell>
          <cell r="M1226">
            <v>0</v>
          </cell>
          <cell r="N1226">
            <v>50</v>
          </cell>
          <cell r="O1226">
            <v>1</v>
          </cell>
          <cell r="P1226">
            <v>107</v>
          </cell>
          <cell r="Q1226">
            <v>7</v>
          </cell>
          <cell r="R1226">
            <v>0</v>
          </cell>
          <cell r="S1226">
            <v>0</v>
          </cell>
          <cell r="T1226">
            <v>0</v>
          </cell>
          <cell r="U1226">
            <v>0</v>
          </cell>
          <cell r="V1226">
            <v>157</v>
          </cell>
          <cell r="W1226">
            <v>8</v>
          </cell>
        </row>
        <row r="1227">
          <cell r="A1227">
            <v>1949</v>
          </cell>
          <cell r="B1227" t="str">
            <v>2007</v>
          </cell>
          <cell r="C1227" t="str">
            <v>51</v>
          </cell>
          <cell r="D1227" t="str">
            <v>2363</v>
          </cell>
          <cell r="E1227" t="str">
            <v>AA</v>
          </cell>
          <cell r="F1227" t="str">
            <v>1</v>
          </cell>
          <cell r="G1227" t="str">
            <v>D</v>
          </cell>
          <cell r="H1227" t="str">
            <v>G01</v>
          </cell>
          <cell r="I1227" t="str">
            <v>9999</v>
          </cell>
          <cell r="J1227">
            <v>76</v>
          </cell>
          <cell r="K1227">
            <v>2</v>
          </cell>
          <cell r="L1227">
            <v>84</v>
          </cell>
          <cell r="M1227">
            <v>3</v>
          </cell>
          <cell r="N1227">
            <v>73</v>
          </cell>
          <cell r="O1227">
            <v>2</v>
          </cell>
          <cell r="P1227">
            <v>147</v>
          </cell>
          <cell r="Q1227">
            <v>21</v>
          </cell>
          <cell r="R1227">
            <v>0</v>
          </cell>
          <cell r="S1227">
            <v>0</v>
          </cell>
          <cell r="T1227">
            <v>0</v>
          </cell>
          <cell r="U1227">
            <v>0</v>
          </cell>
          <cell r="V1227">
            <v>380</v>
          </cell>
          <cell r="W1227">
            <v>28</v>
          </cell>
        </row>
        <row r="1228">
          <cell r="A1228">
            <v>1957</v>
          </cell>
          <cell r="B1228" t="str">
            <v>2007</v>
          </cell>
          <cell r="C1228" t="str">
            <v>52</v>
          </cell>
          <cell r="D1228" t="str">
            <v>0260</v>
          </cell>
          <cell r="E1228" t="str">
            <v>AA</v>
          </cell>
          <cell r="F1228" t="str">
            <v>1</v>
          </cell>
          <cell r="G1228" t="str">
            <v>D</v>
          </cell>
          <cell r="H1228" t="str">
            <v>G01</v>
          </cell>
          <cell r="I1228" t="str">
            <v>9999</v>
          </cell>
          <cell r="J1228">
            <v>708</v>
          </cell>
          <cell r="K1228">
            <v>80</v>
          </cell>
          <cell r="L1228">
            <v>786</v>
          </cell>
          <cell r="M1228">
            <v>56</v>
          </cell>
          <cell r="N1228">
            <v>741</v>
          </cell>
          <cell r="O1228">
            <v>52</v>
          </cell>
          <cell r="P1228">
            <v>826</v>
          </cell>
          <cell r="Q1228">
            <v>61</v>
          </cell>
          <cell r="R1228">
            <v>0</v>
          </cell>
          <cell r="S1228">
            <v>0</v>
          </cell>
          <cell r="T1228">
            <v>0</v>
          </cell>
          <cell r="U1228">
            <v>0</v>
          </cell>
          <cell r="V1228">
            <v>3061</v>
          </cell>
          <cell r="W1228">
            <v>249</v>
          </cell>
        </row>
        <row r="1229">
          <cell r="A1229">
            <v>1963</v>
          </cell>
          <cell r="B1229" t="str">
            <v>2007</v>
          </cell>
          <cell r="C1229" t="str">
            <v>52</v>
          </cell>
          <cell r="D1229" t="str">
            <v>0264</v>
          </cell>
          <cell r="E1229" t="str">
            <v>AA</v>
          </cell>
          <cell r="F1229" t="str">
            <v>1</v>
          </cell>
          <cell r="G1229" t="str">
            <v>D</v>
          </cell>
          <cell r="H1229" t="str">
            <v>G01</v>
          </cell>
          <cell r="I1229" t="str">
            <v>9999</v>
          </cell>
          <cell r="J1229">
            <v>832</v>
          </cell>
          <cell r="K1229">
            <v>117</v>
          </cell>
          <cell r="L1229">
            <v>857</v>
          </cell>
          <cell r="M1229">
            <v>101</v>
          </cell>
          <cell r="N1229">
            <v>838</v>
          </cell>
          <cell r="O1229">
            <v>110</v>
          </cell>
          <cell r="P1229">
            <v>1014</v>
          </cell>
          <cell r="Q1229">
            <v>140</v>
          </cell>
          <cell r="R1229">
            <v>0</v>
          </cell>
          <cell r="S1229">
            <v>0</v>
          </cell>
          <cell r="T1229">
            <v>0</v>
          </cell>
          <cell r="U1229">
            <v>0</v>
          </cell>
          <cell r="V1229">
            <v>3541</v>
          </cell>
          <cell r="W1229">
            <v>468</v>
          </cell>
        </row>
        <row r="1230">
          <cell r="A1230">
            <v>1964</v>
          </cell>
          <cell r="B1230" t="str">
            <v>2007</v>
          </cell>
          <cell r="C1230" t="str">
            <v>52</v>
          </cell>
          <cell r="D1230" t="str">
            <v>0264</v>
          </cell>
          <cell r="E1230" t="str">
            <v>AA</v>
          </cell>
          <cell r="F1230" t="str">
            <v>3</v>
          </cell>
          <cell r="G1230" t="str">
            <v>D</v>
          </cell>
          <cell r="H1230" t="str">
            <v>G01</v>
          </cell>
          <cell r="I1230" t="str">
            <v>9999</v>
          </cell>
          <cell r="J1230">
            <v>137</v>
          </cell>
          <cell r="K1230">
            <v>14</v>
          </cell>
          <cell r="L1230">
            <v>140</v>
          </cell>
          <cell r="M1230">
            <v>8</v>
          </cell>
          <cell r="N1230">
            <v>127</v>
          </cell>
          <cell r="O1230">
            <v>10</v>
          </cell>
          <cell r="P1230">
            <v>131</v>
          </cell>
          <cell r="Q1230">
            <v>15</v>
          </cell>
          <cell r="R1230">
            <v>215</v>
          </cell>
          <cell r="S1230">
            <v>26</v>
          </cell>
          <cell r="T1230">
            <v>0</v>
          </cell>
          <cell r="U1230">
            <v>0</v>
          </cell>
          <cell r="V1230">
            <v>750</v>
          </cell>
          <cell r="W1230">
            <v>73</v>
          </cell>
        </row>
        <row r="1231">
          <cell r="A1231">
            <v>1988</v>
          </cell>
          <cell r="B1231" t="str">
            <v>2007</v>
          </cell>
          <cell r="C1231" t="str">
            <v>52</v>
          </cell>
          <cell r="D1231" t="str">
            <v>2468</v>
          </cell>
          <cell r="E1231" t="str">
            <v>AA</v>
          </cell>
          <cell r="F1231" t="str">
            <v>1</v>
          </cell>
          <cell r="G1231" t="str">
            <v>D</v>
          </cell>
          <cell r="H1231" t="str">
            <v>G01</v>
          </cell>
          <cell r="I1231" t="str">
            <v>9999</v>
          </cell>
          <cell r="J1231">
            <v>514</v>
          </cell>
          <cell r="K1231">
            <v>16</v>
          </cell>
          <cell r="L1231">
            <v>521</v>
          </cell>
          <cell r="M1231">
            <v>13</v>
          </cell>
          <cell r="N1231">
            <v>488</v>
          </cell>
          <cell r="O1231">
            <v>27</v>
          </cell>
          <cell r="P1231">
            <v>666</v>
          </cell>
          <cell r="Q1231">
            <v>20</v>
          </cell>
          <cell r="R1231">
            <v>0</v>
          </cell>
          <cell r="S1231">
            <v>0</v>
          </cell>
          <cell r="T1231">
            <v>0</v>
          </cell>
          <cell r="U1231">
            <v>0</v>
          </cell>
          <cell r="V1231">
            <v>2189</v>
          </cell>
          <cell r="W1231">
            <v>76</v>
          </cell>
        </row>
        <row r="1232">
          <cell r="A1232">
            <v>2024</v>
          </cell>
          <cell r="B1232" t="str">
            <v>2007</v>
          </cell>
          <cell r="C1232" t="str">
            <v>52</v>
          </cell>
          <cell r="D1232" t="str">
            <v>2478</v>
          </cell>
          <cell r="E1232" t="str">
            <v>AA</v>
          </cell>
          <cell r="F1232" t="str">
            <v>1</v>
          </cell>
          <cell r="G1232" t="str">
            <v>D</v>
          </cell>
          <cell r="H1232" t="str">
            <v>G01</v>
          </cell>
          <cell r="I1232" t="str">
            <v>9999</v>
          </cell>
          <cell r="J1232">
            <v>69</v>
          </cell>
          <cell r="K1232">
            <v>4</v>
          </cell>
          <cell r="L1232">
            <v>72</v>
          </cell>
          <cell r="M1232">
            <v>4</v>
          </cell>
          <cell r="N1232">
            <v>106</v>
          </cell>
          <cell r="O1232">
            <v>3</v>
          </cell>
          <cell r="P1232">
            <v>68</v>
          </cell>
          <cell r="Q1232">
            <v>2</v>
          </cell>
          <cell r="R1232">
            <v>0</v>
          </cell>
          <cell r="S1232">
            <v>0</v>
          </cell>
          <cell r="T1232">
            <v>0</v>
          </cell>
          <cell r="U1232">
            <v>0</v>
          </cell>
          <cell r="V1232">
            <v>315</v>
          </cell>
          <cell r="W1232">
            <v>13</v>
          </cell>
        </row>
        <row r="1233">
          <cell r="A1233">
            <v>2037</v>
          </cell>
          <cell r="B1233" t="str">
            <v>2007</v>
          </cell>
          <cell r="C1233" t="str">
            <v>53</v>
          </cell>
          <cell r="D1233" t="str">
            <v>0280</v>
          </cell>
          <cell r="E1233" t="str">
            <v>AA</v>
          </cell>
          <cell r="F1233" t="str">
            <v>1</v>
          </cell>
          <cell r="G1233" t="str">
            <v>D</v>
          </cell>
          <cell r="H1233" t="str">
            <v>G01</v>
          </cell>
          <cell r="I1233" t="str">
            <v>9999</v>
          </cell>
          <cell r="J1233">
            <v>894</v>
          </cell>
          <cell r="K1233">
            <v>83</v>
          </cell>
          <cell r="L1233">
            <v>902</v>
          </cell>
          <cell r="M1233">
            <v>65</v>
          </cell>
          <cell r="N1233">
            <v>925</v>
          </cell>
          <cell r="O1233">
            <v>66</v>
          </cell>
          <cell r="P1233">
            <v>1240</v>
          </cell>
          <cell r="Q1233">
            <v>92</v>
          </cell>
          <cell r="V1233">
            <v>3961</v>
          </cell>
          <cell r="W1233">
            <v>306</v>
          </cell>
        </row>
        <row r="1234">
          <cell r="A1234">
            <v>2070</v>
          </cell>
          <cell r="B1234" t="str">
            <v>2007</v>
          </cell>
          <cell r="C1234" t="str">
            <v>53</v>
          </cell>
          <cell r="D1234" t="str">
            <v>2541</v>
          </cell>
          <cell r="E1234" t="str">
            <v>AA</v>
          </cell>
          <cell r="F1234" t="str">
            <v>1</v>
          </cell>
          <cell r="G1234" t="str">
            <v>D</v>
          </cell>
          <cell r="H1234" t="str">
            <v>G01</v>
          </cell>
          <cell r="I1234" t="str">
            <v>9999</v>
          </cell>
          <cell r="J1234">
            <v>150</v>
          </cell>
          <cell r="K1234">
            <v>23</v>
          </cell>
          <cell r="L1234">
            <v>106</v>
          </cell>
          <cell r="M1234">
            <v>15</v>
          </cell>
          <cell r="N1234">
            <v>96</v>
          </cell>
          <cell r="O1234">
            <v>20</v>
          </cell>
          <cell r="P1234">
            <v>122</v>
          </cell>
          <cell r="Q1234">
            <v>20</v>
          </cell>
          <cell r="R1234">
            <v>0</v>
          </cell>
          <cell r="S1234">
            <v>0</v>
          </cell>
          <cell r="T1234">
            <v>0</v>
          </cell>
          <cell r="U1234">
            <v>0</v>
          </cell>
          <cell r="V1234">
            <v>474</v>
          </cell>
          <cell r="W1234">
            <v>78</v>
          </cell>
        </row>
        <row r="1235">
          <cell r="A1235">
            <v>2131</v>
          </cell>
          <cell r="B1235" t="str">
            <v>2007</v>
          </cell>
          <cell r="C1235" t="str">
            <v>54</v>
          </cell>
          <cell r="D1235" t="str">
            <v>1236</v>
          </cell>
          <cell r="E1235" t="str">
            <v>AA</v>
          </cell>
          <cell r="F1235" t="str">
            <v>1</v>
          </cell>
          <cell r="G1235" t="str">
            <v>D</v>
          </cell>
          <cell r="H1235" t="str">
            <v>G01</v>
          </cell>
          <cell r="I1235" t="str">
            <v>9999</v>
          </cell>
          <cell r="J1235">
            <v>243</v>
          </cell>
          <cell r="K1235">
            <v>45</v>
          </cell>
          <cell r="L1235">
            <v>247</v>
          </cell>
          <cell r="M1235">
            <v>45</v>
          </cell>
          <cell r="N1235">
            <v>304</v>
          </cell>
          <cell r="O1235">
            <v>36</v>
          </cell>
          <cell r="P1235">
            <v>238</v>
          </cell>
          <cell r="Q1235">
            <v>37</v>
          </cell>
          <cell r="R1235">
            <v>0</v>
          </cell>
          <cell r="S1235">
            <v>0</v>
          </cell>
          <cell r="T1235">
            <v>0</v>
          </cell>
          <cell r="U1235">
            <v>0</v>
          </cell>
          <cell r="V1235">
            <v>1032</v>
          </cell>
          <cell r="W1235">
            <v>163</v>
          </cell>
        </row>
        <row r="1236">
          <cell r="A1236">
            <v>2151</v>
          </cell>
          <cell r="B1236" t="str">
            <v>2007</v>
          </cell>
          <cell r="C1236" t="str">
            <v>54</v>
          </cell>
          <cell r="D1236" t="str">
            <v>2578</v>
          </cell>
          <cell r="E1236" t="str">
            <v>AA</v>
          </cell>
          <cell r="F1236" t="str">
            <v>1</v>
          </cell>
          <cell r="G1236" t="str">
            <v>D</v>
          </cell>
          <cell r="H1236" t="str">
            <v>G01</v>
          </cell>
          <cell r="I1236" t="str">
            <v>9999</v>
          </cell>
          <cell r="J1236">
            <v>1076</v>
          </cell>
          <cell r="K1236">
            <v>125</v>
          </cell>
          <cell r="L1236">
            <v>905</v>
          </cell>
          <cell r="M1236">
            <v>113</v>
          </cell>
          <cell r="N1236">
            <v>617</v>
          </cell>
          <cell r="O1236">
            <v>60</v>
          </cell>
          <cell r="P1236">
            <v>904</v>
          </cell>
          <cell r="Q1236">
            <v>82</v>
          </cell>
          <cell r="R1236">
            <v>0</v>
          </cell>
          <cell r="S1236">
            <v>0</v>
          </cell>
          <cell r="T1236">
            <v>0</v>
          </cell>
          <cell r="U1236">
            <v>0</v>
          </cell>
          <cell r="V1236">
            <v>3502</v>
          </cell>
          <cell r="W1236">
            <v>380</v>
          </cell>
        </row>
        <row r="1237">
          <cell r="A1237">
            <v>2152</v>
          </cell>
          <cell r="B1237" t="str">
            <v>2007</v>
          </cell>
          <cell r="C1237" t="str">
            <v>54</v>
          </cell>
          <cell r="D1237" t="str">
            <v>2578</v>
          </cell>
          <cell r="E1237" t="str">
            <v>AA</v>
          </cell>
          <cell r="F1237" t="str">
            <v>2</v>
          </cell>
          <cell r="G1237" t="str">
            <v>D</v>
          </cell>
          <cell r="H1237" t="str">
            <v>G01</v>
          </cell>
          <cell r="I1237" t="str">
            <v>9999</v>
          </cell>
          <cell r="J1237">
            <v>0</v>
          </cell>
          <cell r="K1237">
            <v>0</v>
          </cell>
          <cell r="L1237">
            <v>4</v>
          </cell>
          <cell r="M1237">
            <v>0</v>
          </cell>
          <cell r="N1237">
            <v>433</v>
          </cell>
          <cell r="O1237">
            <v>26</v>
          </cell>
          <cell r="P1237">
            <v>620</v>
          </cell>
          <cell r="Q1237">
            <v>31</v>
          </cell>
          <cell r="R1237">
            <v>0</v>
          </cell>
          <cell r="S1237">
            <v>0</v>
          </cell>
          <cell r="T1237">
            <v>0</v>
          </cell>
          <cell r="U1237">
            <v>0</v>
          </cell>
          <cell r="V1237">
            <v>1057</v>
          </cell>
          <cell r="W1237">
            <v>57</v>
          </cell>
        </row>
        <row r="1238">
          <cell r="A1238">
            <v>2167</v>
          </cell>
          <cell r="B1238" t="str">
            <v>2007</v>
          </cell>
          <cell r="C1238" t="str">
            <v>55</v>
          </cell>
          <cell r="D1238" t="str">
            <v>0304</v>
          </cell>
          <cell r="E1238" t="str">
            <v>AA</v>
          </cell>
          <cell r="F1238" t="str">
            <v>1</v>
          </cell>
          <cell r="G1238" t="str">
            <v>D</v>
          </cell>
          <cell r="H1238" t="str">
            <v>G01</v>
          </cell>
          <cell r="I1238" t="str">
            <v>9999</v>
          </cell>
          <cell r="J1238">
            <v>484</v>
          </cell>
          <cell r="K1238">
            <v>85</v>
          </cell>
          <cell r="L1238">
            <v>487</v>
          </cell>
          <cell r="M1238">
            <v>77</v>
          </cell>
          <cell r="N1238">
            <v>697</v>
          </cell>
          <cell r="O1238">
            <v>62</v>
          </cell>
          <cell r="P1238">
            <v>514</v>
          </cell>
          <cell r="Q1238">
            <v>93</v>
          </cell>
          <cell r="R1238">
            <v>0</v>
          </cell>
          <cell r="S1238">
            <v>0</v>
          </cell>
          <cell r="T1238">
            <v>0</v>
          </cell>
          <cell r="U1238">
            <v>0</v>
          </cell>
          <cell r="V1238">
            <v>2182</v>
          </cell>
          <cell r="W1238">
            <v>317</v>
          </cell>
        </row>
        <row r="1239">
          <cell r="A1239">
            <v>2183</v>
          </cell>
          <cell r="B1239" t="str">
            <v>2007</v>
          </cell>
          <cell r="C1239" t="str">
            <v>55</v>
          </cell>
          <cell r="D1239" t="str">
            <v>1263</v>
          </cell>
          <cell r="E1239" t="str">
            <v>AA</v>
          </cell>
          <cell r="F1239" t="str">
            <v>1</v>
          </cell>
          <cell r="G1239" t="str">
            <v>D</v>
          </cell>
          <cell r="H1239" t="str">
            <v>G01</v>
          </cell>
          <cell r="I1239" t="str">
            <v>9999</v>
          </cell>
          <cell r="J1239">
            <v>334</v>
          </cell>
          <cell r="K1239">
            <v>31</v>
          </cell>
          <cell r="L1239">
            <v>319</v>
          </cell>
          <cell r="M1239">
            <v>31</v>
          </cell>
          <cell r="N1239">
            <v>341</v>
          </cell>
          <cell r="O1239">
            <v>23</v>
          </cell>
          <cell r="P1239">
            <v>355</v>
          </cell>
          <cell r="Q1239">
            <v>36</v>
          </cell>
          <cell r="R1239">
            <v>0</v>
          </cell>
          <cell r="S1239">
            <v>0</v>
          </cell>
          <cell r="T1239">
            <v>0</v>
          </cell>
          <cell r="U1239">
            <v>0</v>
          </cell>
          <cell r="V1239">
            <v>1349</v>
          </cell>
          <cell r="W1239">
            <v>121</v>
          </cell>
        </row>
        <row r="1240">
          <cell r="A1240">
            <v>2225</v>
          </cell>
          <cell r="B1240" t="str">
            <v>2007</v>
          </cell>
          <cell r="C1240" t="str">
            <v>56</v>
          </cell>
          <cell r="D1240" t="str">
            <v>0360</v>
          </cell>
          <cell r="E1240" t="str">
            <v>AA</v>
          </cell>
          <cell r="F1240" t="str">
            <v>1</v>
          </cell>
          <cell r="G1240" t="str">
            <v>D</v>
          </cell>
          <cell r="H1240" t="str">
            <v>G01</v>
          </cell>
          <cell r="I1240" t="str">
            <v>9999</v>
          </cell>
          <cell r="J1240">
            <v>515</v>
          </cell>
          <cell r="K1240">
            <v>54</v>
          </cell>
          <cell r="L1240">
            <v>628</v>
          </cell>
          <cell r="M1240">
            <v>35</v>
          </cell>
          <cell r="N1240">
            <v>538</v>
          </cell>
          <cell r="O1240">
            <v>37</v>
          </cell>
          <cell r="P1240">
            <v>602</v>
          </cell>
          <cell r="Q1240">
            <v>47</v>
          </cell>
          <cell r="R1240">
            <v>0</v>
          </cell>
          <cell r="S1240">
            <v>0</v>
          </cell>
          <cell r="T1240">
            <v>0</v>
          </cell>
          <cell r="U1240">
            <v>0</v>
          </cell>
          <cell r="V1240">
            <v>2283</v>
          </cell>
          <cell r="W1240">
            <v>173</v>
          </cell>
        </row>
        <row r="1241">
          <cell r="A1241">
            <v>2226</v>
          </cell>
          <cell r="B1241" t="str">
            <v>2007</v>
          </cell>
          <cell r="C1241" t="str">
            <v>56</v>
          </cell>
          <cell r="D1241" t="str">
            <v>0360</v>
          </cell>
          <cell r="E1241" t="str">
            <v>AA</v>
          </cell>
          <cell r="F1241" t="str">
            <v>2</v>
          </cell>
          <cell r="G1241" t="str">
            <v>D</v>
          </cell>
          <cell r="H1241" t="str">
            <v>G01</v>
          </cell>
          <cell r="I1241" t="str">
            <v>9999</v>
          </cell>
          <cell r="J1241">
            <v>0</v>
          </cell>
          <cell r="K1241">
            <v>0</v>
          </cell>
          <cell r="L1241">
            <v>0</v>
          </cell>
          <cell r="M1241">
            <v>0</v>
          </cell>
          <cell r="N1241">
            <v>33</v>
          </cell>
          <cell r="O1241">
            <v>2</v>
          </cell>
          <cell r="P1241">
            <v>53</v>
          </cell>
          <cell r="Q1241">
            <v>2</v>
          </cell>
          <cell r="R1241">
            <v>0</v>
          </cell>
          <cell r="S1241">
            <v>0</v>
          </cell>
          <cell r="T1241">
            <v>0</v>
          </cell>
          <cell r="U1241">
            <v>0</v>
          </cell>
          <cell r="V1241">
            <v>86</v>
          </cell>
          <cell r="W1241">
            <v>4</v>
          </cell>
        </row>
        <row r="1242">
          <cell r="A1242">
            <v>2238</v>
          </cell>
          <cell r="B1242" t="str">
            <v>2007</v>
          </cell>
          <cell r="C1242" t="str">
            <v>56</v>
          </cell>
          <cell r="D1242" t="str">
            <v>2827</v>
          </cell>
          <cell r="E1242" t="str">
            <v>AA</v>
          </cell>
          <cell r="F1242" t="str">
            <v>1</v>
          </cell>
          <cell r="G1242" t="str">
            <v>D</v>
          </cell>
          <cell r="H1242" t="str">
            <v>G01</v>
          </cell>
          <cell r="I1242" t="str">
            <v>9999</v>
          </cell>
          <cell r="J1242">
            <v>104</v>
          </cell>
          <cell r="K1242">
            <v>4</v>
          </cell>
          <cell r="L1242">
            <v>138</v>
          </cell>
          <cell r="M1242">
            <v>16</v>
          </cell>
          <cell r="N1242">
            <v>169</v>
          </cell>
          <cell r="O1242">
            <v>27</v>
          </cell>
          <cell r="P1242">
            <v>300</v>
          </cell>
          <cell r="Q1242">
            <v>20</v>
          </cell>
          <cell r="R1242">
            <v>0</v>
          </cell>
          <cell r="S1242">
            <v>0</v>
          </cell>
          <cell r="T1242">
            <v>0</v>
          </cell>
          <cell r="U1242">
            <v>0</v>
          </cell>
          <cell r="V1242">
            <v>711</v>
          </cell>
          <cell r="W1242">
            <v>67</v>
          </cell>
        </row>
        <row r="1243">
          <cell r="A1243">
            <v>2261</v>
          </cell>
          <cell r="B1243" t="str">
            <v>2007</v>
          </cell>
          <cell r="C1243" t="str">
            <v>57</v>
          </cell>
          <cell r="D1243" t="str">
            <v>0100</v>
          </cell>
          <cell r="E1243" t="str">
            <v>AA</v>
          </cell>
          <cell r="F1243" t="str">
            <v>1</v>
          </cell>
          <cell r="G1243" t="str">
            <v>D</v>
          </cell>
          <cell r="H1243" t="str">
            <v>G01</v>
          </cell>
          <cell r="I1243" t="str">
            <v>9999</v>
          </cell>
          <cell r="J1243">
            <v>652</v>
          </cell>
          <cell r="K1243">
            <v>77</v>
          </cell>
          <cell r="L1243">
            <v>693</v>
          </cell>
          <cell r="M1243">
            <v>65</v>
          </cell>
          <cell r="N1243">
            <v>677</v>
          </cell>
          <cell r="O1243">
            <v>68</v>
          </cell>
          <cell r="P1243">
            <v>811</v>
          </cell>
          <cell r="Q1243">
            <v>86</v>
          </cell>
          <cell r="R1243">
            <v>0</v>
          </cell>
          <cell r="S1243">
            <v>0</v>
          </cell>
          <cell r="T1243">
            <v>0</v>
          </cell>
          <cell r="U1243">
            <v>0</v>
          </cell>
          <cell r="V1243">
            <v>2833</v>
          </cell>
          <cell r="W1243">
            <v>296</v>
          </cell>
        </row>
        <row r="1244">
          <cell r="A1244">
            <v>2289</v>
          </cell>
          <cell r="B1244" t="str">
            <v>2007</v>
          </cell>
          <cell r="C1244" t="str">
            <v>57</v>
          </cell>
          <cell r="D1244" t="str">
            <v>2006</v>
          </cell>
          <cell r="E1244" t="str">
            <v>AA</v>
          </cell>
          <cell r="F1244" t="str">
            <v>1</v>
          </cell>
          <cell r="G1244" t="str">
            <v>D</v>
          </cell>
          <cell r="H1244" t="str">
            <v>G01</v>
          </cell>
          <cell r="I1244" t="str">
            <v>9999</v>
          </cell>
          <cell r="J1244">
            <v>298</v>
          </cell>
          <cell r="K1244">
            <v>34</v>
          </cell>
          <cell r="L1244">
            <v>243</v>
          </cell>
          <cell r="M1244">
            <v>30</v>
          </cell>
          <cell r="N1244">
            <v>244</v>
          </cell>
          <cell r="O1244">
            <v>23</v>
          </cell>
          <cell r="P1244">
            <v>304</v>
          </cell>
          <cell r="Q1244">
            <v>21</v>
          </cell>
          <cell r="R1244">
            <v>0</v>
          </cell>
          <cell r="S1244">
            <v>0</v>
          </cell>
          <cell r="T1244">
            <v>0</v>
          </cell>
          <cell r="U1244">
            <v>0</v>
          </cell>
          <cell r="V1244">
            <v>1089</v>
          </cell>
          <cell r="W1244">
            <v>108</v>
          </cell>
        </row>
        <row r="1245">
          <cell r="A1245">
            <v>2294</v>
          </cell>
          <cell r="B1245" t="str">
            <v>2007</v>
          </cell>
          <cell r="C1245" t="str">
            <v>57</v>
          </cell>
          <cell r="D1245" t="str">
            <v>2007</v>
          </cell>
          <cell r="E1245" t="str">
            <v>AA</v>
          </cell>
          <cell r="F1245" t="str">
            <v>1</v>
          </cell>
          <cell r="G1245" t="str">
            <v>D</v>
          </cell>
          <cell r="H1245" t="str">
            <v>G01</v>
          </cell>
          <cell r="I1245" t="str">
            <v>9999</v>
          </cell>
          <cell r="J1245">
            <v>802</v>
          </cell>
          <cell r="K1245">
            <v>69</v>
          </cell>
          <cell r="L1245">
            <v>822</v>
          </cell>
          <cell r="M1245">
            <v>62</v>
          </cell>
          <cell r="N1245">
            <v>875</v>
          </cell>
          <cell r="O1245">
            <v>63</v>
          </cell>
          <cell r="P1245">
            <v>850</v>
          </cell>
          <cell r="Q1245">
            <v>74</v>
          </cell>
          <cell r="R1245">
            <v>0</v>
          </cell>
          <cell r="S1245">
            <v>0</v>
          </cell>
          <cell r="T1245">
            <v>0</v>
          </cell>
          <cell r="U1245">
            <v>0</v>
          </cell>
          <cell r="V1245">
            <v>3349</v>
          </cell>
          <cell r="W1245">
            <v>268</v>
          </cell>
        </row>
        <row r="1246">
          <cell r="A1246">
            <v>2298</v>
          </cell>
          <cell r="B1246" t="str">
            <v>2007</v>
          </cell>
          <cell r="C1246" t="str">
            <v>57</v>
          </cell>
          <cell r="D1246" t="str">
            <v>2013</v>
          </cell>
          <cell r="E1246" t="str">
            <v>AA</v>
          </cell>
          <cell r="F1246" t="str">
            <v>1</v>
          </cell>
          <cell r="G1246" t="str">
            <v>D</v>
          </cell>
          <cell r="H1246" t="str">
            <v>G01</v>
          </cell>
          <cell r="I1246" t="str">
            <v>9999</v>
          </cell>
          <cell r="J1246">
            <v>91</v>
          </cell>
          <cell r="K1246">
            <v>18</v>
          </cell>
          <cell r="L1246">
            <v>102</v>
          </cell>
          <cell r="M1246">
            <v>22</v>
          </cell>
          <cell r="N1246">
            <v>122</v>
          </cell>
          <cell r="O1246">
            <v>25</v>
          </cell>
          <cell r="P1246">
            <v>181</v>
          </cell>
          <cell r="Q1246">
            <v>25</v>
          </cell>
          <cell r="R1246">
            <v>0</v>
          </cell>
          <cell r="S1246">
            <v>0</v>
          </cell>
          <cell r="T1246">
            <v>0</v>
          </cell>
          <cell r="U1246">
            <v>0</v>
          </cell>
          <cell r="V1246">
            <v>496</v>
          </cell>
          <cell r="W1246">
            <v>90</v>
          </cell>
        </row>
        <row r="1247">
          <cell r="A1247">
            <v>2324</v>
          </cell>
          <cell r="B1247" t="str">
            <v>2007</v>
          </cell>
          <cell r="C1247" t="str">
            <v>59</v>
          </cell>
          <cell r="D1247" t="str">
            <v>0368</v>
          </cell>
          <cell r="E1247" t="str">
            <v>AA</v>
          </cell>
          <cell r="F1247" t="str">
            <v>1</v>
          </cell>
          <cell r="G1247" t="str">
            <v>D</v>
          </cell>
          <cell r="H1247" t="str">
            <v>G01</v>
          </cell>
          <cell r="I1247" t="str">
            <v>9999</v>
          </cell>
          <cell r="J1247">
            <v>773</v>
          </cell>
          <cell r="K1247">
            <v>77</v>
          </cell>
          <cell r="L1247">
            <v>782</v>
          </cell>
          <cell r="M1247">
            <v>64</v>
          </cell>
          <cell r="N1247">
            <v>799</v>
          </cell>
          <cell r="O1247">
            <v>72</v>
          </cell>
          <cell r="P1247">
            <v>1014</v>
          </cell>
          <cell r="Q1247">
            <v>74</v>
          </cell>
          <cell r="R1247">
            <v>0</v>
          </cell>
          <cell r="S1247">
            <v>0</v>
          </cell>
          <cell r="T1247">
            <v>0</v>
          </cell>
          <cell r="U1247">
            <v>0</v>
          </cell>
          <cell r="V1247">
            <v>3368</v>
          </cell>
          <cell r="W1247">
            <v>287</v>
          </cell>
        </row>
        <row r="1248">
          <cell r="A1248">
            <v>2341</v>
          </cell>
          <cell r="B1248" t="str">
            <v>2007</v>
          </cell>
          <cell r="C1248" t="str">
            <v>59</v>
          </cell>
          <cell r="D1248" t="str">
            <v>2847</v>
          </cell>
          <cell r="E1248" t="str">
            <v>AA</v>
          </cell>
          <cell r="F1248" t="str">
            <v>1</v>
          </cell>
          <cell r="G1248" t="str">
            <v>D</v>
          </cell>
          <cell r="H1248" t="str">
            <v>G01</v>
          </cell>
          <cell r="I1248" t="str">
            <v>9999</v>
          </cell>
          <cell r="J1248">
            <v>434</v>
          </cell>
          <cell r="K1248">
            <v>44</v>
          </cell>
          <cell r="L1248">
            <v>403</v>
          </cell>
          <cell r="M1248">
            <v>28</v>
          </cell>
          <cell r="N1248">
            <v>506</v>
          </cell>
          <cell r="O1248">
            <v>38</v>
          </cell>
          <cell r="P1248">
            <v>550</v>
          </cell>
          <cell r="Q1248">
            <v>40</v>
          </cell>
          <cell r="R1248">
            <v>0</v>
          </cell>
          <cell r="S1248">
            <v>0</v>
          </cell>
          <cell r="T1248">
            <v>0</v>
          </cell>
          <cell r="U1248">
            <v>0</v>
          </cell>
          <cell r="V1248">
            <v>1893</v>
          </cell>
          <cell r="W1248">
            <v>150</v>
          </cell>
        </row>
        <row r="1249">
          <cell r="A1249">
            <v>2355</v>
          </cell>
          <cell r="B1249" t="str">
            <v>2007</v>
          </cell>
          <cell r="C1249" t="str">
            <v>59</v>
          </cell>
          <cell r="D1249" t="str">
            <v>2851</v>
          </cell>
          <cell r="E1249" t="str">
            <v>AA</v>
          </cell>
          <cell r="F1249" t="str">
            <v>1</v>
          </cell>
          <cell r="G1249" t="str">
            <v>D</v>
          </cell>
          <cell r="H1249" t="str">
            <v>G01</v>
          </cell>
          <cell r="I1249" t="str">
            <v>9999</v>
          </cell>
          <cell r="J1249">
            <v>0</v>
          </cell>
          <cell r="K1249">
            <v>0</v>
          </cell>
          <cell r="L1249">
            <v>74</v>
          </cell>
          <cell r="M1249">
            <v>9</v>
          </cell>
          <cell r="N1249">
            <v>128</v>
          </cell>
          <cell r="O1249">
            <v>13</v>
          </cell>
          <cell r="P1249">
            <v>164</v>
          </cell>
          <cell r="Q1249">
            <v>11</v>
          </cell>
          <cell r="R1249">
            <v>0</v>
          </cell>
          <cell r="S1249">
            <v>0</v>
          </cell>
          <cell r="T1249">
            <v>0</v>
          </cell>
          <cell r="U1249">
            <v>0</v>
          </cell>
          <cell r="V1249">
            <v>366</v>
          </cell>
          <cell r="W1249">
            <v>33</v>
          </cell>
        </row>
        <row r="1250">
          <cell r="A1250">
            <v>2364</v>
          </cell>
          <cell r="B1250" t="str">
            <v>2007</v>
          </cell>
          <cell r="C1250" t="str">
            <v>59</v>
          </cell>
          <cell r="D1250" t="str">
            <v>2854</v>
          </cell>
          <cell r="E1250" t="str">
            <v>AA</v>
          </cell>
          <cell r="F1250" t="str">
            <v>1</v>
          </cell>
          <cell r="G1250" t="str">
            <v>D</v>
          </cell>
          <cell r="H1250" t="str">
            <v>G01</v>
          </cell>
          <cell r="I1250" t="str">
            <v>9999</v>
          </cell>
          <cell r="J1250">
            <v>764</v>
          </cell>
          <cell r="K1250">
            <v>85</v>
          </cell>
          <cell r="L1250">
            <v>626</v>
          </cell>
          <cell r="M1250">
            <v>81</v>
          </cell>
          <cell r="N1250">
            <v>604</v>
          </cell>
          <cell r="O1250">
            <v>75</v>
          </cell>
          <cell r="P1250">
            <v>795</v>
          </cell>
          <cell r="Q1250">
            <v>86</v>
          </cell>
          <cell r="R1250">
            <v>0</v>
          </cell>
          <cell r="S1250">
            <v>0</v>
          </cell>
          <cell r="T1250">
            <v>0</v>
          </cell>
          <cell r="U1250">
            <v>0</v>
          </cell>
          <cell r="V1250">
            <v>2789</v>
          </cell>
          <cell r="W1250">
            <v>327</v>
          </cell>
        </row>
        <row r="1251">
          <cell r="A1251">
            <v>2372</v>
          </cell>
          <cell r="B1251" t="str">
            <v>2007</v>
          </cell>
          <cell r="C1251" t="str">
            <v>59</v>
          </cell>
          <cell r="D1251" t="str">
            <v>2855</v>
          </cell>
          <cell r="E1251" t="str">
            <v>AA</v>
          </cell>
          <cell r="F1251" t="str">
            <v>1</v>
          </cell>
          <cell r="G1251" t="str">
            <v>D</v>
          </cell>
          <cell r="H1251" t="str">
            <v>G01</v>
          </cell>
          <cell r="I1251" t="str">
            <v>9999</v>
          </cell>
          <cell r="J1251">
            <v>424</v>
          </cell>
          <cell r="K1251">
            <v>15</v>
          </cell>
          <cell r="L1251">
            <v>379</v>
          </cell>
          <cell r="M1251">
            <v>17</v>
          </cell>
          <cell r="N1251">
            <v>411</v>
          </cell>
          <cell r="O1251">
            <v>21</v>
          </cell>
          <cell r="P1251">
            <v>388</v>
          </cell>
          <cell r="Q1251">
            <v>12</v>
          </cell>
          <cell r="R1251">
            <v>0</v>
          </cell>
          <cell r="S1251">
            <v>0</v>
          </cell>
          <cell r="T1251">
            <v>0</v>
          </cell>
          <cell r="U1251">
            <v>0</v>
          </cell>
          <cell r="V1251">
            <v>1602</v>
          </cell>
          <cell r="W1251">
            <v>65</v>
          </cell>
        </row>
        <row r="1252">
          <cell r="A1252">
            <v>2394</v>
          </cell>
          <cell r="B1252" t="str">
            <v>2007</v>
          </cell>
          <cell r="C1252" t="str">
            <v>60</v>
          </cell>
          <cell r="D1252" t="str">
            <v>2746</v>
          </cell>
          <cell r="E1252" t="str">
            <v>AA</v>
          </cell>
          <cell r="F1252" t="str">
            <v>1</v>
          </cell>
          <cell r="G1252" t="str">
            <v>D</v>
          </cell>
          <cell r="H1252" t="str">
            <v>G01</v>
          </cell>
          <cell r="I1252" t="str">
            <v>9999</v>
          </cell>
          <cell r="J1252">
            <v>456</v>
          </cell>
          <cell r="K1252">
            <v>11</v>
          </cell>
          <cell r="L1252">
            <v>506</v>
          </cell>
          <cell r="M1252">
            <v>7</v>
          </cell>
          <cell r="N1252">
            <v>625</v>
          </cell>
          <cell r="O1252">
            <v>14</v>
          </cell>
          <cell r="P1252">
            <v>850</v>
          </cell>
          <cell r="Q1252">
            <v>25</v>
          </cell>
          <cell r="R1252">
            <v>0</v>
          </cell>
          <cell r="S1252">
            <v>0</v>
          </cell>
          <cell r="T1252">
            <v>0</v>
          </cell>
          <cell r="U1252">
            <v>0</v>
          </cell>
          <cell r="V1252">
            <v>2437</v>
          </cell>
          <cell r="W1252">
            <v>57</v>
          </cell>
        </row>
        <row r="1253">
          <cell r="A1253">
            <v>2406</v>
          </cell>
          <cell r="B1253" t="str">
            <v>2007</v>
          </cell>
          <cell r="C1253" t="str">
            <v>60</v>
          </cell>
          <cell r="D1253" t="str">
            <v>2749</v>
          </cell>
          <cell r="E1253" t="str">
            <v>AA</v>
          </cell>
          <cell r="F1253" t="str">
            <v>1</v>
          </cell>
          <cell r="G1253" t="str">
            <v>D</v>
          </cell>
          <cell r="H1253" t="str">
            <v>G01</v>
          </cell>
          <cell r="I1253" t="str">
            <v>9999</v>
          </cell>
          <cell r="J1253">
            <v>111</v>
          </cell>
          <cell r="K1253">
            <v>10</v>
          </cell>
          <cell r="L1253">
            <v>111</v>
          </cell>
          <cell r="M1253">
            <v>7</v>
          </cell>
          <cell r="N1253">
            <v>146</v>
          </cell>
          <cell r="O1253">
            <v>6</v>
          </cell>
          <cell r="P1253">
            <v>138</v>
          </cell>
          <cell r="Q1253">
            <v>2</v>
          </cell>
          <cell r="R1253">
            <v>0</v>
          </cell>
          <cell r="S1253">
            <v>0</v>
          </cell>
          <cell r="T1253">
            <v>0</v>
          </cell>
          <cell r="U1253">
            <v>0</v>
          </cell>
          <cell r="V1253">
            <v>506</v>
          </cell>
          <cell r="W1253">
            <v>25</v>
          </cell>
        </row>
        <row r="1254">
          <cell r="A1254">
            <v>2418</v>
          </cell>
          <cell r="B1254" t="str">
            <v>2007</v>
          </cell>
          <cell r="C1254" t="str">
            <v>61</v>
          </cell>
          <cell r="D1254" t="str">
            <v>0132</v>
          </cell>
          <cell r="E1254" t="str">
            <v>AA</v>
          </cell>
          <cell r="F1254" t="str">
            <v>1</v>
          </cell>
          <cell r="G1254" t="str">
            <v>D</v>
          </cell>
          <cell r="H1254" t="str">
            <v>G01</v>
          </cell>
          <cell r="I1254" t="str">
            <v>9999</v>
          </cell>
          <cell r="J1254">
            <v>809</v>
          </cell>
          <cell r="K1254">
            <v>81</v>
          </cell>
          <cell r="L1254">
            <v>819</v>
          </cell>
          <cell r="M1254">
            <v>72</v>
          </cell>
          <cell r="N1254">
            <v>820</v>
          </cell>
          <cell r="O1254">
            <v>75</v>
          </cell>
          <cell r="P1254">
            <v>944</v>
          </cell>
          <cell r="Q1254">
            <v>78</v>
          </cell>
          <cell r="R1254">
            <v>0</v>
          </cell>
          <cell r="S1254">
            <v>0</v>
          </cell>
          <cell r="T1254">
            <v>0</v>
          </cell>
          <cell r="U1254">
            <v>0</v>
          </cell>
          <cell r="V1254">
            <v>3392</v>
          </cell>
          <cell r="W1254">
            <v>306</v>
          </cell>
        </row>
        <row r="1255">
          <cell r="A1255">
            <v>2434</v>
          </cell>
          <cell r="B1255" t="str">
            <v>2007</v>
          </cell>
          <cell r="C1255" t="str">
            <v>61</v>
          </cell>
          <cell r="D1255" t="str">
            <v>2063</v>
          </cell>
          <cell r="E1255" t="str">
            <v>AA</v>
          </cell>
          <cell r="F1255" t="str">
            <v>1</v>
          </cell>
          <cell r="G1255" t="str">
            <v>D</v>
          </cell>
          <cell r="H1255" t="str">
            <v>G01</v>
          </cell>
          <cell r="I1255" t="str">
            <v>9999</v>
          </cell>
          <cell r="J1255">
            <v>654</v>
          </cell>
          <cell r="K1255">
            <v>72</v>
          </cell>
          <cell r="L1255">
            <v>757</v>
          </cell>
          <cell r="M1255">
            <v>74</v>
          </cell>
          <cell r="N1255">
            <v>690</v>
          </cell>
          <cell r="O1255">
            <v>75</v>
          </cell>
          <cell r="P1255">
            <v>707</v>
          </cell>
          <cell r="Q1255">
            <v>101</v>
          </cell>
          <cell r="R1255">
            <v>0</v>
          </cell>
          <cell r="S1255">
            <v>0</v>
          </cell>
          <cell r="T1255">
            <v>0</v>
          </cell>
          <cell r="U1255">
            <v>0</v>
          </cell>
          <cell r="V1255">
            <v>2808</v>
          </cell>
          <cell r="W1255">
            <v>322</v>
          </cell>
        </row>
        <row r="1256">
          <cell r="A1256">
            <v>2449</v>
          </cell>
          <cell r="B1256" t="str">
            <v>2007</v>
          </cell>
          <cell r="C1256" t="str">
            <v>62</v>
          </cell>
          <cell r="D1256" t="str">
            <v>0168</v>
          </cell>
          <cell r="E1256" t="str">
            <v>AA</v>
          </cell>
          <cell r="F1256" t="str">
            <v>1</v>
          </cell>
          <cell r="G1256" t="str">
            <v>D</v>
          </cell>
          <cell r="H1256" t="str">
            <v>G01</v>
          </cell>
          <cell r="I1256" t="str">
            <v>9999</v>
          </cell>
          <cell r="J1256">
            <v>535</v>
          </cell>
          <cell r="K1256">
            <v>128</v>
          </cell>
          <cell r="L1256">
            <v>534</v>
          </cell>
          <cell r="M1256">
            <v>133</v>
          </cell>
          <cell r="N1256">
            <v>602</v>
          </cell>
          <cell r="O1256">
            <v>121</v>
          </cell>
          <cell r="P1256">
            <v>698</v>
          </cell>
          <cell r="Q1256">
            <v>132</v>
          </cell>
          <cell r="R1256">
            <v>0</v>
          </cell>
          <cell r="S1256">
            <v>0</v>
          </cell>
          <cell r="T1256">
            <v>0</v>
          </cell>
          <cell r="U1256">
            <v>0</v>
          </cell>
          <cell r="V1256">
            <v>2369</v>
          </cell>
          <cell r="W1256">
            <v>514</v>
          </cell>
        </row>
        <row r="1257">
          <cell r="A1257">
            <v>2454</v>
          </cell>
          <cell r="B1257" t="str">
            <v>2007</v>
          </cell>
          <cell r="C1257" t="str">
            <v>62</v>
          </cell>
          <cell r="D1257" t="str">
            <v>0168</v>
          </cell>
          <cell r="E1257" t="str">
            <v>AA</v>
          </cell>
          <cell r="F1257" t="str">
            <v>2</v>
          </cell>
          <cell r="G1257" t="str">
            <v>D</v>
          </cell>
          <cell r="H1257" t="str">
            <v>G01</v>
          </cell>
          <cell r="I1257" t="str">
            <v>9999</v>
          </cell>
          <cell r="J1257">
            <v>41</v>
          </cell>
          <cell r="K1257">
            <v>14</v>
          </cell>
          <cell r="L1257">
            <v>36</v>
          </cell>
          <cell r="M1257">
            <v>11</v>
          </cell>
          <cell r="N1257">
            <v>71</v>
          </cell>
          <cell r="O1257">
            <v>16</v>
          </cell>
          <cell r="P1257">
            <v>79</v>
          </cell>
          <cell r="Q1257">
            <v>35</v>
          </cell>
          <cell r="R1257">
            <v>0</v>
          </cell>
          <cell r="S1257">
            <v>0</v>
          </cell>
          <cell r="T1257">
            <v>0</v>
          </cell>
          <cell r="U1257">
            <v>0</v>
          </cell>
          <cell r="V1257">
            <v>227</v>
          </cell>
          <cell r="W1257">
            <v>76</v>
          </cell>
        </row>
        <row r="1258">
          <cell r="A1258">
            <v>2469</v>
          </cell>
          <cell r="B1258" t="str">
            <v>2007</v>
          </cell>
          <cell r="C1258" t="str">
            <v>63</v>
          </cell>
          <cell r="D1258" t="str">
            <v>0164</v>
          </cell>
          <cell r="E1258" t="str">
            <v>AA</v>
          </cell>
          <cell r="F1258" t="str">
            <v>1</v>
          </cell>
          <cell r="G1258" t="str">
            <v>D</v>
          </cell>
          <cell r="H1258" t="str">
            <v>G01</v>
          </cell>
          <cell r="I1258" t="str">
            <v>9999</v>
          </cell>
          <cell r="J1258">
            <v>427</v>
          </cell>
          <cell r="K1258">
            <v>40</v>
          </cell>
          <cell r="L1258">
            <v>442</v>
          </cell>
          <cell r="M1258">
            <v>29</v>
          </cell>
          <cell r="N1258">
            <v>426</v>
          </cell>
          <cell r="O1258">
            <v>35</v>
          </cell>
          <cell r="P1258">
            <v>604</v>
          </cell>
          <cell r="Q1258">
            <v>27</v>
          </cell>
          <cell r="R1258">
            <v>0</v>
          </cell>
          <cell r="S1258">
            <v>0</v>
          </cell>
          <cell r="T1258">
            <v>0</v>
          </cell>
          <cell r="U1258">
            <v>0</v>
          </cell>
          <cell r="V1258">
            <v>1899</v>
          </cell>
          <cell r="W1258">
            <v>131</v>
          </cell>
        </row>
        <row r="1259">
          <cell r="A1259">
            <v>2480</v>
          </cell>
          <cell r="B1259" t="str">
            <v>2007</v>
          </cell>
          <cell r="C1259" t="str">
            <v>63</v>
          </cell>
          <cell r="D1259" t="str">
            <v>2203</v>
          </cell>
          <cell r="E1259" t="str">
            <v>AA</v>
          </cell>
          <cell r="F1259" t="str">
            <v>1</v>
          </cell>
          <cell r="G1259" t="str">
            <v>D</v>
          </cell>
          <cell r="H1259" t="str">
            <v>G01</v>
          </cell>
          <cell r="I1259" t="str">
            <v>9999</v>
          </cell>
          <cell r="J1259">
            <v>1206</v>
          </cell>
          <cell r="K1259">
            <v>152</v>
          </cell>
          <cell r="L1259">
            <v>1071</v>
          </cell>
          <cell r="M1259">
            <v>143</v>
          </cell>
          <cell r="N1259">
            <v>0</v>
          </cell>
          <cell r="O1259">
            <v>0</v>
          </cell>
          <cell r="P1259">
            <v>0</v>
          </cell>
          <cell r="Q1259">
            <v>0</v>
          </cell>
          <cell r="R1259">
            <v>0</v>
          </cell>
          <cell r="S1259">
            <v>0</v>
          </cell>
          <cell r="T1259">
            <v>0</v>
          </cell>
          <cell r="U1259">
            <v>0</v>
          </cell>
          <cell r="V1259">
            <v>2277</v>
          </cell>
          <cell r="W1259">
            <v>295</v>
          </cell>
        </row>
        <row r="1260">
          <cell r="A1260">
            <v>2506</v>
          </cell>
          <cell r="B1260" t="str">
            <v>2007</v>
          </cell>
          <cell r="C1260" t="str">
            <v>65</v>
          </cell>
          <cell r="D1260" t="str">
            <v>1240</v>
          </cell>
          <cell r="E1260" t="str">
            <v>AA</v>
          </cell>
          <cell r="F1260" t="str">
            <v>1</v>
          </cell>
          <cell r="G1260" t="str">
            <v>D</v>
          </cell>
          <cell r="H1260" t="str">
            <v>G01</v>
          </cell>
          <cell r="I1260" t="str">
            <v>9999</v>
          </cell>
          <cell r="N1260">
            <v>101</v>
          </cell>
          <cell r="O1260">
            <v>3</v>
          </cell>
          <cell r="P1260">
            <v>401</v>
          </cell>
          <cell r="Q1260">
            <v>47</v>
          </cell>
          <cell r="V1260">
            <v>502</v>
          </cell>
          <cell r="W1260">
            <v>50</v>
          </cell>
        </row>
        <row r="1261">
          <cell r="A1261">
            <v>2512</v>
          </cell>
          <cell r="B1261" t="str">
            <v>2007</v>
          </cell>
          <cell r="C1261" t="str">
            <v>65</v>
          </cell>
          <cell r="D1261" t="str">
            <v>1243</v>
          </cell>
          <cell r="E1261" t="str">
            <v>AA</v>
          </cell>
          <cell r="F1261" t="str">
            <v>1</v>
          </cell>
          <cell r="G1261" t="str">
            <v>D</v>
          </cell>
          <cell r="H1261" t="str">
            <v>G01</v>
          </cell>
          <cell r="I1261" t="str">
            <v>9999</v>
          </cell>
          <cell r="J1261">
            <v>410</v>
          </cell>
          <cell r="K1261">
            <v>41</v>
          </cell>
          <cell r="L1261">
            <v>449</v>
          </cell>
          <cell r="M1261">
            <v>38</v>
          </cell>
          <cell r="N1261">
            <v>388</v>
          </cell>
          <cell r="O1261">
            <v>35</v>
          </cell>
          <cell r="V1261">
            <v>1247</v>
          </cell>
          <cell r="W1261">
            <v>114</v>
          </cell>
        </row>
        <row r="1262">
          <cell r="A1262">
            <v>2523</v>
          </cell>
          <cell r="B1262" t="str">
            <v>2007</v>
          </cell>
          <cell r="C1262" t="str">
            <v>66</v>
          </cell>
          <cell r="D1262" t="str">
            <v>0256</v>
          </cell>
          <cell r="E1262" t="str">
            <v>AA</v>
          </cell>
          <cell r="F1262" t="str">
            <v>1</v>
          </cell>
          <cell r="G1262" t="str">
            <v>D</v>
          </cell>
          <cell r="H1262" t="str">
            <v>G01</v>
          </cell>
          <cell r="I1262" t="str">
            <v>9999</v>
          </cell>
          <cell r="J1262">
            <v>540</v>
          </cell>
          <cell r="K1262">
            <v>28</v>
          </cell>
          <cell r="L1262">
            <v>522</v>
          </cell>
          <cell r="M1262">
            <v>34</v>
          </cell>
          <cell r="N1262">
            <v>743</v>
          </cell>
          <cell r="O1262">
            <v>51</v>
          </cell>
          <cell r="P1262">
            <v>501</v>
          </cell>
          <cell r="Q1262">
            <v>45</v>
          </cell>
          <cell r="R1262">
            <v>0</v>
          </cell>
          <cell r="S1262">
            <v>0</v>
          </cell>
          <cell r="T1262">
            <v>0</v>
          </cell>
          <cell r="U1262">
            <v>0</v>
          </cell>
          <cell r="V1262">
            <v>2306</v>
          </cell>
          <cell r="W1262">
            <v>158</v>
          </cell>
        </row>
        <row r="1263">
          <cell r="A1263">
            <v>2525</v>
          </cell>
          <cell r="B1263" t="str">
            <v>2007</v>
          </cell>
          <cell r="C1263" t="str">
            <v>66</v>
          </cell>
          <cell r="D1263" t="str">
            <v>0256</v>
          </cell>
          <cell r="E1263" t="str">
            <v>AA</v>
          </cell>
          <cell r="F1263" t="str">
            <v>2</v>
          </cell>
          <cell r="G1263" t="str">
            <v>D</v>
          </cell>
          <cell r="H1263" t="str">
            <v>G01</v>
          </cell>
          <cell r="I1263" t="str">
            <v>9999</v>
          </cell>
          <cell r="J1263">
            <v>0</v>
          </cell>
          <cell r="K1263">
            <v>0</v>
          </cell>
          <cell r="L1263">
            <v>0</v>
          </cell>
          <cell r="M1263">
            <v>0</v>
          </cell>
          <cell r="N1263">
            <v>105</v>
          </cell>
          <cell r="O1263">
            <v>3</v>
          </cell>
          <cell r="P1263">
            <v>72</v>
          </cell>
          <cell r="Q1263">
            <v>2</v>
          </cell>
          <cell r="R1263">
            <v>0</v>
          </cell>
          <cell r="S1263">
            <v>0</v>
          </cell>
          <cell r="T1263">
            <v>0</v>
          </cell>
          <cell r="U1263">
            <v>0</v>
          </cell>
          <cell r="V1263">
            <v>177</v>
          </cell>
          <cell r="W1263">
            <v>5</v>
          </cell>
        </row>
        <row r="1264">
          <cell r="A1264">
            <v>2542</v>
          </cell>
          <cell r="B1264" t="str">
            <v>2007</v>
          </cell>
          <cell r="C1264" t="str">
            <v>67</v>
          </cell>
          <cell r="D1264" t="str">
            <v>0228</v>
          </cell>
          <cell r="E1264" t="str">
            <v>AA</v>
          </cell>
          <cell r="F1264" t="str">
            <v>1</v>
          </cell>
          <cell r="G1264" t="str">
            <v>D</v>
          </cell>
          <cell r="H1264" t="str">
            <v>G01</v>
          </cell>
          <cell r="I1264" t="str">
            <v>9999</v>
          </cell>
          <cell r="J1264">
            <v>463</v>
          </cell>
          <cell r="K1264">
            <v>55</v>
          </cell>
          <cell r="L1264">
            <v>468</v>
          </cell>
          <cell r="M1264">
            <v>40</v>
          </cell>
          <cell r="N1264">
            <v>589</v>
          </cell>
          <cell r="O1264">
            <v>57</v>
          </cell>
          <cell r="P1264">
            <v>503</v>
          </cell>
          <cell r="Q1264">
            <v>59</v>
          </cell>
          <cell r="R1264">
            <v>0</v>
          </cell>
          <cell r="S1264">
            <v>0</v>
          </cell>
          <cell r="T1264">
            <v>0</v>
          </cell>
          <cell r="U1264">
            <v>0</v>
          </cell>
          <cell r="V1264">
            <v>2023</v>
          </cell>
          <cell r="W1264">
            <v>211</v>
          </cell>
        </row>
        <row r="1265">
          <cell r="A1265">
            <v>46</v>
          </cell>
          <cell r="B1265" t="str">
            <v>2007</v>
          </cell>
          <cell r="C1265" t="str">
            <v>01</v>
          </cell>
          <cell r="D1265" t="str">
            <v>2235</v>
          </cell>
          <cell r="E1265" t="str">
            <v>AA</v>
          </cell>
          <cell r="F1265" t="str">
            <v>1</v>
          </cell>
          <cell r="G1265" t="str">
            <v>D</v>
          </cell>
          <cell r="H1265" t="str">
            <v>G02</v>
          </cell>
          <cell r="I1265" t="str">
            <v>9999</v>
          </cell>
          <cell r="J1265">
            <v>225</v>
          </cell>
          <cell r="K1265">
            <v>57</v>
          </cell>
          <cell r="L1265">
            <v>0</v>
          </cell>
          <cell r="M1265">
            <v>0</v>
          </cell>
          <cell r="N1265">
            <v>0</v>
          </cell>
          <cell r="O1265">
            <v>0</v>
          </cell>
          <cell r="P1265">
            <v>0</v>
          </cell>
          <cell r="Q1265">
            <v>0</v>
          </cell>
          <cell r="R1265">
            <v>0</v>
          </cell>
          <cell r="S1265">
            <v>0</v>
          </cell>
          <cell r="T1265">
            <v>0</v>
          </cell>
          <cell r="U1265">
            <v>0</v>
          </cell>
          <cell r="V1265">
            <v>225</v>
          </cell>
          <cell r="W1265">
            <v>57</v>
          </cell>
        </row>
        <row r="1266">
          <cell r="A1266">
            <v>391</v>
          </cell>
          <cell r="B1266" t="str">
            <v>2007</v>
          </cell>
          <cell r="C1266" t="str">
            <v>12</v>
          </cell>
          <cell r="D1266" t="str">
            <v>2235</v>
          </cell>
          <cell r="E1266" t="str">
            <v>AA</v>
          </cell>
          <cell r="F1266" t="str">
            <v>1</v>
          </cell>
          <cell r="G1266" t="str">
            <v>D</v>
          </cell>
          <cell r="H1266" t="str">
            <v>G02</v>
          </cell>
          <cell r="I1266" t="str">
            <v>9999</v>
          </cell>
          <cell r="J1266">
            <v>0</v>
          </cell>
          <cell r="K1266">
            <v>0</v>
          </cell>
          <cell r="L1266">
            <v>271</v>
          </cell>
          <cell r="M1266">
            <v>69</v>
          </cell>
          <cell r="N1266">
            <v>218</v>
          </cell>
          <cell r="O1266">
            <v>57</v>
          </cell>
          <cell r="P1266">
            <v>271</v>
          </cell>
          <cell r="Q1266">
            <v>57</v>
          </cell>
          <cell r="R1266">
            <v>0</v>
          </cell>
          <cell r="S1266">
            <v>0</v>
          </cell>
          <cell r="T1266">
            <v>0</v>
          </cell>
          <cell r="U1266">
            <v>0</v>
          </cell>
          <cell r="V1266">
            <v>760</v>
          </cell>
          <cell r="W1266">
            <v>183</v>
          </cell>
        </row>
        <row r="1267">
          <cell r="A1267">
            <v>963</v>
          </cell>
          <cell r="B1267" t="str">
            <v>2007</v>
          </cell>
          <cell r="C1267" t="str">
            <v>27</v>
          </cell>
          <cell r="D1267" t="str">
            <v>0292</v>
          </cell>
          <cell r="E1267" t="str">
            <v>AA</v>
          </cell>
          <cell r="F1267" t="str">
            <v>1</v>
          </cell>
          <cell r="G1267" t="str">
            <v>D</v>
          </cell>
          <cell r="H1267" t="str">
            <v>G02</v>
          </cell>
          <cell r="I1267" t="str">
            <v>9999</v>
          </cell>
          <cell r="J1267">
            <v>415</v>
          </cell>
          <cell r="K1267">
            <v>30</v>
          </cell>
          <cell r="L1267">
            <v>411</v>
          </cell>
          <cell r="M1267">
            <v>34</v>
          </cell>
          <cell r="N1267">
            <v>431</v>
          </cell>
          <cell r="O1267">
            <v>41</v>
          </cell>
          <cell r="P1267">
            <v>570</v>
          </cell>
          <cell r="Q1267">
            <v>38</v>
          </cell>
          <cell r="R1267">
            <v>0</v>
          </cell>
          <cell r="S1267">
            <v>0</v>
          </cell>
          <cell r="T1267">
            <v>0</v>
          </cell>
          <cell r="U1267">
            <v>0</v>
          </cell>
          <cell r="V1267">
            <v>1827</v>
          </cell>
          <cell r="W1267">
            <v>143</v>
          </cell>
        </row>
        <row r="1268">
          <cell r="A1268">
            <v>1348</v>
          </cell>
          <cell r="B1268" t="str">
            <v>2007</v>
          </cell>
          <cell r="C1268" t="str">
            <v>35</v>
          </cell>
          <cell r="D1268" t="str">
            <v>2767</v>
          </cell>
          <cell r="E1268" t="str">
            <v>AA</v>
          </cell>
          <cell r="F1268" t="str">
            <v>1</v>
          </cell>
          <cell r="G1268" t="str">
            <v>D</v>
          </cell>
          <cell r="H1268" t="str">
            <v>G02</v>
          </cell>
          <cell r="I1268" t="str">
            <v>9999</v>
          </cell>
          <cell r="J1268">
            <v>78</v>
          </cell>
          <cell r="K1268">
            <v>10</v>
          </cell>
          <cell r="L1268">
            <v>93</v>
          </cell>
          <cell r="M1268">
            <v>11</v>
          </cell>
          <cell r="N1268">
            <v>208</v>
          </cell>
          <cell r="O1268">
            <v>14</v>
          </cell>
          <cell r="P1268">
            <v>132</v>
          </cell>
          <cell r="Q1268">
            <v>23</v>
          </cell>
          <cell r="R1268">
            <v>0</v>
          </cell>
          <cell r="S1268">
            <v>0</v>
          </cell>
          <cell r="T1268">
            <v>0</v>
          </cell>
          <cell r="U1268">
            <v>0</v>
          </cell>
          <cell r="V1268">
            <v>511</v>
          </cell>
          <cell r="W1268">
            <v>58</v>
          </cell>
        </row>
        <row r="1269">
          <cell r="A1269">
            <v>400</v>
          </cell>
          <cell r="B1269" t="str">
            <v>2007</v>
          </cell>
          <cell r="C1269" t="str">
            <v>12</v>
          </cell>
          <cell r="D1269" t="str">
            <v>2240</v>
          </cell>
          <cell r="E1269" t="str">
            <v>AA</v>
          </cell>
          <cell r="F1269" t="str">
            <v>1</v>
          </cell>
          <cell r="G1269" t="str">
            <v>D</v>
          </cell>
          <cell r="H1269" t="str">
            <v>G03</v>
          </cell>
          <cell r="I1269" t="str">
            <v>9999</v>
          </cell>
          <cell r="J1269">
            <v>1519</v>
          </cell>
          <cell r="K1269">
            <v>166</v>
          </cell>
          <cell r="L1269">
            <v>1317</v>
          </cell>
          <cell r="M1269">
            <v>178</v>
          </cell>
          <cell r="N1269">
            <v>1290</v>
          </cell>
          <cell r="O1269">
            <v>163</v>
          </cell>
          <cell r="P1269">
            <v>1457</v>
          </cell>
          <cell r="Q1269">
            <v>178</v>
          </cell>
          <cell r="R1269">
            <v>0</v>
          </cell>
          <cell r="S1269">
            <v>0</v>
          </cell>
          <cell r="T1269">
            <v>0</v>
          </cell>
          <cell r="U1269">
            <v>0</v>
          </cell>
          <cell r="V1269">
            <v>5583</v>
          </cell>
          <cell r="W1269">
            <v>685</v>
          </cell>
        </row>
        <row r="1270">
          <cell r="A1270">
            <v>2047</v>
          </cell>
          <cell r="B1270" t="str">
            <v>2007</v>
          </cell>
          <cell r="C1270" t="str">
            <v>53</v>
          </cell>
          <cell r="D1270" t="str">
            <v>0288</v>
          </cell>
          <cell r="E1270" t="str">
            <v>AA</v>
          </cell>
          <cell r="F1270" t="str">
            <v>1</v>
          </cell>
          <cell r="G1270" t="str">
            <v>D</v>
          </cell>
          <cell r="H1270" t="str">
            <v>G04</v>
          </cell>
          <cell r="I1270" t="str">
            <v>9999</v>
          </cell>
          <cell r="J1270">
            <v>0</v>
          </cell>
          <cell r="K1270">
            <v>0</v>
          </cell>
          <cell r="L1270">
            <v>0</v>
          </cell>
          <cell r="M1270">
            <v>0</v>
          </cell>
          <cell r="N1270">
            <v>339</v>
          </cell>
          <cell r="O1270">
            <v>81</v>
          </cell>
          <cell r="P1270">
            <v>412</v>
          </cell>
          <cell r="Q1270">
            <v>114</v>
          </cell>
          <cell r="R1270">
            <v>0</v>
          </cell>
          <cell r="S1270">
            <v>0</v>
          </cell>
          <cell r="T1270">
            <v>0</v>
          </cell>
          <cell r="U1270">
            <v>0</v>
          </cell>
          <cell r="V1270">
            <v>751</v>
          </cell>
          <cell r="W1270">
            <v>195</v>
          </cell>
        </row>
        <row r="1271">
          <cell r="A1271">
            <v>2050</v>
          </cell>
          <cell r="B1271" t="str">
            <v>2007</v>
          </cell>
          <cell r="C1271" t="str">
            <v>53</v>
          </cell>
          <cell r="D1271" t="str">
            <v>0288</v>
          </cell>
          <cell r="E1271" t="str">
            <v>AA</v>
          </cell>
          <cell r="F1271" t="str">
            <v>2</v>
          </cell>
          <cell r="G1271" t="str">
            <v>D</v>
          </cell>
          <cell r="H1271" t="str">
            <v>G04</v>
          </cell>
          <cell r="I1271" t="str">
            <v>9999</v>
          </cell>
          <cell r="J1271">
            <v>0</v>
          </cell>
          <cell r="K1271">
            <v>0</v>
          </cell>
          <cell r="L1271">
            <v>0</v>
          </cell>
          <cell r="M1271">
            <v>0</v>
          </cell>
          <cell r="N1271">
            <v>105</v>
          </cell>
          <cell r="O1271">
            <v>16</v>
          </cell>
          <cell r="P1271">
            <v>134</v>
          </cell>
          <cell r="Q1271">
            <v>33</v>
          </cell>
          <cell r="R1271">
            <v>0</v>
          </cell>
          <cell r="S1271">
            <v>0</v>
          </cell>
          <cell r="T1271">
            <v>0</v>
          </cell>
          <cell r="U1271">
            <v>0</v>
          </cell>
          <cell r="V1271">
            <v>239</v>
          </cell>
          <cell r="W1271">
            <v>49</v>
          </cell>
        </row>
        <row r="1272">
          <cell r="A1272">
            <v>31</v>
          </cell>
          <cell r="B1272" t="str">
            <v>2007</v>
          </cell>
          <cell r="C1272" t="str">
            <v>01</v>
          </cell>
          <cell r="D1272" t="str">
            <v>2013</v>
          </cell>
          <cell r="E1272" t="str">
            <v>AA</v>
          </cell>
          <cell r="F1272" t="str">
            <v>1</v>
          </cell>
          <cell r="G1272" t="str">
            <v>D</v>
          </cell>
          <cell r="H1272" t="str">
            <v>G05</v>
          </cell>
          <cell r="I1272" t="str">
            <v>9999</v>
          </cell>
          <cell r="J1272">
            <v>54</v>
          </cell>
          <cell r="K1272">
            <v>23</v>
          </cell>
          <cell r="L1272">
            <v>50</v>
          </cell>
          <cell r="M1272">
            <v>19</v>
          </cell>
          <cell r="N1272">
            <v>48</v>
          </cell>
          <cell r="O1272">
            <v>19</v>
          </cell>
          <cell r="P1272">
            <v>86</v>
          </cell>
          <cell r="Q1272">
            <v>39</v>
          </cell>
          <cell r="R1272">
            <v>0</v>
          </cell>
          <cell r="S1272">
            <v>0</v>
          </cell>
          <cell r="T1272">
            <v>0</v>
          </cell>
          <cell r="U1272">
            <v>0</v>
          </cell>
          <cell r="V1272">
            <v>238</v>
          </cell>
          <cell r="W1272">
            <v>100</v>
          </cell>
        </row>
        <row r="1273">
          <cell r="A1273">
            <v>1966</v>
          </cell>
          <cell r="B1273" t="str">
            <v>2007</v>
          </cell>
          <cell r="C1273" t="str">
            <v>52</v>
          </cell>
          <cell r="D1273" t="str">
            <v>1204</v>
          </cell>
          <cell r="E1273" t="str">
            <v>AA</v>
          </cell>
          <cell r="F1273" t="str">
            <v>1</v>
          </cell>
          <cell r="G1273" t="str">
            <v>D</v>
          </cell>
          <cell r="H1273" t="str">
            <v>G05</v>
          </cell>
          <cell r="I1273" t="str">
            <v>9999</v>
          </cell>
          <cell r="J1273">
            <v>43</v>
          </cell>
          <cell r="K1273">
            <v>40</v>
          </cell>
          <cell r="L1273">
            <v>40</v>
          </cell>
          <cell r="M1273">
            <v>44</v>
          </cell>
          <cell r="N1273">
            <v>35</v>
          </cell>
          <cell r="O1273">
            <v>48</v>
          </cell>
          <cell r="P1273">
            <v>34</v>
          </cell>
          <cell r="Q1273">
            <v>32</v>
          </cell>
          <cell r="R1273">
            <v>0</v>
          </cell>
          <cell r="S1273">
            <v>0</v>
          </cell>
          <cell r="T1273">
            <v>0</v>
          </cell>
          <cell r="U1273">
            <v>0</v>
          </cell>
          <cell r="V1273">
            <v>152</v>
          </cell>
          <cell r="W1273">
            <v>164</v>
          </cell>
        </row>
        <row r="1274">
          <cell r="A1274">
            <v>2217</v>
          </cell>
          <cell r="B1274" t="str">
            <v>2007</v>
          </cell>
          <cell r="C1274" t="str">
            <v>55</v>
          </cell>
          <cell r="D1274" t="str">
            <v>2679</v>
          </cell>
          <cell r="E1274" t="str">
            <v>AA</v>
          </cell>
          <cell r="F1274" t="str">
            <v>1</v>
          </cell>
          <cell r="G1274" t="str">
            <v>D</v>
          </cell>
          <cell r="H1274" t="str">
            <v>G05</v>
          </cell>
          <cell r="I1274" t="str">
            <v>9999</v>
          </cell>
          <cell r="J1274">
            <v>0</v>
          </cell>
          <cell r="K1274">
            <v>0</v>
          </cell>
          <cell r="L1274">
            <v>0</v>
          </cell>
          <cell r="M1274">
            <v>0</v>
          </cell>
          <cell r="N1274">
            <v>0</v>
          </cell>
          <cell r="O1274">
            <v>0</v>
          </cell>
          <cell r="P1274">
            <v>162</v>
          </cell>
          <cell r="Q1274">
            <v>131</v>
          </cell>
          <cell r="R1274">
            <v>0</v>
          </cell>
          <cell r="S1274">
            <v>0</v>
          </cell>
          <cell r="T1274">
            <v>0</v>
          </cell>
          <cell r="U1274">
            <v>0</v>
          </cell>
          <cell r="V1274">
            <v>162</v>
          </cell>
          <cell r="W1274">
            <v>131</v>
          </cell>
        </row>
        <row r="1275">
          <cell r="A1275">
            <v>2325</v>
          </cell>
          <cell r="B1275" t="str">
            <v>2007</v>
          </cell>
          <cell r="C1275" t="str">
            <v>59</v>
          </cell>
          <cell r="D1275" t="str">
            <v>0368</v>
          </cell>
          <cell r="E1275" t="str">
            <v>AA</v>
          </cell>
          <cell r="F1275" t="str">
            <v>1</v>
          </cell>
          <cell r="G1275" t="str">
            <v>D</v>
          </cell>
          <cell r="H1275" t="str">
            <v>G05</v>
          </cell>
          <cell r="I1275" t="str">
            <v>9999</v>
          </cell>
          <cell r="J1275">
            <v>132</v>
          </cell>
          <cell r="K1275">
            <v>82</v>
          </cell>
          <cell r="L1275">
            <v>124</v>
          </cell>
          <cell r="M1275">
            <v>89</v>
          </cell>
          <cell r="N1275">
            <v>152</v>
          </cell>
          <cell r="O1275">
            <v>72</v>
          </cell>
          <cell r="P1275">
            <v>187</v>
          </cell>
          <cell r="Q1275">
            <v>77</v>
          </cell>
          <cell r="R1275">
            <v>0</v>
          </cell>
          <cell r="S1275">
            <v>0</v>
          </cell>
          <cell r="T1275">
            <v>0</v>
          </cell>
          <cell r="U1275">
            <v>0</v>
          </cell>
          <cell r="V1275">
            <v>595</v>
          </cell>
          <cell r="W1275">
            <v>320</v>
          </cell>
        </row>
        <row r="1276">
          <cell r="A1276">
            <v>413</v>
          </cell>
          <cell r="B1276" t="str">
            <v>2007</v>
          </cell>
          <cell r="C1276" t="str">
            <v>13</v>
          </cell>
          <cell r="D1276" t="str">
            <v>0216</v>
          </cell>
          <cell r="E1276" t="str">
            <v>AA</v>
          </cell>
          <cell r="F1276" t="str">
            <v>1</v>
          </cell>
          <cell r="G1276" t="str">
            <v>D</v>
          </cell>
          <cell r="H1276" t="str">
            <v>G06</v>
          </cell>
          <cell r="I1276" t="str">
            <v>9999</v>
          </cell>
          <cell r="J1276">
            <v>658</v>
          </cell>
          <cell r="K1276">
            <v>66</v>
          </cell>
          <cell r="L1276">
            <v>674</v>
          </cell>
          <cell r="M1276">
            <v>65</v>
          </cell>
          <cell r="N1276">
            <v>705</v>
          </cell>
          <cell r="O1276">
            <v>63</v>
          </cell>
          <cell r="P1276">
            <v>971</v>
          </cell>
          <cell r="Q1276">
            <v>77</v>
          </cell>
          <cell r="R1276">
            <v>0</v>
          </cell>
          <cell r="S1276">
            <v>0</v>
          </cell>
          <cell r="T1276">
            <v>0</v>
          </cell>
          <cell r="U1276">
            <v>0</v>
          </cell>
          <cell r="V1276">
            <v>3008</v>
          </cell>
          <cell r="W1276">
            <v>271</v>
          </cell>
        </row>
        <row r="1277">
          <cell r="A1277">
            <v>414</v>
          </cell>
          <cell r="B1277" t="str">
            <v>2007</v>
          </cell>
          <cell r="C1277" t="str">
            <v>13</v>
          </cell>
          <cell r="D1277" t="str">
            <v>0216</v>
          </cell>
          <cell r="E1277" t="str">
            <v>AA</v>
          </cell>
          <cell r="F1277" t="str">
            <v>2</v>
          </cell>
          <cell r="G1277" t="str">
            <v>D</v>
          </cell>
          <cell r="H1277" t="str">
            <v>G06</v>
          </cell>
          <cell r="I1277" t="str">
            <v>9999</v>
          </cell>
          <cell r="J1277">
            <v>166</v>
          </cell>
          <cell r="K1277">
            <v>29</v>
          </cell>
          <cell r="L1277">
            <v>174</v>
          </cell>
          <cell r="M1277">
            <v>17</v>
          </cell>
          <cell r="N1277">
            <v>170</v>
          </cell>
          <cell r="O1277">
            <v>19</v>
          </cell>
          <cell r="P1277">
            <v>321</v>
          </cell>
          <cell r="Q1277">
            <v>37</v>
          </cell>
          <cell r="R1277">
            <v>0</v>
          </cell>
          <cell r="S1277">
            <v>0</v>
          </cell>
          <cell r="T1277">
            <v>0</v>
          </cell>
          <cell r="U1277">
            <v>0</v>
          </cell>
          <cell r="V1277">
            <v>831</v>
          </cell>
          <cell r="W1277">
            <v>102</v>
          </cell>
        </row>
        <row r="1278">
          <cell r="A1278">
            <v>1233</v>
          </cell>
          <cell r="B1278" t="str">
            <v>2007</v>
          </cell>
          <cell r="C1278" t="str">
            <v>33</v>
          </cell>
          <cell r="D1278" t="str">
            <v>1278</v>
          </cell>
          <cell r="E1278" t="str">
            <v>AA</v>
          </cell>
          <cell r="F1278" t="str">
            <v>1</v>
          </cell>
          <cell r="G1278" t="str">
            <v>D</v>
          </cell>
          <cell r="H1278" t="str">
            <v>G08</v>
          </cell>
          <cell r="I1278" t="str">
            <v>9999</v>
          </cell>
          <cell r="J1278">
            <v>127</v>
          </cell>
          <cell r="K1278">
            <v>23</v>
          </cell>
          <cell r="L1278">
            <v>149</v>
          </cell>
          <cell r="M1278">
            <v>18</v>
          </cell>
          <cell r="N1278">
            <v>109</v>
          </cell>
          <cell r="O1278">
            <v>7</v>
          </cell>
          <cell r="P1278">
            <v>130</v>
          </cell>
          <cell r="Q1278">
            <v>11</v>
          </cell>
          <cell r="R1278">
            <v>0</v>
          </cell>
          <cell r="S1278">
            <v>0</v>
          </cell>
          <cell r="T1278">
            <v>0</v>
          </cell>
          <cell r="U1278">
            <v>0</v>
          </cell>
          <cell r="V1278">
            <v>515</v>
          </cell>
          <cell r="W1278">
            <v>59</v>
          </cell>
        </row>
        <row r="1279">
          <cell r="A1279">
            <v>1425</v>
          </cell>
          <cell r="B1279" t="str">
            <v>2007</v>
          </cell>
          <cell r="C1279" t="str">
            <v>40</v>
          </cell>
          <cell r="D1279" t="str">
            <v>0360</v>
          </cell>
          <cell r="E1279" t="str">
            <v>AA</v>
          </cell>
          <cell r="F1279" t="str">
            <v>1</v>
          </cell>
          <cell r="G1279" t="str">
            <v>D</v>
          </cell>
          <cell r="H1279" t="str">
            <v>G08</v>
          </cell>
          <cell r="I1279" t="str">
            <v>9999</v>
          </cell>
          <cell r="J1279">
            <v>389</v>
          </cell>
          <cell r="K1279">
            <v>37</v>
          </cell>
          <cell r="L1279">
            <v>433</v>
          </cell>
          <cell r="M1279">
            <v>61</v>
          </cell>
          <cell r="N1279">
            <v>449</v>
          </cell>
          <cell r="O1279">
            <v>45</v>
          </cell>
          <cell r="P1279">
            <v>402</v>
          </cell>
          <cell r="Q1279">
            <v>60</v>
          </cell>
          <cell r="R1279">
            <v>0</v>
          </cell>
          <cell r="S1279">
            <v>0</v>
          </cell>
          <cell r="T1279">
            <v>0</v>
          </cell>
          <cell r="U1279">
            <v>0</v>
          </cell>
          <cell r="V1279">
            <v>1673</v>
          </cell>
          <cell r="W1279">
            <v>203</v>
          </cell>
        </row>
        <row r="1280">
          <cell r="A1280">
            <v>2373</v>
          </cell>
          <cell r="B1280" t="str">
            <v>2007</v>
          </cell>
          <cell r="C1280" t="str">
            <v>59</v>
          </cell>
          <cell r="D1280" t="str">
            <v>2855</v>
          </cell>
          <cell r="E1280" t="str">
            <v>AA</v>
          </cell>
          <cell r="F1280" t="str">
            <v>1</v>
          </cell>
          <cell r="G1280" t="str">
            <v>D</v>
          </cell>
          <cell r="H1280" t="str">
            <v>G08</v>
          </cell>
          <cell r="I1280" t="str">
            <v>9999</v>
          </cell>
          <cell r="J1280">
            <v>376</v>
          </cell>
          <cell r="K1280">
            <v>27</v>
          </cell>
          <cell r="L1280">
            <v>403</v>
          </cell>
          <cell r="M1280">
            <v>16</v>
          </cell>
          <cell r="N1280">
            <v>370</v>
          </cell>
          <cell r="O1280">
            <v>30</v>
          </cell>
          <cell r="P1280">
            <v>359</v>
          </cell>
          <cell r="Q1280">
            <v>41</v>
          </cell>
          <cell r="R1280">
            <v>0</v>
          </cell>
          <cell r="S1280">
            <v>0</v>
          </cell>
          <cell r="T1280">
            <v>0</v>
          </cell>
          <cell r="U1280">
            <v>0</v>
          </cell>
          <cell r="V1280">
            <v>1508</v>
          </cell>
          <cell r="W1280">
            <v>114</v>
          </cell>
        </row>
        <row r="1281">
          <cell r="A1281">
            <v>908</v>
          </cell>
          <cell r="B1281" t="str">
            <v>2007</v>
          </cell>
          <cell r="C1281" t="str">
            <v>24</v>
          </cell>
          <cell r="D1281" t="str">
            <v>2518</v>
          </cell>
          <cell r="E1281" t="str">
            <v>AA</v>
          </cell>
          <cell r="F1281" t="str">
            <v>1</v>
          </cell>
          <cell r="G1281" t="str">
            <v>D</v>
          </cell>
          <cell r="H1281" t="str">
            <v>G09</v>
          </cell>
          <cell r="I1281" t="str">
            <v>9999</v>
          </cell>
          <cell r="J1281">
            <v>75</v>
          </cell>
          <cell r="K1281">
            <v>21</v>
          </cell>
          <cell r="L1281">
            <v>74</v>
          </cell>
          <cell r="M1281">
            <v>15</v>
          </cell>
          <cell r="N1281">
            <v>78</v>
          </cell>
          <cell r="O1281">
            <v>19</v>
          </cell>
          <cell r="P1281">
            <v>54</v>
          </cell>
          <cell r="Q1281">
            <v>31</v>
          </cell>
          <cell r="R1281">
            <v>0</v>
          </cell>
          <cell r="S1281">
            <v>0</v>
          </cell>
          <cell r="T1281">
            <v>0</v>
          </cell>
          <cell r="U1281">
            <v>0</v>
          </cell>
          <cell r="V1281">
            <v>281</v>
          </cell>
          <cell r="W1281">
            <v>86</v>
          </cell>
        </row>
        <row r="1282">
          <cell r="A1282">
            <v>1950</v>
          </cell>
          <cell r="B1282" t="str">
            <v>2007</v>
          </cell>
          <cell r="C1282" t="str">
            <v>51</v>
          </cell>
          <cell r="D1282" t="str">
            <v>2363</v>
          </cell>
          <cell r="E1282" t="str">
            <v>AA</v>
          </cell>
          <cell r="F1282" t="str">
            <v>1</v>
          </cell>
          <cell r="G1282" t="str">
            <v>D</v>
          </cell>
          <cell r="H1282" t="str">
            <v>G09</v>
          </cell>
          <cell r="I1282" t="str">
            <v>9999</v>
          </cell>
          <cell r="J1282">
            <v>49</v>
          </cell>
          <cell r="K1282">
            <v>22</v>
          </cell>
          <cell r="L1282">
            <v>60</v>
          </cell>
          <cell r="M1282">
            <v>16</v>
          </cell>
          <cell r="N1282">
            <v>56</v>
          </cell>
          <cell r="O1282">
            <v>26</v>
          </cell>
          <cell r="P1282">
            <v>0</v>
          </cell>
          <cell r="Q1282">
            <v>0</v>
          </cell>
          <cell r="R1282">
            <v>0</v>
          </cell>
          <cell r="S1282">
            <v>0</v>
          </cell>
          <cell r="T1282">
            <v>0</v>
          </cell>
          <cell r="U1282">
            <v>0</v>
          </cell>
          <cell r="V1282">
            <v>165</v>
          </cell>
          <cell r="W1282">
            <v>64</v>
          </cell>
        </row>
        <row r="1283">
          <cell r="A1283">
            <v>737</v>
          </cell>
          <cell r="B1283" t="str">
            <v>2007</v>
          </cell>
          <cell r="C1283" t="str">
            <v>20</v>
          </cell>
          <cell r="D1283" t="str">
            <v>2419</v>
          </cell>
          <cell r="E1283" t="str">
            <v>AA</v>
          </cell>
          <cell r="F1283" t="str">
            <v>1</v>
          </cell>
          <cell r="G1283" t="str">
            <v>D</v>
          </cell>
          <cell r="H1283" t="str">
            <v>G10</v>
          </cell>
          <cell r="I1283" t="str">
            <v>9999</v>
          </cell>
          <cell r="J1283">
            <v>146</v>
          </cell>
          <cell r="K1283">
            <v>7</v>
          </cell>
          <cell r="L1283">
            <v>145</v>
          </cell>
          <cell r="M1283">
            <v>4</v>
          </cell>
          <cell r="N1283">
            <v>162</v>
          </cell>
          <cell r="O1283">
            <v>8</v>
          </cell>
          <cell r="P1283">
            <v>234</v>
          </cell>
          <cell r="Q1283">
            <v>5</v>
          </cell>
          <cell r="R1283">
            <v>0</v>
          </cell>
          <cell r="S1283">
            <v>0</v>
          </cell>
          <cell r="T1283">
            <v>0</v>
          </cell>
          <cell r="U1283">
            <v>0</v>
          </cell>
          <cell r="V1283">
            <v>687</v>
          </cell>
          <cell r="W1283">
            <v>24</v>
          </cell>
        </row>
        <row r="1284">
          <cell r="A1284">
            <v>1189</v>
          </cell>
          <cell r="B1284" t="str">
            <v>2007</v>
          </cell>
          <cell r="C1284" t="str">
            <v>30</v>
          </cell>
          <cell r="D1284" t="str">
            <v>0320</v>
          </cell>
          <cell r="E1284" t="str">
            <v>AA</v>
          </cell>
          <cell r="F1284" t="str">
            <v>1</v>
          </cell>
          <cell r="G1284" t="str">
            <v>D</v>
          </cell>
          <cell r="H1284" t="str">
            <v>G10</v>
          </cell>
          <cell r="I1284" t="str">
            <v>9999</v>
          </cell>
          <cell r="J1284">
            <v>253</v>
          </cell>
          <cell r="K1284">
            <v>50</v>
          </cell>
          <cell r="L1284">
            <v>274</v>
          </cell>
          <cell r="M1284">
            <v>46</v>
          </cell>
          <cell r="N1284">
            <v>289</v>
          </cell>
          <cell r="O1284">
            <v>49</v>
          </cell>
          <cell r="P1284">
            <v>379</v>
          </cell>
          <cell r="Q1284">
            <v>60</v>
          </cell>
          <cell r="R1284">
            <v>0</v>
          </cell>
          <cell r="S1284">
            <v>0</v>
          </cell>
          <cell r="T1284">
            <v>0</v>
          </cell>
          <cell r="U1284">
            <v>0</v>
          </cell>
          <cell r="V1284">
            <v>1195</v>
          </cell>
          <cell r="W1284">
            <v>205</v>
          </cell>
        </row>
        <row r="1285">
          <cell r="A1285">
            <v>2481</v>
          </cell>
          <cell r="B1285" t="str">
            <v>2007</v>
          </cell>
          <cell r="C1285" t="str">
            <v>63</v>
          </cell>
          <cell r="D1285" t="str">
            <v>2203</v>
          </cell>
          <cell r="E1285" t="str">
            <v>AA</v>
          </cell>
          <cell r="F1285" t="str">
            <v>1</v>
          </cell>
          <cell r="G1285" t="str">
            <v>D</v>
          </cell>
          <cell r="H1285" t="str">
            <v>G10</v>
          </cell>
          <cell r="I1285" t="str">
            <v>9999</v>
          </cell>
          <cell r="J1285">
            <v>272</v>
          </cell>
          <cell r="K1285">
            <v>23</v>
          </cell>
          <cell r="L1285">
            <v>269</v>
          </cell>
          <cell r="M1285">
            <v>34</v>
          </cell>
          <cell r="N1285">
            <v>286</v>
          </cell>
          <cell r="O1285">
            <v>39</v>
          </cell>
          <cell r="P1285">
            <v>303</v>
          </cell>
          <cell r="Q1285">
            <v>21</v>
          </cell>
          <cell r="R1285">
            <v>0</v>
          </cell>
          <cell r="S1285">
            <v>0</v>
          </cell>
          <cell r="T1285">
            <v>0</v>
          </cell>
          <cell r="U1285">
            <v>0</v>
          </cell>
          <cell r="V1285">
            <v>1130</v>
          </cell>
          <cell r="W1285">
            <v>117</v>
          </cell>
        </row>
        <row r="1286">
          <cell r="A1286">
            <v>775</v>
          </cell>
          <cell r="B1286" t="str">
            <v>2007</v>
          </cell>
          <cell r="C1286" t="str">
            <v>22</v>
          </cell>
          <cell r="D1286" t="str">
            <v>2224</v>
          </cell>
          <cell r="E1286" t="str">
            <v>AA</v>
          </cell>
          <cell r="F1286" t="str">
            <v>1</v>
          </cell>
          <cell r="G1286" t="str">
            <v>D</v>
          </cell>
          <cell r="H1286" t="str">
            <v>G11</v>
          </cell>
          <cell r="I1286" t="str">
            <v>9999</v>
          </cell>
          <cell r="J1286">
            <v>146</v>
          </cell>
          <cell r="K1286">
            <v>22</v>
          </cell>
          <cell r="L1286">
            <v>163</v>
          </cell>
          <cell r="M1286">
            <v>34</v>
          </cell>
          <cell r="N1286">
            <v>212</v>
          </cell>
          <cell r="O1286">
            <v>45</v>
          </cell>
          <cell r="P1286">
            <v>256</v>
          </cell>
          <cell r="Q1286">
            <v>58</v>
          </cell>
          <cell r="V1286">
            <v>777</v>
          </cell>
          <cell r="W1286">
            <v>159</v>
          </cell>
        </row>
        <row r="1287">
          <cell r="A1287">
            <v>119</v>
          </cell>
          <cell r="B1287" t="str">
            <v>2007</v>
          </cell>
          <cell r="C1287" t="str">
            <v>06</v>
          </cell>
          <cell r="D1287" t="str">
            <v>2090</v>
          </cell>
          <cell r="E1287" t="str">
            <v>AA</v>
          </cell>
          <cell r="F1287" t="str">
            <v>1</v>
          </cell>
          <cell r="G1287" t="str">
            <v>D</v>
          </cell>
          <cell r="H1287" t="str">
            <v>G12</v>
          </cell>
          <cell r="I1287" t="str">
            <v>9999</v>
          </cell>
          <cell r="J1287">
            <v>129</v>
          </cell>
          <cell r="K1287">
            <v>180</v>
          </cell>
          <cell r="L1287">
            <v>137</v>
          </cell>
          <cell r="M1287">
            <v>166</v>
          </cell>
          <cell r="N1287">
            <v>134</v>
          </cell>
          <cell r="O1287">
            <v>150</v>
          </cell>
          <cell r="P1287">
            <v>169</v>
          </cell>
          <cell r="Q1287">
            <v>146</v>
          </cell>
          <cell r="V1287">
            <v>569</v>
          </cell>
          <cell r="W1287">
            <v>642</v>
          </cell>
        </row>
        <row r="1288">
          <cell r="A1288">
            <v>1820</v>
          </cell>
          <cell r="B1288" t="str">
            <v>2007</v>
          </cell>
          <cell r="C1288" t="str">
            <v>50</v>
          </cell>
          <cell r="D1288" t="str">
            <v>2249</v>
          </cell>
          <cell r="E1288" t="str">
            <v>AA</v>
          </cell>
          <cell r="F1288" t="str">
            <v>1</v>
          </cell>
          <cell r="G1288" t="str">
            <v>D</v>
          </cell>
          <cell r="H1288" t="str">
            <v>G12</v>
          </cell>
          <cell r="I1288" t="str">
            <v>9999</v>
          </cell>
          <cell r="J1288">
            <v>289</v>
          </cell>
          <cell r="K1288">
            <v>94</v>
          </cell>
          <cell r="L1288">
            <v>0</v>
          </cell>
          <cell r="M1288">
            <v>0</v>
          </cell>
          <cell r="N1288">
            <v>0</v>
          </cell>
          <cell r="O1288">
            <v>0</v>
          </cell>
          <cell r="P1288">
            <v>0</v>
          </cell>
          <cell r="Q1288">
            <v>0</v>
          </cell>
          <cell r="R1288">
            <v>0</v>
          </cell>
          <cell r="S1288">
            <v>0</v>
          </cell>
          <cell r="T1288">
            <v>0</v>
          </cell>
          <cell r="U1288">
            <v>0</v>
          </cell>
          <cell r="V1288">
            <v>289</v>
          </cell>
          <cell r="W1288">
            <v>94</v>
          </cell>
        </row>
        <row r="1289">
          <cell r="A1289">
            <v>1263</v>
          </cell>
          <cell r="B1289" t="str">
            <v>2007</v>
          </cell>
          <cell r="C1289" t="str">
            <v>33</v>
          </cell>
          <cell r="D1289" t="str">
            <v>2734</v>
          </cell>
          <cell r="E1289" t="str">
            <v>AA</v>
          </cell>
          <cell r="F1289" t="str">
            <v>1</v>
          </cell>
          <cell r="G1289" t="str">
            <v>D</v>
          </cell>
          <cell r="H1289" t="str">
            <v>G13</v>
          </cell>
          <cell r="I1289" t="str">
            <v>9999</v>
          </cell>
          <cell r="J1289">
            <v>64</v>
          </cell>
          <cell r="K1289">
            <v>10</v>
          </cell>
          <cell r="L1289">
            <v>67</v>
          </cell>
          <cell r="M1289">
            <v>11</v>
          </cell>
          <cell r="N1289">
            <v>94</v>
          </cell>
          <cell r="O1289">
            <v>5</v>
          </cell>
          <cell r="P1289">
            <v>100</v>
          </cell>
          <cell r="Q1289">
            <v>9</v>
          </cell>
          <cell r="R1289">
            <v>0</v>
          </cell>
          <cell r="S1289">
            <v>0</v>
          </cell>
          <cell r="T1289">
            <v>0</v>
          </cell>
          <cell r="U1289">
            <v>0</v>
          </cell>
          <cell r="V1289">
            <v>325</v>
          </cell>
          <cell r="W1289">
            <v>35</v>
          </cell>
        </row>
        <row r="1290">
          <cell r="A1290">
            <v>358</v>
          </cell>
          <cell r="B1290" t="str">
            <v>2007</v>
          </cell>
          <cell r="C1290" t="str">
            <v>12</v>
          </cell>
          <cell r="D1290" t="str">
            <v>2173</v>
          </cell>
          <cell r="E1290" t="str">
            <v>AA</v>
          </cell>
          <cell r="F1290" t="str">
            <v>1</v>
          </cell>
          <cell r="G1290" t="str">
            <v>D</v>
          </cell>
          <cell r="H1290" t="str">
            <v>G14</v>
          </cell>
          <cell r="I1290" t="str">
            <v>9999</v>
          </cell>
          <cell r="J1290">
            <v>241</v>
          </cell>
          <cell r="K1290">
            <v>22</v>
          </cell>
          <cell r="L1290">
            <v>211</v>
          </cell>
          <cell r="M1290">
            <v>29</v>
          </cell>
          <cell r="N1290">
            <v>231</v>
          </cell>
          <cell r="O1290">
            <v>29</v>
          </cell>
          <cell r="P1290">
            <v>165</v>
          </cell>
          <cell r="Q1290">
            <v>24</v>
          </cell>
          <cell r="R1290">
            <v>0</v>
          </cell>
          <cell r="S1290">
            <v>0</v>
          </cell>
          <cell r="T1290">
            <v>0</v>
          </cell>
          <cell r="U1290">
            <v>0</v>
          </cell>
          <cell r="V1290">
            <v>848</v>
          </cell>
          <cell r="W1290">
            <v>104</v>
          </cell>
        </row>
        <row r="1291">
          <cell r="A1291">
            <v>361</v>
          </cell>
          <cell r="B1291" t="str">
            <v>2007</v>
          </cell>
          <cell r="C1291" t="str">
            <v>12</v>
          </cell>
          <cell r="D1291" t="str">
            <v>2173</v>
          </cell>
          <cell r="E1291" t="str">
            <v>AA</v>
          </cell>
          <cell r="F1291" t="str">
            <v>2</v>
          </cell>
          <cell r="G1291" t="str">
            <v>D</v>
          </cell>
          <cell r="H1291" t="str">
            <v>G14</v>
          </cell>
          <cell r="I1291" t="str">
            <v>9999</v>
          </cell>
          <cell r="J1291">
            <v>94</v>
          </cell>
          <cell r="K1291">
            <v>10</v>
          </cell>
          <cell r="L1291">
            <v>97</v>
          </cell>
          <cell r="M1291">
            <v>8</v>
          </cell>
          <cell r="N1291">
            <v>87</v>
          </cell>
          <cell r="O1291">
            <v>5</v>
          </cell>
          <cell r="P1291">
            <v>69</v>
          </cell>
          <cell r="Q1291">
            <v>11</v>
          </cell>
          <cell r="R1291">
            <v>0</v>
          </cell>
          <cell r="S1291">
            <v>0</v>
          </cell>
          <cell r="T1291">
            <v>0</v>
          </cell>
          <cell r="U1291">
            <v>0</v>
          </cell>
          <cell r="V1291">
            <v>347</v>
          </cell>
          <cell r="W1291">
            <v>34</v>
          </cell>
        </row>
        <row r="1292">
          <cell r="A1292">
            <v>475</v>
          </cell>
          <cell r="B1292" t="str">
            <v>2007</v>
          </cell>
          <cell r="C1292" t="str">
            <v>13</v>
          </cell>
          <cell r="D1292" t="str">
            <v>2249</v>
          </cell>
          <cell r="E1292" t="str">
            <v>AA</v>
          </cell>
          <cell r="F1292" t="str">
            <v>1</v>
          </cell>
          <cell r="G1292" t="str">
            <v>D</v>
          </cell>
          <cell r="H1292" t="str">
            <v>G14</v>
          </cell>
          <cell r="I1292" t="str">
            <v>9999</v>
          </cell>
          <cell r="J1292">
            <v>193</v>
          </cell>
          <cell r="K1292">
            <v>33</v>
          </cell>
          <cell r="L1292">
            <v>144</v>
          </cell>
          <cell r="M1292">
            <v>31</v>
          </cell>
          <cell r="N1292">
            <v>112</v>
          </cell>
          <cell r="O1292">
            <v>15</v>
          </cell>
          <cell r="P1292">
            <v>134</v>
          </cell>
          <cell r="Q1292">
            <v>22</v>
          </cell>
          <cell r="R1292">
            <v>0</v>
          </cell>
          <cell r="S1292">
            <v>0</v>
          </cell>
          <cell r="T1292">
            <v>0</v>
          </cell>
          <cell r="U1292">
            <v>0</v>
          </cell>
          <cell r="V1292">
            <v>583</v>
          </cell>
          <cell r="W1292">
            <v>101</v>
          </cell>
        </row>
        <row r="1293">
          <cell r="A1293">
            <v>982</v>
          </cell>
          <cell r="B1293" t="str">
            <v>2007</v>
          </cell>
          <cell r="C1293" t="str">
            <v>27</v>
          </cell>
          <cell r="D1293" t="str">
            <v>2578</v>
          </cell>
          <cell r="E1293" t="str">
            <v>AA</v>
          </cell>
          <cell r="F1293" t="str">
            <v>1</v>
          </cell>
          <cell r="G1293" t="str">
            <v>D</v>
          </cell>
          <cell r="H1293" t="str">
            <v>G14</v>
          </cell>
          <cell r="I1293" t="str">
            <v>9999</v>
          </cell>
          <cell r="J1293">
            <v>414</v>
          </cell>
          <cell r="K1293">
            <v>32</v>
          </cell>
          <cell r="L1293">
            <v>437</v>
          </cell>
          <cell r="M1293">
            <v>39</v>
          </cell>
          <cell r="N1293">
            <v>365</v>
          </cell>
          <cell r="O1293">
            <v>26</v>
          </cell>
          <cell r="P1293">
            <v>559</v>
          </cell>
          <cell r="Q1293">
            <v>42</v>
          </cell>
          <cell r="R1293">
            <v>0</v>
          </cell>
          <cell r="S1293">
            <v>0</v>
          </cell>
          <cell r="T1293">
            <v>0</v>
          </cell>
          <cell r="U1293">
            <v>0</v>
          </cell>
          <cell r="V1293">
            <v>1775</v>
          </cell>
          <cell r="W1293">
            <v>139</v>
          </cell>
        </row>
        <row r="1294">
          <cell r="A1294">
            <v>2342</v>
          </cell>
          <cell r="B1294" t="str">
            <v>2007</v>
          </cell>
          <cell r="C1294" t="str">
            <v>59</v>
          </cell>
          <cell r="D1294" t="str">
            <v>2847</v>
          </cell>
          <cell r="E1294" t="str">
            <v>AA</v>
          </cell>
          <cell r="F1294" t="str">
            <v>1</v>
          </cell>
          <cell r="G1294" t="str">
            <v>D</v>
          </cell>
          <cell r="H1294" t="str">
            <v>G14</v>
          </cell>
          <cell r="I1294" t="str">
            <v>9999</v>
          </cell>
          <cell r="J1294">
            <v>117</v>
          </cell>
          <cell r="K1294">
            <v>12</v>
          </cell>
          <cell r="L1294">
            <v>126</v>
          </cell>
          <cell r="M1294">
            <v>12</v>
          </cell>
          <cell r="N1294">
            <v>149</v>
          </cell>
          <cell r="O1294">
            <v>10</v>
          </cell>
          <cell r="P1294">
            <v>179</v>
          </cell>
          <cell r="Q1294">
            <v>14</v>
          </cell>
          <cell r="R1294">
            <v>0</v>
          </cell>
          <cell r="S1294">
            <v>0</v>
          </cell>
          <cell r="T1294">
            <v>0</v>
          </cell>
          <cell r="U1294">
            <v>0</v>
          </cell>
          <cell r="V1294">
            <v>571</v>
          </cell>
          <cell r="W1294">
            <v>48</v>
          </cell>
        </row>
        <row r="1295">
          <cell r="A1295">
            <v>97</v>
          </cell>
          <cell r="B1295" t="str">
            <v>2007</v>
          </cell>
          <cell r="C1295" t="str">
            <v>05</v>
          </cell>
          <cell r="D1295" t="str">
            <v>0140</v>
          </cell>
          <cell r="E1295" t="str">
            <v>AA</v>
          </cell>
          <cell r="F1295" t="str">
            <v>1</v>
          </cell>
          <cell r="G1295" t="str">
            <v>D</v>
          </cell>
          <cell r="H1295" t="str">
            <v>G15</v>
          </cell>
          <cell r="I1295" t="str">
            <v>9999</v>
          </cell>
          <cell r="J1295">
            <v>466</v>
          </cell>
          <cell r="K1295">
            <v>52</v>
          </cell>
          <cell r="L1295">
            <v>471</v>
          </cell>
          <cell r="M1295">
            <v>60</v>
          </cell>
          <cell r="N1295">
            <v>485</v>
          </cell>
          <cell r="O1295">
            <v>64</v>
          </cell>
          <cell r="P1295">
            <v>438</v>
          </cell>
          <cell r="Q1295">
            <v>64</v>
          </cell>
          <cell r="R1295">
            <v>0</v>
          </cell>
          <cell r="S1295">
            <v>0</v>
          </cell>
          <cell r="T1295">
            <v>0</v>
          </cell>
          <cell r="U1295">
            <v>0</v>
          </cell>
          <cell r="V1295">
            <v>1860</v>
          </cell>
          <cell r="W1295">
            <v>240</v>
          </cell>
        </row>
        <row r="1296">
          <cell r="A1296">
            <v>59</v>
          </cell>
          <cell r="B1296" t="str">
            <v>2007</v>
          </cell>
          <cell r="C1296" t="str">
            <v>02</v>
          </cell>
          <cell r="D1296" t="str">
            <v>2039</v>
          </cell>
          <cell r="E1296" t="str">
            <v>AA</v>
          </cell>
          <cell r="F1296" t="str">
            <v>1</v>
          </cell>
          <cell r="G1296" t="str">
            <v>D</v>
          </cell>
          <cell r="H1296" t="str">
            <v>G16</v>
          </cell>
          <cell r="I1296" t="str">
            <v>9999</v>
          </cell>
          <cell r="J1296">
            <v>24</v>
          </cell>
          <cell r="K1296">
            <v>10</v>
          </cell>
          <cell r="L1296">
            <v>26</v>
          </cell>
          <cell r="M1296">
            <v>1</v>
          </cell>
          <cell r="N1296">
            <v>50</v>
          </cell>
          <cell r="O1296">
            <v>3</v>
          </cell>
          <cell r="P1296">
            <v>43</v>
          </cell>
          <cell r="Q1296">
            <v>1</v>
          </cell>
          <cell r="R1296">
            <v>0</v>
          </cell>
          <cell r="S1296">
            <v>0</v>
          </cell>
          <cell r="T1296">
            <v>0</v>
          </cell>
          <cell r="U1296">
            <v>0</v>
          </cell>
          <cell r="V1296">
            <v>143</v>
          </cell>
          <cell r="W1296">
            <v>15</v>
          </cell>
        </row>
        <row r="1297">
          <cell r="A1297">
            <v>81</v>
          </cell>
          <cell r="B1297" t="str">
            <v>2007</v>
          </cell>
          <cell r="C1297" t="str">
            <v>03</v>
          </cell>
          <cell r="D1297" t="str">
            <v>1114</v>
          </cell>
          <cell r="E1297" t="str">
            <v>AA</v>
          </cell>
          <cell r="F1297" t="str">
            <v>1</v>
          </cell>
          <cell r="G1297" t="str">
            <v>D</v>
          </cell>
          <cell r="H1297" t="str">
            <v>G16</v>
          </cell>
          <cell r="I1297" t="str">
            <v>9999</v>
          </cell>
          <cell r="J1297">
            <v>149</v>
          </cell>
          <cell r="K1297">
            <v>31</v>
          </cell>
          <cell r="L1297">
            <v>149</v>
          </cell>
          <cell r="M1297">
            <v>37</v>
          </cell>
          <cell r="N1297">
            <v>157</v>
          </cell>
          <cell r="O1297">
            <v>31</v>
          </cell>
          <cell r="P1297">
            <v>134</v>
          </cell>
          <cell r="Q1297">
            <v>31</v>
          </cell>
          <cell r="R1297">
            <v>0</v>
          </cell>
          <cell r="S1297">
            <v>0</v>
          </cell>
          <cell r="T1297">
            <v>0</v>
          </cell>
          <cell r="U1297">
            <v>0</v>
          </cell>
          <cell r="V1297">
            <v>589</v>
          </cell>
          <cell r="W1297">
            <v>130</v>
          </cell>
        </row>
        <row r="1298">
          <cell r="A1298">
            <v>39</v>
          </cell>
          <cell r="B1298" t="str">
            <v>2007</v>
          </cell>
          <cell r="C1298" t="str">
            <v>01</v>
          </cell>
          <cell r="D1298" t="str">
            <v>2018</v>
          </cell>
          <cell r="E1298" t="str">
            <v>AA</v>
          </cell>
          <cell r="F1298" t="str">
            <v>1</v>
          </cell>
          <cell r="G1298" t="str">
            <v>D</v>
          </cell>
          <cell r="H1298" t="str">
            <v>G17</v>
          </cell>
          <cell r="I1298" t="str">
            <v>9999</v>
          </cell>
          <cell r="J1298">
            <v>176</v>
          </cell>
          <cell r="K1298">
            <v>6</v>
          </cell>
          <cell r="L1298">
            <v>198</v>
          </cell>
          <cell r="M1298">
            <v>15</v>
          </cell>
          <cell r="N1298">
            <v>212</v>
          </cell>
          <cell r="O1298">
            <v>15</v>
          </cell>
          <cell r="P1298">
            <v>221</v>
          </cell>
          <cell r="Q1298">
            <v>6</v>
          </cell>
          <cell r="R1298">
            <v>0</v>
          </cell>
          <cell r="S1298">
            <v>0</v>
          </cell>
          <cell r="T1298">
            <v>0</v>
          </cell>
          <cell r="U1298">
            <v>0</v>
          </cell>
          <cell r="V1298">
            <v>807</v>
          </cell>
          <cell r="W1298">
            <v>42</v>
          </cell>
        </row>
        <row r="1299">
          <cell r="A1299">
            <v>102</v>
          </cell>
          <cell r="B1299" t="str">
            <v>2007</v>
          </cell>
          <cell r="C1299" t="str">
            <v>05</v>
          </cell>
          <cell r="D1299" t="str">
            <v>1120</v>
          </cell>
          <cell r="E1299" t="str">
            <v>AA</v>
          </cell>
          <cell r="F1299" t="str">
            <v>1</v>
          </cell>
          <cell r="G1299" t="str">
            <v>D</v>
          </cell>
          <cell r="H1299" t="str">
            <v>G18</v>
          </cell>
          <cell r="I1299" t="str">
            <v>9999</v>
          </cell>
          <cell r="J1299">
            <v>212</v>
          </cell>
          <cell r="K1299">
            <v>34</v>
          </cell>
          <cell r="L1299">
            <v>250</v>
          </cell>
          <cell r="M1299">
            <v>40</v>
          </cell>
          <cell r="N1299">
            <v>194</v>
          </cell>
          <cell r="O1299">
            <v>46</v>
          </cell>
          <cell r="P1299">
            <v>194</v>
          </cell>
          <cell r="Q1299">
            <v>42</v>
          </cell>
          <cell r="R1299">
            <v>0</v>
          </cell>
          <cell r="S1299">
            <v>0</v>
          </cell>
          <cell r="T1299">
            <v>0</v>
          </cell>
          <cell r="U1299">
            <v>0</v>
          </cell>
          <cell r="V1299">
            <v>850</v>
          </cell>
          <cell r="W1299">
            <v>162</v>
          </cell>
        </row>
        <row r="1300">
          <cell r="A1300">
            <v>139</v>
          </cell>
          <cell r="B1300" t="str">
            <v>2007</v>
          </cell>
          <cell r="C1300" t="str">
            <v>07</v>
          </cell>
          <cell r="D1300" t="str">
            <v>2103</v>
          </cell>
          <cell r="E1300" t="str">
            <v>AA</v>
          </cell>
          <cell r="F1300" t="str">
            <v>1</v>
          </cell>
          <cell r="G1300" t="str">
            <v>D</v>
          </cell>
          <cell r="H1300" t="str">
            <v>G19</v>
          </cell>
          <cell r="I1300" t="str">
            <v>9999</v>
          </cell>
          <cell r="J1300">
            <v>118</v>
          </cell>
          <cell r="K1300">
            <v>15</v>
          </cell>
          <cell r="L1300">
            <v>141</v>
          </cell>
          <cell r="M1300">
            <v>19</v>
          </cell>
          <cell r="N1300">
            <v>155</v>
          </cell>
          <cell r="O1300">
            <v>18</v>
          </cell>
          <cell r="P1300">
            <v>0</v>
          </cell>
          <cell r="Q1300">
            <v>0</v>
          </cell>
          <cell r="R1300">
            <v>0</v>
          </cell>
          <cell r="S1300">
            <v>0</v>
          </cell>
          <cell r="T1300">
            <v>0</v>
          </cell>
          <cell r="U1300">
            <v>0</v>
          </cell>
          <cell r="V1300">
            <v>414</v>
          </cell>
          <cell r="W1300">
            <v>52</v>
          </cell>
        </row>
        <row r="1301">
          <cell r="A1301">
            <v>2443</v>
          </cell>
          <cell r="B1301" t="str">
            <v>2007</v>
          </cell>
          <cell r="C1301" t="str">
            <v>61</v>
          </cell>
          <cell r="D1301" t="str">
            <v>2070</v>
          </cell>
          <cell r="E1301" t="str">
            <v>AA</v>
          </cell>
          <cell r="F1301" t="str">
            <v>1</v>
          </cell>
          <cell r="G1301" t="str">
            <v>D</v>
          </cell>
          <cell r="H1301" t="str">
            <v>G19</v>
          </cell>
          <cell r="I1301" t="str">
            <v>9999</v>
          </cell>
          <cell r="J1301">
            <v>52</v>
          </cell>
          <cell r="K1301">
            <v>8</v>
          </cell>
          <cell r="L1301">
            <v>65</v>
          </cell>
          <cell r="M1301">
            <v>3</v>
          </cell>
          <cell r="N1301">
            <v>31</v>
          </cell>
          <cell r="O1301">
            <v>2</v>
          </cell>
          <cell r="P1301">
            <v>131</v>
          </cell>
          <cell r="Q1301">
            <v>12</v>
          </cell>
          <cell r="R1301">
            <v>0</v>
          </cell>
          <cell r="S1301">
            <v>0</v>
          </cell>
          <cell r="T1301">
            <v>0</v>
          </cell>
          <cell r="U1301">
            <v>0</v>
          </cell>
          <cell r="V1301">
            <v>279</v>
          </cell>
          <cell r="W1301">
            <v>25</v>
          </cell>
        </row>
        <row r="1302">
          <cell r="A1302">
            <v>1019</v>
          </cell>
          <cell r="B1302" t="str">
            <v>2007</v>
          </cell>
          <cell r="C1302" t="str">
            <v>27</v>
          </cell>
          <cell r="D1302" t="str">
            <v>2610</v>
          </cell>
          <cell r="E1302" t="str">
            <v>AA</v>
          </cell>
          <cell r="F1302" t="str">
            <v>1</v>
          </cell>
          <cell r="G1302" t="str">
            <v>D</v>
          </cell>
          <cell r="H1302" t="str">
            <v>G20</v>
          </cell>
          <cell r="I1302" t="str">
            <v>9999</v>
          </cell>
          <cell r="J1302">
            <v>377</v>
          </cell>
          <cell r="K1302">
            <v>47</v>
          </cell>
          <cell r="L1302">
            <v>341</v>
          </cell>
          <cell r="M1302">
            <v>33</v>
          </cell>
          <cell r="N1302">
            <v>382</v>
          </cell>
          <cell r="O1302">
            <v>38</v>
          </cell>
          <cell r="P1302">
            <v>394</v>
          </cell>
          <cell r="Q1302">
            <v>47</v>
          </cell>
          <cell r="R1302">
            <v>0</v>
          </cell>
          <cell r="S1302">
            <v>0</v>
          </cell>
          <cell r="T1302">
            <v>0</v>
          </cell>
          <cell r="U1302">
            <v>0</v>
          </cell>
          <cell r="V1302">
            <v>1494</v>
          </cell>
          <cell r="W1302">
            <v>165</v>
          </cell>
        </row>
        <row r="1303">
          <cell r="A1303">
            <v>251</v>
          </cell>
          <cell r="B1303" t="str">
            <v>2007</v>
          </cell>
          <cell r="C1303" t="str">
            <v>11</v>
          </cell>
          <cell r="D1303" t="str">
            <v>2136</v>
          </cell>
          <cell r="E1303" t="str">
            <v>AA</v>
          </cell>
          <cell r="F1303" t="str">
            <v>1</v>
          </cell>
          <cell r="G1303" t="str">
            <v>D</v>
          </cell>
          <cell r="H1303" t="str">
            <v>G21</v>
          </cell>
          <cell r="I1303" t="str">
            <v>9999</v>
          </cell>
          <cell r="J1303">
            <v>275</v>
          </cell>
          <cell r="K1303">
            <v>21</v>
          </cell>
          <cell r="L1303">
            <v>325</v>
          </cell>
          <cell r="M1303">
            <v>17</v>
          </cell>
          <cell r="N1303">
            <v>351</v>
          </cell>
          <cell r="O1303">
            <v>16</v>
          </cell>
          <cell r="P1303">
            <v>378</v>
          </cell>
          <cell r="Q1303">
            <v>15</v>
          </cell>
          <cell r="R1303">
            <v>0</v>
          </cell>
          <cell r="S1303">
            <v>0</v>
          </cell>
          <cell r="T1303">
            <v>0</v>
          </cell>
          <cell r="U1303">
            <v>0</v>
          </cell>
          <cell r="V1303">
            <v>1329</v>
          </cell>
          <cell r="W1303">
            <v>69</v>
          </cell>
        </row>
        <row r="1304">
          <cell r="A1304">
            <v>2231</v>
          </cell>
          <cell r="B1304" t="str">
            <v>2007</v>
          </cell>
          <cell r="C1304" t="str">
            <v>56</v>
          </cell>
          <cell r="D1304" t="str">
            <v>1312</v>
          </cell>
          <cell r="E1304" t="str">
            <v>AA</v>
          </cell>
          <cell r="F1304" t="str">
            <v>1</v>
          </cell>
          <cell r="G1304" t="str">
            <v>D</v>
          </cell>
          <cell r="H1304" t="str">
            <v>G22</v>
          </cell>
          <cell r="I1304" t="str">
            <v>9999</v>
          </cell>
          <cell r="J1304">
            <v>193</v>
          </cell>
          <cell r="K1304">
            <v>57</v>
          </cell>
          <cell r="L1304">
            <v>197</v>
          </cell>
          <cell r="M1304">
            <v>62</v>
          </cell>
          <cell r="N1304">
            <v>208</v>
          </cell>
          <cell r="O1304">
            <v>64</v>
          </cell>
          <cell r="P1304">
            <v>221</v>
          </cell>
          <cell r="Q1304">
            <v>68</v>
          </cell>
          <cell r="R1304">
            <v>0</v>
          </cell>
          <cell r="S1304">
            <v>0</v>
          </cell>
          <cell r="T1304">
            <v>0</v>
          </cell>
          <cell r="U1304">
            <v>0</v>
          </cell>
          <cell r="V1304">
            <v>819</v>
          </cell>
          <cell r="W1304">
            <v>251</v>
          </cell>
        </row>
        <row r="1305">
          <cell r="A1305">
            <v>390</v>
          </cell>
          <cell r="B1305" t="str">
            <v>2007</v>
          </cell>
          <cell r="C1305" t="str">
            <v>12</v>
          </cell>
          <cell r="D1305" t="str">
            <v>2232</v>
          </cell>
          <cell r="E1305" t="str">
            <v>AA</v>
          </cell>
          <cell r="F1305" t="str">
            <v>1</v>
          </cell>
          <cell r="G1305" t="str">
            <v>D</v>
          </cell>
          <cell r="H1305" t="str">
            <v>G23</v>
          </cell>
          <cell r="I1305" t="str">
            <v>9999</v>
          </cell>
          <cell r="J1305">
            <v>219</v>
          </cell>
          <cell r="K1305">
            <v>20</v>
          </cell>
          <cell r="L1305">
            <v>175</v>
          </cell>
          <cell r="M1305">
            <v>36</v>
          </cell>
          <cell r="N1305">
            <v>178</v>
          </cell>
          <cell r="O1305">
            <v>21</v>
          </cell>
          <cell r="P1305">
            <v>234</v>
          </cell>
          <cell r="Q1305">
            <v>35</v>
          </cell>
          <cell r="R1305">
            <v>0</v>
          </cell>
          <cell r="S1305">
            <v>0</v>
          </cell>
          <cell r="T1305">
            <v>0</v>
          </cell>
          <cell r="U1305">
            <v>0</v>
          </cell>
          <cell r="V1305">
            <v>806</v>
          </cell>
          <cell r="W1305">
            <v>112</v>
          </cell>
        </row>
        <row r="1306">
          <cell r="A1306">
            <v>595</v>
          </cell>
          <cell r="B1306" t="str">
            <v>2007</v>
          </cell>
          <cell r="C1306" t="str">
            <v>14</v>
          </cell>
          <cell r="D1306" t="str">
            <v>2224</v>
          </cell>
          <cell r="E1306" t="str">
            <v>AA</v>
          </cell>
          <cell r="F1306" t="str">
            <v>1</v>
          </cell>
          <cell r="G1306" t="str">
            <v>D</v>
          </cell>
          <cell r="H1306" t="str">
            <v>G24</v>
          </cell>
          <cell r="I1306" t="str">
            <v>9999</v>
          </cell>
          <cell r="N1306">
            <v>696</v>
          </cell>
          <cell r="O1306">
            <v>68</v>
          </cell>
          <cell r="P1306">
            <v>1020</v>
          </cell>
          <cell r="Q1306">
            <v>82</v>
          </cell>
          <cell r="V1306">
            <v>1716</v>
          </cell>
          <cell r="W1306">
            <v>150</v>
          </cell>
        </row>
        <row r="1307">
          <cell r="A1307">
            <v>1308</v>
          </cell>
          <cell r="B1307" t="str">
            <v>2007</v>
          </cell>
          <cell r="C1307" t="str">
            <v>34</v>
          </cell>
          <cell r="D1307" t="str">
            <v>2756</v>
          </cell>
          <cell r="E1307" t="str">
            <v>AA</v>
          </cell>
          <cell r="F1307" t="str">
            <v>1</v>
          </cell>
          <cell r="G1307" t="str">
            <v>D</v>
          </cell>
          <cell r="H1307" t="str">
            <v>G25</v>
          </cell>
          <cell r="I1307" t="str">
            <v>9999</v>
          </cell>
          <cell r="J1307">
            <v>0</v>
          </cell>
          <cell r="K1307">
            <v>0</v>
          </cell>
          <cell r="L1307">
            <v>144</v>
          </cell>
          <cell r="M1307">
            <v>18</v>
          </cell>
          <cell r="N1307">
            <v>151</v>
          </cell>
          <cell r="O1307">
            <v>27</v>
          </cell>
          <cell r="P1307">
            <v>161</v>
          </cell>
          <cell r="Q1307">
            <v>26</v>
          </cell>
          <cell r="R1307">
            <v>0</v>
          </cell>
          <cell r="S1307">
            <v>0</v>
          </cell>
          <cell r="T1307">
            <v>0</v>
          </cell>
          <cell r="U1307">
            <v>0</v>
          </cell>
          <cell r="V1307">
            <v>456</v>
          </cell>
          <cell r="W1307">
            <v>71</v>
          </cell>
        </row>
        <row r="1308">
          <cell r="A1308">
            <v>557</v>
          </cell>
          <cell r="B1308" t="str">
            <v>2007</v>
          </cell>
          <cell r="C1308" t="str">
            <v>13</v>
          </cell>
          <cell r="D1308" t="str">
            <v>2319</v>
          </cell>
          <cell r="E1308" t="str">
            <v>AA</v>
          </cell>
          <cell r="F1308" t="str">
            <v>1</v>
          </cell>
          <cell r="G1308" t="str">
            <v>D</v>
          </cell>
          <cell r="H1308" t="str">
            <v>G26</v>
          </cell>
          <cell r="I1308" t="str">
            <v>9999</v>
          </cell>
          <cell r="J1308">
            <v>417</v>
          </cell>
          <cell r="K1308">
            <v>24</v>
          </cell>
          <cell r="L1308">
            <v>416</v>
          </cell>
          <cell r="M1308">
            <v>38</v>
          </cell>
          <cell r="N1308">
            <v>432</v>
          </cell>
          <cell r="O1308">
            <v>21</v>
          </cell>
          <cell r="P1308">
            <v>413</v>
          </cell>
          <cell r="Q1308">
            <v>33</v>
          </cell>
          <cell r="R1308">
            <v>0</v>
          </cell>
          <cell r="S1308">
            <v>0</v>
          </cell>
          <cell r="T1308">
            <v>0</v>
          </cell>
          <cell r="U1308">
            <v>0</v>
          </cell>
          <cell r="V1308">
            <v>1678</v>
          </cell>
          <cell r="W1308">
            <v>116</v>
          </cell>
        </row>
        <row r="1309">
          <cell r="A1309">
            <v>820</v>
          </cell>
          <cell r="B1309" t="str">
            <v>2007</v>
          </cell>
          <cell r="C1309" t="str">
            <v>23</v>
          </cell>
          <cell r="D1309" t="str">
            <v>2469</v>
          </cell>
          <cell r="E1309" t="str">
            <v>AA</v>
          </cell>
          <cell r="F1309" t="str">
            <v>1</v>
          </cell>
          <cell r="G1309" t="str">
            <v>D</v>
          </cell>
          <cell r="H1309" t="str">
            <v>G27</v>
          </cell>
          <cell r="I1309" t="str">
            <v>9999</v>
          </cell>
          <cell r="J1309">
            <v>85</v>
          </cell>
          <cell r="K1309">
            <v>2</v>
          </cell>
          <cell r="L1309">
            <v>135</v>
          </cell>
          <cell r="M1309">
            <v>11</v>
          </cell>
          <cell r="N1309">
            <v>106</v>
          </cell>
          <cell r="O1309">
            <v>14</v>
          </cell>
          <cell r="P1309">
            <v>139</v>
          </cell>
          <cell r="Q1309">
            <v>16</v>
          </cell>
          <cell r="R1309">
            <v>0</v>
          </cell>
          <cell r="S1309">
            <v>0</v>
          </cell>
          <cell r="T1309">
            <v>0</v>
          </cell>
          <cell r="U1309">
            <v>0</v>
          </cell>
          <cell r="V1309">
            <v>465</v>
          </cell>
          <cell r="W1309">
            <v>43</v>
          </cell>
        </row>
        <row r="1310">
          <cell r="A1310">
            <v>1343</v>
          </cell>
          <cell r="B1310" t="str">
            <v>2007</v>
          </cell>
          <cell r="C1310" t="str">
            <v>35</v>
          </cell>
          <cell r="D1310" t="str">
            <v>2766</v>
          </cell>
          <cell r="E1310" t="str">
            <v>AA</v>
          </cell>
          <cell r="F1310" t="str">
            <v>1</v>
          </cell>
          <cell r="G1310" t="str">
            <v>D</v>
          </cell>
          <cell r="H1310" t="str">
            <v>G28</v>
          </cell>
          <cell r="I1310" t="str">
            <v>9999</v>
          </cell>
          <cell r="J1310">
            <v>77</v>
          </cell>
          <cell r="K1310">
            <v>18</v>
          </cell>
          <cell r="L1310">
            <v>83</v>
          </cell>
          <cell r="M1310">
            <v>12</v>
          </cell>
          <cell r="N1310">
            <v>94</v>
          </cell>
          <cell r="O1310">
            <v>20</v>
          </cell>
          <cell r="P1310">
            <v>101</v>
          </cell>
          <cell r="Q1310">
            <v>17</v>
          </cell>
          <cell r="R1310">
            <v>0</v>
          </cell>
          <cell r="S1310">
            <v>0</v>
          </cell>
          <cell r="T1310">
            <v>0</v>
          </cell>
          <cell r="U1310">
            <v>0</v>
          </cell>
          <cell r="V1310">
            <v>355</v>
          </cell>
          <cell r="W1310">
            <v>67</v>
          </cell>
        </row>
        <row r="1311">
          <cell r="A1311">
            <v>1432</v>
          </cell>
          <cell r="B1311" t="str">
            <v>2007</v>
          </cell>
          <cell r="C1311" t="str">
            <v>40</v>
          </cell>
          <cell r="D1311" t="str">
            <v>2617</v>
          </cell>
          <cell r="E1311" t="str">
            <v>AA</v>
          </cell>
          <cell r="F1311" t="str">
            <v>1</v>
          </cell>
          <cell r="G1311" t="str">
            <v>D</v>
          </cell>
          <cell r="H1311" t="str">
            <v>G29</v>
          </cell>
          <cell r="I1311" t="str">
            <v>9999</v>
          </cell>
          <cell r="J1311">
            <v>394</v>
          </cell>
          <cell r="K1311">
            <v>49</v>
          </cell>
          <cell r="L1311">
            <v>295</v>
          </cell>
          <cell r="M1311">
            <v>34</v>
          </cell>
          <cell r="N1311">
            <v>400</v>
          </cell>
          <cell r="O1311">
            <v>58</v>
          </cell>
          <cell r="P1311">
            <v>428</v>
          </cell>
          <cell r="Q1311">
            <v>65</v>
          </cell>
          <cell r="R1311">
            <v>0</v>
          </cell>
          <cell r="S1311">
            <v>0</v>
          </cell>
          <cell r="T1311">
            <v>0</v>
          </cell>
          <cell r="U1311">
            <v>0</v>
          </cell>
          <cell r="V1311">
            <v>1517</v>
          </cell>
          <cell r="W1311">
            <v>206</v>
          </cell>
        </row>
        <row r="1312">
          <cell r="A1312">
            <v>1020</v>
          </cell>
          <cell r="B1312" t="str">
            <v>2007</v>
          </cell>
          <cell r="C1312" t="str">
            <v>27</v>
          </cell>
          <cell r="D1312" t="str">
            <v>2610</v>
          </cell>
          <cell r="E1312" t="str">
            <v>AA</v>
          </cell>
          <cell r="F1312" t="str">
            <v>1</v>
          </cell>
          <cell r="G1312" t="str">
            <v>D</v>
          </cell>
          <cell r="H1312" t="str">
            <v>G30</v>
          </cell>
          <cell r="I1312" t="str">
            <v>9999</v>
          </cell>
          <cell r="J1312">
            <v>174</v>
          </cell>
          <cell r="K1312">
            <v>27</v>
          </cell>
          <cell r="L1312">
            <v>137</v>
          </cell>
          <cell r="M1312">
            <v>34</v>
          </cell>
          <cell r="N1312">
            <v>134</v>
          </cell>
          <cell r="O1312">
            <v>22</v>
          </cell>
          <cell r="P1312">
            <v>90</v>
          </cell>
          <cell r="Q1312">
            <v>15</v>
          </cell>
          <cell r="R1312">
            <v>0</v>
          </cell>
          <cell r="S1312">
            <v>0</v>
          </cell>
          <cell r="T1312">
            <v>0</v>
          </cell>
          <cell r="U1312">
            <v>0</v>
          </cell>
          <cell r="V1312">
            <v>535</v>
          </cell>
          <cell r="W1312">
            <v>98</v>
          </cell>
        </row>
        <row r="1313">
          <cell r="A1313">
            <v>430</v>
          </cell>
          <cell r="B1313" t="str">
            <v>2007</v>
          </cell>
          <cell r="C1313" t="str">
            <v>13</v>
          </cell>
          <cell r="D1313" t="str">
            <v>1149</v>
          </cell>
          <cell r="E1313" t="str">
            <v>AA</v>
          </cell>
          <cell r="F1313" t="str">
            <v>1</v>
          </cell>
          <cell r="G1313" t="str">
            <v>D</v>
          </cell>
          <cell r="H1313" t="str">
            <v>G31</v>
          </cell>
          <cell r="I1313" t="str">
            <v>9999</v>
          </cell>
          <cell r="J1313">
            <v>235</v>
          </cell>
          <cell r="K1313">
            <v>46</v>
          </cell>
          <cell r="L1313">
            <v>230</v>
          </cell>
          <cell r="M1313">
            <v>52</v>
          </cell>
          <cell r="N1313">
            <v>192</v>
          </cell>
          <cell r="O1313">
            <v>31</v>
          </cell>
          <cell r="P1313">
            <v>0</v>
          </cell>
          <cell r="Q1313">
            <v>0</v>
          </cell>
          <cell r="R1313">
            <v>0</v>
          </cell>
          <cell r="S1313">
            <v>0</v>
          </cell>
          <cell r="T1313">
            <v>0</v>
          </cell>
          <cell r="U1313">
            <v>0</v>
          </cell>
          <cell r="V1313">
            <v>657</v>
          </cell>
          <cell r="W1313">
            <v>129</v>
          </cell>
        </row>
        <row r="1314">
          <cell r="A1314">
            <v>498</v>
          </cell>
          <cell r="B1314" t="str">
            <v>2007</v>
          </cell>
          <cell r="C1314" t="str">
            <v>13</v>
          </cell>
          <cell r="D1314" t="str">
            <v>2301</v>
          </cell>
          <cell r="E1314" t="str">
            <v>AA</v>
          </cell>
          <cell r="F1314" t="str">
            <v>1</v>
          </cell>
          <cell r="G1314" t="str">
            <v>D</v>
          </cell>
          <cell r="H1314" t="str">
            <v>G32</v>
          </cell>
          <cell r="I1314" t="str">
            <v>9999</v>
          </cell>
          <cell r="J1314">
            <v>367</v>
          </cell>
          <cell r="K1314">
            <v>87</v>
          </cell>
          <cell r="L1314">
            <v>343</v>
          </cell>
          <cell r="M1314">
            <v>77</v>
          </cell>
          <cell r="N1314">
            <v>315</v>
          </cell>
          <cell r="O1314">
            <v>75</v>
          </cell>
          <cell r="P1314">
            <v>0</v>
          </cell>
          <cell r="Q1314">
            <v>0</v>
          </cell>
          <cell r="R1314">
            <v>0</v>
          </cell>
          <cell r="S1314">
            <v>0</v>
          </cell>
          <cell r="T1314">
            <v>0</v>
          </cell>
          <cell r="U1314">
            <v>0</v>
          </cell>
          <cell r="V1314">
            <v>1025</v>
          </cell>
          <cell r="W1314">
            <v>239</v>
          </cell>
        </row>
        <row r="1315">
          <cell r="A1315">
            <v>1697</v>
          </cell>
          <cell r="B1315" t="str">
            <v>2007</v>
          </cell>
          <cell r="C1315" t="str">
            <v>50</v>
          </cell>
          <cell r="D1315" t="str">
            <v>2200</v>
          </cell>
          <cell r="E1315" t="str">
            <v>AA</v>
          </cell>
          <cell r="F1315" t="str">
            <v>1</v>
          </cell>
          <cell r="G1315" t="str">
            <v>D</v>
          </cell>
          <cell r="H1315" t="str">
            <v>G32</v>
          </cell>
          <cell r="I1315" t="str">
            <v>9999</v>
          </cell>
          <cell r="J1315">
            <v>359</v>
          </cell>
          <cell r="K1315">
            <v>43</v>
          </cell>
          <cell r="L1315">
            <v>0</v>
          </cell>
          <cell r="M1315">
            <v>0</v>
          </cell>
          <cell r="N1315">
            <v>0</v>
          </cell>
          <cell r="O1315">
            <v>0</v>
          </cell>
          <cell r="P1315">
            <v>0</v>
          </cell>
          <cell r="Q1315">
            <v>0</v>
          </cell>
          <cell r="R1315">
            <v>0</v>
          </cell>
          <cell r="S1315">
            <v>0</v>
          </cell>
          <cell r="T1315">
            <v>0</v>
          </cell>
          <cell r="U1315">
            <v>0</v>
          </cell>
          <cell r="V1315">
            <v>359</v>
          </cell>
          <cell r="W1315">
            <v>43</v>
          </cell>
        </row>
        <row r="1316">
          <cell r="A1316">
            <v>1021</v>
          </cell>
          <cell r="B1316" t="str">
            <v>2007</v>
          </cell>
          <cell r="C1316" t="str">
            <v>27</v>
          </cell>
          <cell r="D1316" t="str">
            <v>2610</v>
          </cell>
          <cell r="E1316" t="str">
            <v>AA</v>
          </cell>
          <cell r="F1316" t="str">
            <v>1</v>
          </cell>
          <cell r="G1316" t="str">
            <v>D</v>
          </cell>
          <cell r="H1316" t="str">
            <v>G33</v>
          </cell>
          <cell r="I1316" t="str">
            <v>9999</v>
          </cell>
          <cell r="J1316">
            <v>378</v>
          </cell>
          <cell r="K1316">
            <v>6</v>
          </cell>
          <cell r="L1316">
            <v>371</v>
          </cell>
          <cell r="M1316">
            <v>11</v>
          </cell>
          <cell r="N1316">
            <v>335</v>
          </cell>
          <cell r="O1316">
            <v>11</v>
          </cell>
          <cell r="P1316">
            <v>0</v>
          </cell>
          <cell r="Q1316">
            <v>0</v>
          </cell>
          <cell r="R1316">
            <v>0</v>
          </cell>
          <cell r="S1316">
            <v>0</v>
          </cell>
          <cell r="T1316">
            <v>0</v>
          </cell>
          <cell r="U1316">
            <v>0</v>
          </cell>
          <cell r="V1316">
            <v>1084</v>
          </cell>
          <cell r="W1316">
            <v>28</v>
          </cell>
        </row>
        <row r="1317">
          <cell r="A1317">
            <v>1499</v>
          </cell>
          <cell r="B1317" t="str">
            <v>2007</v>
          </cell>
          <cell r="C1317" t="str">
            <v>43</v>
          </cell>
          <cell r="D1317" t="str">
            <v>2903</v>
          </cell>
          <cell r="E1317" t="str">
            <v>AA</v>
          </cell>
          <cell r="F1317" t="str">
            <v>1</v>
          </cell>
          <cell r="G1317" t="str">
            <v>D</v>
          </cell>
          <cell r="H1317" t="str">
            <v>G34</v>
          </cell>
          <cell r="I1317" t="str">
            <v>9999</v>
          </cell>
          <cell r="J1317">
            <v>125</v>
          </cell>
          <cell r="K1317">
            <v>44</v>
          </cell>
          <cell r="L1317">
            <v>110</v>
          </cell>
          <cell r="M1317">
            <v>48</v>
          </cell>
          <cell r="N1317">
            <v>134</v>
          </cell>
          <cell r="O1317">
            <v>62</v>
          </cell>
          <cell r="P1317">
            <v>0</v>
          </cell>
          <cell r="Q1317">
            <v>0</v>
          </cell>
          <cell r="R1317">
            <v>0</v>
          </cell>
          <cell r="S1317">
            <v>0</v>
          </cell>
          <cell r="T1317">
            <v>0</v>
          </cell>
          <cell r="U1317">
            <v>0</v>
          </cell>
          <cell r="V1317">
            <v>369</v>
          </cell>
          <cell r="W1317">
            <v>154</v>
          </cell>
        </row>
        <row r="1318">
          <cell r="A1318">
            <v>1504</v>
          </cell>
          <cell r="B1318" t="str">
            <v>2007</v>
          </cell>
          <cell r="C1318" t="str">
            <v>43</v>
          </cell>
          <cell r="D1318" t="str">
            <v>2903</v>
          </cell>
          <cell r="E1318" t="str">
            <v>AA</v>
          </cell>
          <cell r="F1318" t="str">
            <v>2</v>
          </cell>
          <cell r="G1318" t="str">
            <v>D</v>
          </cell>
          <cell r="H1318" t="str">
            <v>G34</v>
          </cell>
          <cell r="I1318" t="str">
            <v>9999</v>
          </cell>
          <cell r="J1318">
            <v>2</v>
          </cell>
          <cell r="K1318">
            <v>1</v>
          </cell>
          <cell r="L1318">
            <v>1</v>
          </cell>
          <cell r="M1318">
            <v>1</v>
          </cell>
          <cell r="N1318">
            <v>8</v>
          </cell>
          <cell r="O1318">
            <v>1</v>
          </cell>
          <cell r="P1318">
            <v>0</v>
          </cell>
          <cell r="Q1318">
            <v>0</v>
          </cell>
          <cell r="R1318">
            <v>0</v>
          </cell>
          <cell r="S1318">
            <v>0</v>
          </cell>
          <cell r="T1318">
            <v>0</v>
          </cell>
          <cell r="U1318">
            <v>0</v>
          </cell>
          <cell r="V1318">
            <v>11</v>
          </cell>
          <cell r="W1318">
            <v>3</v>
          </cell>
        </row>
        <row r="1319">
          <cell r="A1319">
            <v>157</v>
          </cell>
          <cell r="B1319" t="str">
            <v>2007</v>
          </cell>
          <cell r="C1319" t="str">
            <v>08</v>
          </cell>
          <cell r="D1319" t="str">
            <v>0408</v>
          </cell>
          <cell r="E1319" t="str">
            <v>AA</v>
          </cell>
          <cell r="F1319" t="str">
            <v>1</v>
          </cell>
          <cell r="G1319" t="str">
            <v>D</v>
          </cell>
          <cell r="H1319" t="str">
            <v>G35</v>
          </cell>
          <cell r="I1319" t="str">
            <v>9999</v>
          </cell>
          <cell r="J1319">
            <v>174</v>
          </cell>
          <cell r="K1319">
            <v>77</v>
          </cell>
          <cell r="L1319">
            <v>0</v>
          </cell>
          <cell r="M1319">
            <v>0</v>
          </cell>
          <cell r="N1319">
            <v>0</v>
          </cell>
          <cell r="O1319">
            <v>0</v>
          </cell>
          <cell r="P1319">
            <v>0</v>
          </cell>
          <cell r="Q1319">
            <v>0</v>
          </cell>
          <cell r="R1319">
            <v>0</v>
          </cell>
          <cell r="S1319">
            <v>0</v>
          </cell>
          <cell r="T1319">
            <v>0</v>
          </cell>
          <cell r="U1319">
            <v>0</v>
          </cell>
          <cell r="V1319">
            <v>174</v>
          </cell>
          <cell r="W1319">
            <v>77</v>
          </cell>
        </row>
        <row r="1320">
          <cell r="A1320">
            <v>1474</v>
          </cell>
          <cell r="B1320" t="str">
            <v>2007</v>
          </cell>
          <cell r="C1320" t="str">
            <v>42</v>
          </cell>
          <cell r="D1320" t="str">
            <v>2882</v>
          </cell>
          <cell r="E1320" t="str">
            <v>AA</v>
          </cell>
          <cell r="F1320" t="str">
            <v>1</v>
          </cell>
          <cell r="G1320" t="str">
            <v>D</v>
          </cell>
          <cell r="H1320" t="str">
            <v>G35</v>
          </cell>
          <cell r="I1320" t="str">
            <v>9999</v>
          </cell>
          <cell r="J1320">
            <v>63</v>
          </cell>
          <cell r="K1320">
            <v>3</v>
          </cell>
          <cell r="L1320">
            <v>92</v>
          </cell>
          <cell r="M1320">
            <v>6</v>
          </cell>
          <cell r="N1320">
            <v>97</v>
          </cell>
          <cell r="O1320">
            <v>11</v>
          </cell>
          <cell r="P1320">
            <v>0</v>
          </cell>
          <cell r="Q1320">
            <v>0</v>
          </cell>
          <cell r="R1320">
            <v>0</v>
          </cell>
          <cell r="S1320">
            <v>0</v>
          </cell>
          <cell r="T1320">
            <v>0</v>
          </cell>
          <cell r="U1320">
            <v>0</v>
          </cell>
          <cell r="V1320">
            <v>252</v>
          </cell>
          <cell r="W1320">
            <v>20</v>
          </cell>
        </row>
        <row r="1321">
          <cell r="A1321">
            <v>1500</v>
          </cell>
          <cell r="B1321" t="str">
            <v>2007</v>
          </cell>
          <cell r="C1321" t="str">
            <v>43</v>
          </cell>
          <cell r="D1321" t="str">
            <v>2903</v>
          </cell>
          <cell r="E1321" t="str">
            <v>AA</v>
          </cell>
          <cell r="F1321" t="str">
            <v>1</v>
          </cell>
          <cell r="G1321" t="str">
            <v>D</v>
          </cell>
          <cell r="H1321" t="str">
            <v>G35</v>
          </cell>
          <cell r="I1321" t="str">
            <v>9999</v>
          </cell>
          <cell r="J1321">
            <v>130</v>
          </cell>
          <cell r="K1321">
            <v>12</v>
          </cell>
          <cell r="L1321">
            <v>163</v>
          </cell>
          <cell r="M1321">
            <v>8</v>
          </cell>
          <cell r="N1321">
            <v>152</v>
          </cell>
          <cell r="O1321">
            <v>8</v>
          </cell>
          <cell r="P1321">
            <v>0</v>
          </cell>
          <cell r="Q1321">
            <v>0</v>
          </cell>
          <cell r="R1321">
            <v>0</v>
          </cell>
          <cell r="S1321">
            <v>0</v>
          </cell>
          <cell r="T1321">
            <v>0</v>
          </cell>
          <cell r="U1321">
            <v>0</v>
          </cell>
          <cell r="V1321">
            <v>445</v>
          </cell>
          <cell r="W1321">
            <v>28</v>
          </cell>
        </row>
        <row r="1322">
          <cell r="A1322">
            <v>1505</v>
          </cell>
          <cell r="B1322" t="str">
            <v>2007</v>
          </cell>
          <cell r="C1322" t="str">
            <v>43</v>
          </cell>
          <cell r="D1322" t="str">
            <v>2903</v>
          </cell>
          <cell r="E1322" t="str">
            <v>AA</v>
          </cell>
          <cell r="F1322" t="str">
            <v>2</v>
          </cell>
          <cell r="G1322" t="str">
            <v>D</v>
          </cell>
          <cell r="H1322" t="str">
            <v>G35</v>
          </cell>
          <cell r="I1322" t="str">
            <v>9999</v>
          </cell>
          <cell r="J1322">
            <v>4</v>
          </cell>
          <cell r="K1322">
            <v>1</v>
          </cell>
          <cell r="L1322">
            <v>3</v>
          </cell>
          <cell r="M1322">
            <v>0</v>
          </cell>
          <cell r="N1322">
            <v>4</v>
          </cell>
          <cell r="O1322">
            <v>0</v>
          </cell>
          <cell r="P1322">
            <v>0</v>
          </cell>
          <cell r="Q1322">
            <v>0</v>
          </cell>
          <cell r="R1322">
            <v>0</v>
          </cell>
          <cell r="S1322">
            <v>0</v>
          </cell>
          <cell r="T1322">
            <v>0</v>
          </cell>
          <cell r="U1322">
            <v>0</v>
          </cell>
          <cell r="V1322">
            <v>11</v>
          </cell>
          <cell r="W1322">
            <v>1</v>
          </cell>
        </row>
        <row r="1323">
          <cell r="A1323">
            <v>1683</v>
          </cell>
          <cell r="B1323" t="str">
            <v>2007</v>
          </cell>
          <cell r="C1323" t="str">
            <v>50</v>
          </cell>
          <cell r="D1323" t="str">
            <v>2198</v>
          </cell>
          <cell r="E1323" t="str">
            <v>AA</v>
          </cell>
          <cell r="F1323" t="str">
            <v>1</v>
          </cell>
          <cell r="G1323" t="str">
            <v>D</v>
          </cell>
          <cell r="H1323" t="str">
            <v>G35</v>
          </cell>
          <cell r="I1323" t="str">
            <v>9999</v>
          </cell>
          <cell r="J1323">
            <v>207</v>
          </cell>
          <cell r="K1323">
            <v>32</v>
          </cell>
          <cell r="L1323">
            <v>204</v>
          </cell>
          <cell r="M1323">
            <v>32</v>
          </cell>
          <cell r="N1323">
            <v>0</v>
          </cell>
          <cell r="O1323">
            <v>0</v>
          </cell>
          <cell r="P1323">
            <v>0</v>
          </cell>
          <cell r="Q1323">
            <v>0</v>
          </cell>
          <cell r="R1323">
            <v>0</v>
          </cell>
          <cell r="S1323">
            <v>0</v>
          </cell>
          <cell r="T1323">
            <v>0</v>
          </cell>
          <cell r="U1323">
            <v>0</v>
          </cell>
          <cell r="V1323">
            <v>411</v>
          </cell>
          <cell r="W1323">
            <v>64</v>
          </cell>
        </row>
        <row r="1324">
          <cell r="A1324">
            <v>1989</v>
          </cell>
          <cell r="B1324" t="str">
            <v>2007</v>
          </cell>
          <cell r="C1324" t="str">
            <v>52</v>
          </cell>
          <cell r="D1324" t="str">
            <v>2468</v>
          </cell>
          <cell r="E1324" t="str">
            <v>AA</v>
          </cell>
          <cell r="F1324" t="str">
            <v>1</v>
          </cell>
          <cell r="G1324" t="str">
            <v>D</v>
          </cell>
          <cell r="H1324" t="str">
            <v>G35</v>
          </cell>
          <cell r="I1324" t="str">
            <v>9999</v>
          </cell>
          <cell r="J1324">
            <v>198</v>
          </cell>
          <cell r="K1324">
            <v>16</v>
          </cell>
          <cell r="L1324">
            <v>186</v>
          </cell>
          <cell r="M1324">
            <v>11</v>
          </cell>
          <cell r="N1324">
            <v>170</v>
          </cell>
          <cell r="O1324">
            <v>20</v>
          </cell>
          <cell r="P1324">
            <v>256</v>
          </cell>
          <cell r="Q1324">
            <v>18</v>
          </cell>
          <cell r="R1324">
            <v>0</v>
          </cell>
          <cell r="S1324">
            <v>0</v>
          </cell>
          <cell r="T1324">
            <v>0</v>
          </cell>
          <cell r="U1324">
            <v>0</v>
          </cell>
          <cell r="V1324">
            <v>810</v>
          </cell>
          <cell r="W1324">
            <v>65</v>
          </cell>
        </row>
        <row r="1325">
          <cell r="A1325">
            <v>2395</v>
          </cell>
          <cell r="B1325" t="str">
            <v>2007</v>
          </cell>
          <cell r="C1325" t="str">
            <v>60</v>
          </cell>
          <cell r="D1325" t="str">
            <v>2746</v>
          </cell>
          <cell r="E1325" t="str">
            <v>AA</v>
          </cell>
          <cell r="F1325" t="str">
            <v>1</v>
          </cell>
          <cell r="G1325" t="str">
            <v>D</v>
          </cell>
          <cell r="H1325" t="str">
            <v>G35</v>
          </cell>
          <cell r="I1325" t="str">
            <v>9999</v>
          </cell>
          <cell r="J1325">
            <v>269</v>
          </cell>
          <cell r="K1325">
            <v>16</v>
          </cell>
          <cell r="L1325">
            <v>258</v>
          </cell>
          <cell r="M1325">
            <v>17</v>
          </cell>
          <cell r="N1325">
            <v>0</v>
          </cell>
          <cell r="O1325">
            <v>0</v>
          </cell>
          <cell r="P1325">
            <v>0</v>
          </cell>
          <cell r="Q1325">
            <v>0</v>
          </cell>
          <cell r="R1325">
            <v>0</v>
          </cell>
          <cell r="S1325">
            <v>0</v>
          </cell>
          <cell r="T1325">
            <v>0</v>
          </cell>
          <cell r="U1325">
            <v>0</v>
          </cell>
          <cell r="V1325">
            <v>527</v>
          </cell>
          <cell r="W1325">
            <v>33</v>
          </cell>
        </row>
        <row r="1326">
          <cell r="A1326">
            <v>2218</v>
          </cell>
          <cell r="B1326" t="str">
            <v>2007</v>
          </cell>
          <cell r="C1326" t="str">
            <v>55</v>
          </cell>
          <cell r="D1326" t="str">
            <v>2679</v>
          </cell>
          <cell r="E1326" t="str">
            <v>AA</v>
          </cell>
          <cell r="F1326" t="str">
            <v>1</v>
          </cell>
          <cell r="G1326" t="str">
            <v>D</v>
          </cell>
          <cell r="H1326" t="str">
            <v>G36</v>
          </cell>
          <cell r="I1326" t="str">
            <v>9999</v>
          </cell>
          <cell r="J1326">
            <v>135</v>
          </cell>
          <cell r="K1326">
            <v>175</v>
          </cell>
          <cell r="L1326">
            <v>150</v>
          </cell>
          <cell r="M1326">
            <v>169</v>
          </cell>
          <cell r="N1326">
            <v>179</v>
          </cell>
          <cell r="O1326">
            <v>137</v>
          </cell>
          <cell r="P1326">
            <v>0</v>
          </cell>
          <cell r="Q1326">
            <v>0</v>
          </cell>
          <cell r="R1326">
            <v>0</v>
          </cell>
          <cell r="S1326">
            <v>0</v>
          </cell>
          <cell r="T1326">
            <v>0</v>
          </cell>
          <cell r="U1326">
            <v>0</v>
          </cell>
          <cell r="V1326">
            <v>464</v>
          </cell>
          <cell r="W1326">
            <v>481</v>
          </cell>
        </row>
        <row r="1327">
          <cell r="A1327">
            <v>2251</v>
          </cell>
          <cell r="B1327" t="str">
            <v>2007</v>
          </cell>
          <cell r="C1327" t="str">
            <v>56</v>
          </cell>
          <cell r="D1327" t="str">
            <v>2853</v>
          </cell>
          <cell r="E1327" t="str">
            <v>AA</v>
          </cell>
          <cell r="F1327" t="str">
            <v>1</v>
          </cell>
          <cell r="G1327" t="str">
            <v>D</v>
          </cell>
          <cell r="H1327" t="str">
            <v>G36</v>
          </cell>
          <cell r="I1327" t="str">
            <v>9999</v>
          </cell>
          <cell r="J1327">
            <v>132</v>
          </cell>
          <cell r="K1327">
            <v>42</v>
          </cell>
          <cell r="L1327">
            <v>140</v>
          </cell>
          <cell r="M1327">
            <v>36</v>
          </cell>
          <cell r="N1327">
            <v>0</v>
          </cell>
          <cell r="O1327">
            <v>0</v>
          </cell>
          <cell r="P1327">
            <v>0</v>
          </cell>
          <cell r="Q1327">
            <v>0</v>
          </cell>
          <cell r="R1327">
            <v>0</v>
          </cell>
          <cell r="S1327">
            <v>0</v>
          </cell>
          <cell r="T1327">
            <v>0</v>
          </cell>
          <cell r="U1327">
            <v>0</v>
          </cell>
          <cell r="V1327">
            <v>272</v>
          </cell>
          <cell r="W1327">
            <v>78</v>
          </cell>
        </row>
        <row r="1328">
          <cell r="A1328">
            <v>171</v>
          </cell>
          <cell r="B1328" t="str">
            <v>2007</v>
          </cell>
          <cell r="C1328" t="str">
            <v>08</v>
          </cell>
          <cell r="D1328" t="str">
            <v>0540</v>
          </cell>
          <cell r="E1328" t="str">
            <v>AA</v>
          </cell>
          <cell r="F1328" t="str">
            <v>1</v>
          </cell>
          <cell r="G1328" t="str">
            <v>D</v>
          </cell>
          <cell r="H1328" t="str">
            <v>G37</v>
          </cell>
          <cell r="I1328" t="str">
            <v>9999</v>
          </cell>
          <cell r="J1328">
            <v>40</v>
          </cell>
          <cell r="K1328">
            <v>17</v>
          </cell>
          <cell r="L1328">
            <v>24</v>
          </cell>
          <cell r="M1328">
            <v>20</v>
          </cell>
          <cell r="N1328">
            <v>0</v>
          </cell>
          <cell r="O1328">
            <v>0</v>
          </cell>
          <cell r="P1328">
            <v>0</v>
          </cell>
          <cell r="Q1328">
            <v>0</v>
          </cell>
          <cell r="R1328">
            <v>0</v>
          </cell>
          <cell r="S1328">
            <v>0</v>
          </cell>
          <cell r="T1328">
            <v>0</v>
          </cell>
          <cell r="U1328">
            <v>0</v>
          </cell>
          <cell r="V1328">
            <v>64</v>
          </cell>
          <cell r="W1328">
            <v>37</v>
          </cell>
        </row>
        <row r="1329">
          <cell r="A1329">
            <v>1761</v>
          </cell>
          <cell r="B1329" t="str">
            <v>2007</v>
          </cell>
          <cell r="C1329" t="str">
            <v>50</v>
          </cell>
          <cell r="D1329" t="str">
            <v>2224</v>
          </cell>
          <cell r="E1329" t="str">
            <v>AA</v>
          </cell>
          <cell r="F1329" t="str">
            <v>2</v>
          </cell>
          <cell r="G1329" t="str">
            <v>D</v>
          </cell>
          <cell r="H1329" t="str">
            <v>G38</v>
          </cell>
          <cell r="I1329" t="str">
            <v>9999</v>
          </cell>
          <cell r="J1329">
            <v>33</v>
          </cell>
          <cell r="K1329">
            <v>4</v>
          </cell>
          <cell r="L1329">
            <v>50</v>
          </cell>
          <cell r="M1329">
            <v>12</v>
          </cell>
          <cell r="V1329">
            <v>83</v>
          </cell>
          <cell r="W1329">
            <v>16</v>
          </cell>
        </row>
        <row r="1330">
          <cell r="A1330">
            <v>2048</v>
          </cell>
          <cell r="B1330" t="str">
            <v>2007</v>
          </cell>
          <cell r="C1330" t="str">
            <v>53</v>
          </cell>
          <cell r="D1330" t="str">
            <v>0288</v>
          </cell>
          <cell r="E1330" t="str">
            <v>AA</v>
          </cell>
          <cell r="F1330" t="str">
            <v>1</v>
          </cell>
          <cell r="G1330" t="str">
            <v>D</v>
          </cell>
          <cell r="H1330" t="str">
            <v>G39</v>
          </cell>
          <cell r="I1330" t="str">
            <v>9999</v>
          </cell>
          <cell r="J1330">
            <v>484</v>
          </cell>
          <cell r="K1330">
            <v>148</v>
          </cell>
          <cell r="L1330">
            <v>489</v>
          </cell>
          <cell r="M1330">
            <v>164</v>
          </cell>
          <cell r="N1330">
            <v>0</v>
          </cell>
          <cell r="O1330">
            <v>0</v>
          </cell>
          <cell r="P1330">
            <v>0</v>
          </cell>
          <cell r="Q1330">
            <v>0</v>
          </cell>
          <cell r="R1330">
            <v>0</v>
          </cell>
          <cell r="S1330">
            <v>0</v>
          </cell>
          <cell r="T1330">
            <v>0</v>
          </cell>
          <cell r="U1330">
            <v>0</v>
          </cell>
          <cell r="V1330">
            <v>973</v>
          </cell>
          <cell r="W1330">
            <v>312</v>
          </cell>
        </row>
        <row r="1331">
          <cell r="A1331">
            <v>2051</v>
          </cell>
          <cell r="B1331" t="str">
            <v>2007</v>
          </cell>
          <cell r="C1331" t="str">
            <v>53</v>
          </cell>
          <cell r="D1331" t="str">
            <v>0288</v>
          </cell>
          <cell r="E1331" t="str">
            <v>AA</v>
          </cell>
          <cell r="F1331" t="str">
            <v>2</v>
          </cell>
          <cell r="G1331" t="str">
            <v>D</v>
          </cell>
          <cell r="H1331" t="str">
            <v>G39</v>
          </cell>
          <cell r="I1331" t="str">
            <v>9999</v>
          </cell>
          <cell r="J1331">
            <v>36</v>
          </cell>
          <cell r="K1331">
            <v>6</v>
          </cell>
          <cell r="L1331">
            <v>46</v>
          </cell>
          <cell r="M1331">
            <v>11</v>
          </cell>
          <cell r="N1331">
            <v>0</v>
          </cell>
          <cell r="O1331">
            <v>0</v>
          </cell>
          <cell r="P1331">
            <v>0</v>
          </cell>
          <cell r="Q1331">
            <v>0</v>
          </cell>
          <cell r="R1331">
            <v>0</v>
          </cell>
          <cell r="S1331">
            <v>0</v>
          </cell>
          <cell r="T1331">
            <v>0</v>
          </cell>
          <cell r="U1331">
            <v>0</v>
          </cell>
          <cell r="V1331">
            <v>82</v>
          </cell>
          <cell r="W1331">
            <v>17</v>
          </cell>
        </row>
        <row r="1332">
          <cell r="A1332">
            <v>1042</v>
          </cell>
          <cell r="B1332" t="str">
            <v>2007</v>
          </cell>
          <cell r="C1332" t="str">
            <v>27</v>
          </cell>
          <cell r="D1332" t="str">
            <v>2614</v>
          </cell>
          <cell r="E1332" t="str">
            <v>AA</v>
          </cell>
          <cell r="F1332" t="str">
            <v>1</v>
          </cell>
          <cell r="G1332" t="str">
            <v>D</v>
          </cell>
          <cell r="H1332" t="str">
            <v>G40</v>
          </cell>
          <cell r="I1332" t="str">
            <v>9999</v>
          </cell>
          <cell r="J1332">
            <v>331</v>
          </cell>
          <cell r="K1332">
            <v>70</v>
          </cell>
          <cell r="L1332">
            <v>0</v>
          </cell>
          <cell r="M1332">
            <v>0</v>
          </cell>
          <cell r="N1332">
            <v>0</v>
          </cell>
          <cell r="O1332">
            <v>0</v>
          </cell>
          <cell r="P1332">
            <v>0</v>
          </cell>
          <cell r="Q1332">
            <v>0</v>
          </cell>
          <cell r="R1332">
            <v>0</v>
          </cell>
          <cell r="S1332">
            <v>0</v>
          </cell>
          <cell r="T1332">
            <v>0</v>
          </cell>
          <cell r="U1332">
            <v>0</v>
          </cell>
          <cell r="V1332">
            <v>331</v>
          </cell>
          <cell r="W1332">
            <v>70</v>
          </cell>
        </row>
        <row r="1333">
          <cell r="A1333">
            <v>1043</v>
          </cell>
          <cell r="B1333" t="str">
            <v>2007</v>
          </cell>
          <cell r="C1333" t="str">
            <v>27</v>
          </cell>
          <cell r="D1333" t="str">
            <v>2614</v>
          </cell>
          <cell r="E1333" t="str">
            <v>AA</v>
          </cell>
          <cell r="F1333" t="str">
            <v>1</v>
          </cell>
          <cell r="G1333" t="str">
            <v>D</v>
          </cell>
          <cell r="H1333" t="str">
            <v>G41</v>
          </cell>
          <cell r="I1333" t="str">
            <v>9999</v>
          </cell>
          <cell r="J1333">
            <v>315</v>
          </cell>
          <cell r="K1333">
            <v>100</v>
          </cell>
          <cell r="L1333">
            <v>0</v>
          </cell>
          <cell r="M1333">
            <v>0</v>
          </cell>
          <cell r="N1333">
            <v>0</v>
          </cell>
          <cell r="O1333">
            <v>0</v>
          </cell>
          <cell r="P1333">
            <v>0</v>
          </cell>
          <cell r="Q1333">
            <v>0</v>
          </cell>
          <cell r="R1333">
            <v>0</v>
          </cell>
          <cell r="S1333">
            <v>0</v>
          </cell>
          <cell r="T1333">
            <v>0</v>
          </cell>
          <cell r="U1333">
            <v>0</v>
          </cell>
          <cell r="V1333">
            <v>315</v>
          </cell>
          <cell r="W1333">
            <v>100</v>
          </cell>
        </row>
        <row r="1334">
          <cell r="A1334">
            <v>1877</v>
          </cell>
          <cell r="B1334" t="str">
            <v>2007</v>
          </cell>
          <cell r="C1334" t="str">
            <v>50</v>
          </cell>
          <cell r="D1334" t="str">
            <v>2259</v>
          </cell>
          <cell r="E1334" t="str">
            <v>AA</v>
          </cell>
          <cell r="F1334" t="str">
            <v>1</v>
          </cell>
          <cell r="G1334" t="str">
            <v>D</v>
          </cell>
          <cell r="H1334" t="str">
            <v>G42</v>
          </cell>
          <cell r="I1334" t="str">
            <v>9999</v>
          </cell>
          <cell r="J1334">
            <v>543</v>
          </cell>
          <cell r="K1334">
            <v>108</v>
          </cell>
          <cell r="L1334">
            <v>0</v>
          </cell>
          <cell r="M1334">
            <v>0</v>
          </cell>
          <cell r="N1334">
            <v>0</v>
          </cell>
          <cell r="O1334">
            <v>0</v>
          </cell>
          <cell r="P1334">
            <v>0</v>
          </cell>
          <cell r="Q1334">
            <v>0</v>
          </cell>
          <cell r="R1334">
            <v>0</v>
          </cell>
          <cell r="S1334">
            <v>0</v>
          </cell>
          <cell r="T1334">
            <v>0</v>
          </cell>
          <cell r="U1334">
            <v>0</v>
          </cell>
          <cell r="V1334">
            <v>543</v>
          </cell>
          <cell r="W1334">
            <v>108</v>
          </cell>
        </row>
        <row r="1335">
          <cell r="A1335">
            <v>1835</v>
          </cell>
          <cell r="B1335" t="str">
            <v>2007</v>
          </cell>
          <cell r="C1335" t="str">
            <v>50</v>
          </cell>
          <cell r="D1335" t="str">
            <v>2252</v>
          </cell>
          <cell r="E1335" t="str">
            <v>AA</v>
          </cell>
          <cell r="F1335" t="str">
            <v>1</v>
          </cell>
          <cell r="G1335" t="str">
            <v>D</v>
          </cell>
          <cell r="H1335" t="str">
            <v>G43</v>
          </cell>
          <cell r="I1335" t="str">
            <v>9999</v>
          </cell>
          <cell r="J1335">
            <v>271</v>
          </cell>
          <cell r="K1335">
            <v>22</v>
          </cell>
          <cell r="L1335">
            <v>0</v>
          </cell>
          <cell r="M1335">
            <v>0</v>
          </cell>
          <cell r="N1335">
            <v>0</v>
          </cell>
          <cell r="O1335">
            <v>0</v>
          </cell>
          <cell r="P1335">
            <v>0</v>
          </cell>
          <cell r="Q1335">
            <v>0</v>
          </cell>
          <cell r="R1335">
            <v>0</v>
          </cell>
          <cell r="S1335">
            <v>0</v>
          </cell>
          <cell r="T1335">
            <v>0</v>
          </cell>
          <cell r="U1335">
            <v>0</v>
          </cell>
          <cell r="V1335">
            <v>271</v>
          </cell>
          <cell r="W1335">
            <v>22</v>
          </cell>
        </row>
        <row r="1336">
          <cell r="A1336">
            <v>1771</v>
          </cell>
          <cell r="B1336" t="str">
            <v>2007</v>
          </cell>
          <cell r="C1336" t="str">
            <v>50</v>
          </cell>
          <cell r="D1336" t="str">
            <v>2232</v>
          </cell>
          <cell r="E1336" t="str">
            <v>AA</v>
          </cell>
          <cell r="F1336" t="str">
            <v>1</v>
          </cell>
          <cell r="G1336" t="str">
            <v>D</v>
          </cell>
          <cell r="H1336" t="str">
            <v>G44</v>
          </cell>
          <cell r="I1336" t="str">
            <v>9999</v>
          </cell>
          <cell r="J1336">
            <v>365</v>
          </cell>
          <cell r="K1336">
            <v>60</v>
          </cell>
          <cell r="L1336">
            <v>0</v>
          </cell>
          <cell r="M1336">
            <v>0</v>
          </cell>
          <cell r="N1336">
            <v>0</v>
          </cell>
          <cell r="O1336">
            <v>0</v>
          </cell>
          <cell r="P1336">
            <v>0</v>
          </cell>
          <cell r="Q1336">
            <v>0</v>
          </cell>
          <cell r="R1336">
            <v>0</v>
          </cell>
          <cell r="S1336">
            <v>0</v>
          </cell>
          <cell r="T1336">
            <v>0</v>
          </cell>
          <cell r="U1336">
            <v>0</v>
          </cell>
          <cell r="V1336">
            <v>365</v>
          </cell>
          <cell r="W1336">
            <v>60</v>
          </cell>
        </row>
        <row r="1337">
          <cell r="A1337">
            <v>75</v>
          </cell>
          <cell r="B1337" t="str">
            <v>2007</v>
          </cell>
          <cell r="C1337" t="str">
            <v>03</v>
          </cell>
          <cell r="D1337" t="str">
            <v>0128</v>
          </cell>
          <cell r="E1337" t="str">
            <v>AA</v>
          </cell>
          <cell r="F1337" t="str">
            <v>1</v>
          </cell>
          <cell r="G1337" t="str">
            <v>D</v>
          </cell>
          <cell r="H1337" t="str">
            <v>K01</v>
          </cell>
          <cell r="I1337" t="str">
            <v>9999</v>
          </cell>
          <cell r="J1337">
            <v>87</v>
          </cell>
          <cell r="K1337">
            <v>112</v>
          </cell>
          <cell r="L1337">
            <v>102</v>
          </cell>
          <cell r="M1337">
            <v>103</v>
          </cell>
          <cell r="N1337">
            <v>115</v>
          </cell>
          <cell r="O1337">
            <v>100</v>
          </cell>
          <cell r="P1337">
            <v>139</v>
          </cell>
          <cell r="Q1337">
            <v>94</v>
          </cell>
          <cell r="R1337">
            <v>0</v>
          </cell>
          <cell r="S1337">
            <v>0</v>
          </cell>
          <cell r="T1337">
            <v>0</v>
          </cell>
          <cell r="U1337">
            <v>0</v>
          </cell>
          <cell r="V1337">
            <v>443</v>
          </cell>
          <cell r="W1337">
            <v>409</v>
          </cell>
        </row>
        <row r="1338">
          <cell r="A1338">
            <v>111</v>
          </cell>
          <cell r="B1338" t="str">
            <v>2007</v>
          </cell>
          <cell r="C1338" t="str">
            <v>06</v>
          </cell>
          <cell r="D1338" t="str">
            <v>0144</v>
          </cell>
          <cell r="E1338" t="str">
            <v>AA</v>
          </cell>
          <cell r="F1338" t="str">
            <v>1</v>
          </cell>
          <cell r="G1338" t="str">
            <v>D</v>
          </cell>
          <cell r="H1338" t="str">
            <v>K01</v>
          </cell>
          <cell r="I1338" t="str">
            <v>9999</v>
          </cell>
          <cell r="J1338">
            <v>97</v>
          </cell>
          <cell r="K1338">
            <v>71</v>
          </cell>
          <cell r="L1338">
            <v>95</v>
          </cell>
          <cell r="M1338">
            <v>71</v>
          </cell>
          <cell r="N1338">
            <v>120</v>
          </cell>
          <cell r="O1338">
            <v>60</v>
          </cell>
          <cell r="P1338">
            <v>119</v>
          </cell>
          <cell r="Q1338">
            <v>90</v>
          </cell>
          <cell r="R1338">
            <v>0</v>
          </cell>
          <cell r="S1338">
            <v>0</v>
          </cell>
          <cell r="T1338">
            <v>0</v>
          </cell>
          <cell r="U1338">
            <v>0</v>
          </cell>
          <cell r="V1338">
            <v>431</v>
          </cell>
          <cell r="W1338">
            <v>292</v>
          </cell>
        </row>
        <row r="1339">
          <cell r="A1339">
            <v>150</v>
          </cell>
          <cell r="B1339" t="str">
            <v>2007</v>
          </cell>
          <cell r="C1339" t="str">
            <v>08</v>
          </cell>
          <cell r="D1339" t="str">
            <v>0152</v>
          </cell>
          <cell r="E1339" t="str">
            <v>AA</v>
          </cell>
          <cell r="F1339" t="str">
            <v>1</v>
          </cell>
          <cell r="G1339" t="str">
            <v>D</v>
          </cell>
          <cell r="H1339" t="str">
            <v>K01</v>
          </cell>
          <cell r="I1339" t="str">
            <v>9999</v>
          </cell>
          <cell r="J1339">
            <v>73</v>
          </cell>
          <cell r="K1339">
            <v>55</v>
          </cell>
          <cell r="L1339">
            <v>77</v>
          </cell>
          <cell r="M1339">
            <v>57</v>
          </cell>
          <cell r="N1339">
            <v>88</v>
          </cell>
          <cell r="O1339">
            <v>77</v>
          </cell>
          <cell r="P1339">
            <v>72</v>
          </cell>
          <cell r="Q1339">
            <v>85</v>
          </cell>
          <cell r="R1339">
            <v>0</v>
          </cell>
          <cell r="S1339">
            <v>0</v>
          </cell>
          <cell r="T1339">
            <v>0</v>
          </cell>
          <cell r="U1339">
            <v>0</v>
          </cell>
          <cell r="V1339">
            <v>310</v>
          </cell>
          <cell r="W1339">
            <v>274</v>
          </cell>
        </row>
        <row r="1340">
          <cell r="A1340">
            <v>190</v>
          </cell>
          <cell r="B1340" t="str">
            <v>2007</v>
          </cell>
          <cell r="C1340" t="str">
            <v>09</v>
          </cell>
          <cell r="D1340" t="str">
            <v>0156</v>
          </cell>
          <cell r="E1340" t="str">
            <v>AA</v>
          </cell>
          <cell r="F1340" t="str">
            <v>1</v>
          </cell>
          <cell r="G1340" t="str">
            <v>D</v>
          </cell>
          <cell r="H1340" t="str">
            <v>K01</v>
          </cell>
          <cell r="I1340" t="str">
            <v>9999</v>
          </cell>
          <cell r="J1340">
            <v>135</v>
          </cell>
          <cell r="K1340">
            <v>104</v>
          </cell>
          <cell r="L1340">
            <v>136</v>
          </cell>
          <cell r="M1340">
            <v>100</v>
          </cell>
          <cell r="N1340">
            <v>161</v>
          </cell>
          <cell r="O1340">
            <v>111</v>
          </cell>
          <cell r="P1340">
            <v>165</v>
          </cell>
          <cell r="Q1340">
            <v>139</v>
          </cell>
          <cell r="R1340">
            <v>0</v>
          </cell>
          <cell r="S1340">
            <v>0</v>
          </cell>
          <cell r="T1340">
            <v>0</v>
          </cell>
          <cell r="U1340">
            <v>0</v>
          </cell>
          <cell r="V1340">
            <v>597</v>
          </cell>
          <cell r="W1340">
            <v>454</v>
          </cell>
        </row>
        <row r="1341">
          <cell r="A1341">
            <v>411</v>
          </cell>
          <cell r="B1341" t="str">
            <v>2007</v>
          </cell>
          <cell r="C1341" t="str">
            <v>13</v>
          </cell>
          <cell r="D1341" t="str">
            <v>0212</v>
          </cell>
          <cell r="E1341" t="str">
            <v>AA</v>
          </cell>
          <cell r="F1341" t="str">
            <v>1</v>
          </cell>
          <cell r="G1341" t="str">
            <v>D</v>
          </cell>
          <cell r="H1341" t="str">
            <v>K01</v>
          </cell>
          <cell r="I1341" t="str">
            <v>9999</v>
          </cell>
          <cell r="J1341">
            <v>176</v>
          </cell>
          <cell r="K1341">
            <v>128</v>
          </cell>
          <cell r="L1341">
            <v>168</v>
          </cell>
          <cell r="M1341">
            <v>129</v>
          </cell>
          <cell r="N1341">
            <v>196</v>
          </cell>
          <cell r="O1341">
            <v>109</v>
          </cell>
          <cell r="P1341">
            <v>211</v>
          </cell>
          <cell r="Q1341">
            <v>125</v>
          </cell>
          <cell r="R1341">
            <v>0</v>
          </cell>
          <cell r="S1341">
            <v>0</v>
          </cell>
          <cell r="T1341">
            <v>0</v>
          </cell>
          <cell r="U1341">
            <v>0</v>
          </cell>
          <cell r="V1341">
            <v>751</v>
          </cell>
          <cell r="W1341">
            <v>491</v>
          </cell>
        </row>
        <row r="1342">
          <cell r="A1342">
            <v>502</v>
          </cell>
          <cell r="B1342" t="str">
            <v>2007</v>
          </cell>
          <cell r="C1342" t="str">
            <v>13</v>
          </cell>
          <cell r="D1342" t="str">
            <v>2302</v>
          </cell>
          <cell r="E1342" t="str">
            <v>AA</v>
          </cell>
          <cell r="F1342" t="str">
            <v>1</v>
          </cell>
          <cell r="G1342" t="str">
            <v>D</v>
          </cell>
          <cell r="H1342" t="str">
            <v>K01</v>
          </cell>
          <cell r="I1342" t="str">
            <v>9999</v>
          </cell>
          <cell r="J1342">
            <v>196</v>
          </cell>
          <cell r="K1342">
            <v>103</v>
          </cell>
          <cell r="L1342">
            <v>154</v>
          </cell>
          <cell r="M1342">
            <v>106</v>
          </cell>
          <cell r="N1342">
            <v>169</v>
          </cell>
          <cell r="O1342">
            <v>98</v>
          </cell>
          <cell r="P1342">
            <v>117</v>
          </cell>
          <cell r="Q1342">
            <v>109</v>
          </cell>
          <cell r="R1342">
            <v>0</v>
          </cell>
          <cell r="S1342">
            <v>0</v>
          </cell>
          <cell r="T1342">
            <v>0</v>
          </cell>
          <cell r="U1342">
            <v>0</v>
          </cell>
          <cell r="V1342">
            <v>636</v>
          </cell>
          <cell r="W1342">
            <v>416</v>
          </cell>
        </row>
        <row r="1343">
          <cell r="A1343">
            <v>601</v>
          </cell>
          <cell r="B1343" t="str">
            <v>2007</v>
          </cell>
          <cell r="C1343" t="str">
            <v>14</v>
          </cell>
          <cell r="D1343" t="str">
            <v>2233</v>
          </cell>
          <cell r="E1343" t="str">
            <v>AA</v>
          </cell>
          <cell r="F1343" t="str">
            <v>1</v>
          </cell>
          <cell r="G1343" t="str">
            <v>D</v>
          </cell>
          <cell r="H1343" t="str">
            <v>K01</v>
          </cell>
          <cell r="I1343" t="str">
            <v>9999</v>
          </cell>
          <cell r="J1343">
            <v>398</v>
          </cell>
          <cell r="K1343">
            <v>271</v>
          </cell>
          <cell r="L1343">
            <v>367</v>
          </cell>
          <cell r="M1343">
            <v>276</v>
          </cell>
          <cell r="N1343">
            <v>333</v>
          </cell>
          <cell r="O1343">
            <v>183</v>
          </cell>
          <cell r="P1343">
            <v>312</v>
          </cell>
          <cell r="Q1343">
            <v>207</v>
          </cell>
          <cell r="R1343">
            <v>0</v>
          </cell>
          <cell r="S1343">
            <v>0</v>
          </cell>
          <cell r="T1343">
            <v>0</v>
          </cell>
          <cell r="U1343">
            <v>0</v>
          </cell>
          <cell r="V1343">
            <v>1410</v>
          </cell>
          <cell r="W1343">
            <v>937</v>
          </cell>
        </row>
        <row r="1344">
          <cell r="A1344">
            <v>724</v>
          </cell>
          <cell r="B1344" t="str">
            <v>2007</v>
          </cell>
          <cell r="C1344" t="str">
            <v>20</v>
          </cell>
          <cell r="D1344" t="str">
            <v>0248</v>
          </cell>
          <cell r="E1344" t="str">
            <v>AA</v>
          </cell>
          <cell r="F1344" t="str">
            <v>1</v>
          </cell>
          <cell r="G1344" t="str">
            <v>D</v>
          </cell>
          <cell r="H1344" t="str">
            <v>K01</v>
          </cell>
          <cell r="I1344" t="str">
            <v>9999</v>
          </cell>
          <cell r="J1344">
            <v>112</v>
          </cell>
          <cell r="K1344">
            <v>69</v>
          </cell>
          <cell r="L1344">
            <v>110</v>
          </cell>
          <cell r="M1344">
            <v>75</v>
          </cell>
          <cell r="N1344">
            <v>112</v>
          </cell>
          <cell r="O1344">
            <v>77</v>
          </cell>
          <cell r="P1344">
            <v>118</v>
          </cell>
          <cell r="Q1344">
            <v>79</v>
          </cell>
          <cell r="R1344">
            <v>0</v>
          </cell>
          <cell r="S1344">
            <v>0</v>
          </cell>
          <cell r="T1344">
            <v>0</v>
          </cell>
          <cell r="U1344">
            <v>0</v>
          </cell>
          <cell r="V1344">
            <v>452</v>
          </cell>
          <cell r="W1344">
            <v>300</v>
          </cell>
        </row>
        <row r="1345">
          <cell r="A1345">
            <v>742</v>
          </cell>
          <cell r="B1345" t="str">
            <v>2007</v>
          </cell>
          <cell r="C1345" t="str">
            <v>21</v>
          </cell>
          <cell r="D1345" t="str">
            <v>0252</v>
          </cell>
          <cell r="E1345" t="str">
            <v>AA</v>
          </cell>
          <cell r="F1345" t="str">
            <v>1</v>
          </cell>
          <cell r="G1345" t="str">
            <v>D</v>
          </cell>
          <cell r="H1345" t="str">
            <v>K01</v>
          </cell>
          <cell r="I1345" t="str">
            <v>9999</v>
          </cell>
          <cell r="J1345">
            <v>0</v>
          </cell>
          <cell r="K1345">
            <v>0</v>
          </cell>
          <cell r="L1345">
            <v>0</v>
          </cell>
          <cell r="M1345">
            <v>0</v>
          </cell>
          <cell r="N1345">
            <v>2</v>
          </cell>
          <cell r="O1345">
            <v>0</v>
          </cell>
          <cell r="P1345">
            <v>14</v>
          </cell>
          <cell r="Q1345">
            <v>1</v>
          </cell>
          <cell r="R1345">
            <v>0</v>
          </cell>
          <cell r="S1345">
            <v>0</v>
          </cell>
          <cell r="T1345">
            <v>0</v>
          </cell>
          <cell r="U1345">
            <v>0</v>
          </cell>
          <cell r="V1345">
            <v>16</v>
          </cell>
          <cell r="W1345">
            <v>1</v>
          </cell>
        </row>
        <row r="1346">
          <cell r="A1346">
            <v>1168</v>
          </cell>
          <cell r="B1346" t="str">
            <v>2007</v>
          </cell>
          <cell r="C1346" t="str">
            <v>29</v>
          </cell>
          <cell r="D1346" t="str">
            <v>2617</v>
          </cell>
          <cell r="E1346" t="str">
            <v>AA</v>
          </cell>
          <cell r="F1346" t="str">
            <v>1</v>
          </cell>
          <cell r="G1346" t="str">
            <v>D</v>
          </cell>
          <cell r="H1346" t="str">
            <v>K01</v>
          </cell>
          <cell r="I1346" t="str">
            <v>9999</v>
          </cell>
          <cell r="J1346">
            <v>507</v>
          </cell>
          <cell r="K1346">
            <v>273</v>
          </cell>
          <cell r="L1346">
            <v>506</v>
          </cell>
          <cell r="M1346">
            <v>287</v>
          </cell>
          <cell r="N1346">
            <v>408</v>
          </cell>
          <cell r="O1346">
            <v>264</v>
          </cell>
          <cell r="P1346">
            <v>380</v>
          </cell>
          <cell r="Q1346">
            <v>239</v>
          </cell>
          <cell r="R1346">
            <v>0</v>
          </cell>
          <cell r="S1346">
            <v>0</v>
          </cell>
          <cell r="T1346">
            <v>0</v>
          </cell>
          <cell r="U1346">
            <v>0</v>
          </cell>
          <cell r="V1346">
            <v>1801</v>
          </cell>
          <cell r="W1346">
            <v>1063</v>
          </cell>
        </row>
        <row r="1347">
          <cell r="A1347">
            <v>1198</v>
          </cell>
          <cell r="B1347" t="str">
            <v>2007</v>
          </cell>
          <cell r="C1347" t="str">
            <v>31</v>
          </cell>
          <cell r="D1347" t="str">
            <v>0324</v>
          </cell>
          <cell r="E1347" t="str">
            <v>AA</v>
          </cell>
          <cell r="F1347" t="str">
            <v>1</v>
          </cell>
          <cell r="G1347" t="str">
            <v>D</v>
          </cell>
          <cell r="H1347" t="str">
            <v>K01</v>
          </cell>
          <cell r="I1347" t="str">
            <v>9999</v>
          </cell>
          <cell r="J1347">
            <v>114</v>
          </cell>
          <cell r="K1347">
            <v>99</v>
          </cell>
          <cell r="L1347">
            <v>116</v>
          </cell>
          <cell r="M1347">
            <v>108</v>
          </cell>
          <cell r="N1347">
            <v>127</v>
          </cell>
          <cell r="O1347">
            <v>84</v>
          </cell>
          <cell r="P1347">
            <v>153</v>
          </cell>
          <cell r="Q1347">
            <v>93</v>
          </cell>
          <cell r="R1347">
            <v>0</v>
          </cell>
          <cell r="S1347">
            <v>0</v>
          </cell>
          <cell r="T1347">
            <v>0</v>
          </cell>
          <cell r="U1347">
            <v>0</v>
          </cell>
          <cell r="V1347">
            <v>510</v>
          </cell>
          <cell r="W1347">
            <v>384</v>
          </cell>
        </row>
        <row r="1348">
          <cell r="A1348">
            <v>1220</v>
          </cell>
          <cell r="B1348" t="str">
            <v>2007</v>
          </cell>
          <cell r="C1348" t="str">
            <v>33</v>
          </cell>
          <cell r="D1348" t="str">
            <v>0332</v>
          </cell>
          <cell r="E1348" t="str">
            <v>AA</v>
          </cell>
          <cell r="F1348" t="str">
            <v>1</v>
          </cell>
          <cell r="G1348" t="str">
            <v>D</v>
          </cell>
          <cell r="H1348" t="str">
            <v>K01</v>
          </cell>
          <cell r="I1348" t="str">
            <v>9999</v>
          </cell>
          <cell r="J1348">
            <v>71</v>
          </cell>
          <cell r="K1348">
            <v>55</v>
          </cell>
          <cell r="L1348">
            <v>75</v>
          </cell>
          <cell r="M1348">
            <v>73</v>
          </cell>
          <cell r="N1348">
            <v>81</v>
          </cell>
          <cell r="O1348">
            <v>68</v>
          </cell>
          <cell r="P1348">
            <v>65</v>
          </cell>
          <cell r="Q1348">
            <v>71</v>
          </cell>
          <cell r="R1348">
            <v>0</v>
          </cell>
          <cell r="S1348">
            <v>0</v>
          </cell>
          <cell r="T1348">
            <v>0</v>
          </cell>
          <cell r="U1348">
            <v>0</v>
          </cell>
          <cell r="V1348">
            <v>292</v>
          </cell>
          <cell r="W1348">
            <v>267</v>
          </cell>
        </row>
        <row r="1349">
          <cell r="A1349">
            <v>1320</v>
          </cell>
          <cell r="B1349" t="str">
            <v>2007</v>
          </cell>
          <cell r="C1349" t="str">
            <v>35</v>
          </cell>
          <cell r="D1349" t="str">
            <v>0340</v>
          </cell>
          <cell r="E1349" t="str">
            <v>AA</v>
          </cell>
          <cell r="F1349" t="str">
            <v>1</v>
          </cell>
          <cell r="G1349" t="str">
            <v>D</v>
          </cell>
          <cell r="H1349" t="str">
            <v>K01</v>
          </cell>
          <cell r="I1349" t="str">
            <v>9999</v>
          </cell>
          <cell r="J1349">
            <v>62</v>
          </cell>
          <cell r="K1349">
            <v>52</v>
          </cell>
          <cell r="L1349">
            <v>65</v>
          </cell>
          <cell r="M1349">
            <v>46</v>
          </cell>
          <cell r="N1349">
            <v>56</v>
          </cell>
          <cell r="O1349">
            <v>52</v>
          </cell>
          <cell r="P1349">
            <v>58</v>
          </cell>
          <cell r="Q1349">
            <v>53</v>
          </cell>
          <cell r="R1349">
            <v>0</v>
          </cell>
          <cell r="S1349">
            <v>0</v>
          </cell>
          <cell r="T1349">
            <v>0</v>
          </cell>
          <cell r="U1349">
            <v>0</v>
          </cell>
          <cell r="V1349">
            <v>241</v>
          </cell>
          <cell r="W1349">
            <v>203</v>
          </cell>
        </row>
        <row r="1350">
          <cell r="A1350">
            <v>1378</v>
          </cell>
          <cell r="B1350" t="str">
            <v>2007</v>
          </cell>
          <cell r="C1350" t="str">
            <v>37</v>
          </cell>
          <cell r="D1350" t="str">
            <v>0516</v>
          </cell>
          <cell r="E1350" t="str">
            <v>AA</v>
          </cell>
          <cell r="F1350" t="str">
            <v>1</v>
          </cell>
          <cell r="G1350" t="str">
            <v>D</v>
          </cell>
          <cell r="H1350" t="str">
            <v>K01</v>
          </cell>
          <cell r="I1350" t="str">
            <v>9999</v>
          </cell>
          <cell r="J1350">
            <v>88</v>
          </cell>
          <cell r="K1350">
            <v>75</v>
          </cell>
          <cell r="L1350">
            <v>96</v>
          </cell>
          <cell r="M1350">
            <v>67</v>
          </cell>
          <cell r="N1350">
            <v>94</v>
          </cell>
          <cell r="O1350">
            <v>71</v>
          </cell>
          <cell r="P1350">
            <v>119</v>
          </cell>
          <cell r="Q1350">
            <v>79</v>
          </cell>
          <cell r="R1350">
            <v>0</v>
          </cell>
          <cell r="S1350">
            <v>0</v>
          </cell>
          <cell r="T1350">
            <v>0</v>
          </cell>
          <cell r="U1350">
            <v>0</v>
          </cell>
          <cell r="V1350">
            <v>397</v>
          </cell>
          <cell r="W1350">
            <v>292</v>
          </cell>
        </row>
        <row r="1351">
          <cell r="A1351">
            <v>1397</v>
          </cell>
          <cell r="B1351" t="str">
            <v>2007</v>
          </cell>
          <cell r="C1351" t="str">
            <v>38</v>
          </cell>
          <cell r="D1351" t="str">
            <v>0352</v>
          </cell>
          <cell r="E1351" t="str">
            <v>AA</v>
          </cell>
          <cell r="F1351" t="str">
            <v>1</v>
          </cell>
          <cell r="G1351" t="str">
            <v>D</v>
          </cell>
          <cell r="H1351" t="str">
            <v>K01</v>
          </cell>
          <cell r="I1351" t="str">
            <v>9999</v>
          </cell>
          <cell r="J1351">
            <v>98</v>
          </cell>
          <cell r="K1351">
            <v>91</v>
          </cell>
          <cell r="L1351">
            <v>114</v>
          </cell>
          <cell r="M1351">
            <v>80</v>
          </cell>
          <cell r="N1351">
            <v>101</v>
          </cell>
          <cell r="O1351">
            <v>99</v>
          </cell>
          <cell r="P1351">
            <v>139</v>
          </cell>
          <cell r="Q1351">
            <v>90</v>
          </cell>
          <cell r="R1351">
            <v>0</v>
          </cell>
          <cell r="S1351">
            <v>0</v>
          </cell>
          <cell r="T1351">
            <v>0</v>
          </cell>
          <cell r="U1351">
            <v>0</v>
          </cell>
          <cell r="V1351">
            <v>452</v>
          </cell>
          <cell r="W1351">
            <v>360</v>
          </cell>
        </row>
        <row r="1352">
          <cell r="A1352">
            <v>1415</v>
          </cell>
          <cell r="B1352" t="str">
            <v>2007</v>
          </cell>
          <cell r="C1352" t="str">
            <v>39</v>
          </cell>
          <cell r="D1352" t="str">
            <v>0520</v>
          </cell>
          <cell r="E1352" t="str">
            <v>AA</v>
          </cell>
          <cell r="F1352" t="str">
            <v>1</v>
          </cell>
          <cell r="G1352" t="str">
            <v>D</v>
          </cell>
          <cell r="H1352" t="str">
            <v>K01</v>
          </cell>
          <cell r="I1352" t="str">
            <v>9999</v>
          </cell>
          <cell r="J1352">
            <v>113</v>
          </cell>
          <cell r="K1352">
            <v>70</v>
          </cell>
          <cell r="L1352">
            <v>129</v>
          </cell>
          <cell r="M1352">
            <v>55</v>
          </cell>
          <cell r="N1352">
            <v>125</v>
          </cell>
          <cell r="O1352">
            <v>47</v>
          </cell>
          <cell r="P1352">
            <v>160</v>
          </cell>
          <cell r="Q1352">
            <v>49</v>
          </cell>
          <cell r="R1352">
            <v>0</v>
          </cell>
          <cell r="S1352">
            <v>0</v>
          </cell>
          <cell r="T1352">
            <v>0</v>
          </cell>
          <cell r="U1352">
            <v>0</v>
          </cell>
          <cell r="V1352">
            <v>527</v>
          </cell>
          <cell r="W1352">
            <v>221</v>
          </cell>
        </row>
        <row r="1353">
          <cell r="A1353">
            <v>1449</v>
          </cell>
          <cell r="B1353" t="str">
            <v>2007</v>
          </cell>
          <cell r="C1353" t="str">
            <v>41</v>
          </cell>
          <cell r="D1353" t="str">
            <v>0524</v>
          </cell>
          <cell r="E1353" t="str">
            <v>AA</v>
          </cell>
          <cell r="F1353" t="str">
            <v>1</v>
          </cell>
          <cell r="G1353" t="str">
            <v>D</v>
          </cell>
          <cell r="H1353" t="str">
            <v>K01</v>
          </cell>
          <cell r="I1353" t="str">
            <v>9999</v>
          </cell>
          <cell r="J1353">
            <v>74</v>
          </cell>
          <cell r="K1353">
            <v>80</v>
          </cell>
          <cell r="L1353">
            <v>75</v>
          </cell>
          <cell r="M1353">
            <v>82</v>
          </cell>
          <cell r="N1353">
            <v>86</v>
          </cell>
          <cell r="O1353">
            <v>86</v>
          </cell>
          <cell r="P1353">
            <v>80</v>
          </cell>
          <cell r="Q1353">
            <v>105</v>
          </cell>
          <cell r="R1353">
            <v>0</v>
          </cell>
          <cell r="S1353">
            <v>0</v>
          </cell>
          <cell r="T1353">
            <v>0</v>
          </cell>
          <cell r="U1353">
            <v>0</v>
          </cell>
          <cell r="V1353">
            <v>315</v>
          </cell>
          <cell r="W1353">
            <v>353</v>
          </cell>
        </row>
        <row r="1354">
          <cell r="A1354">
            <v>1521</v>
          </cell>
          <cell r="B1354" t="str">
            <v>2007</v>
          </cell>
          <cell r="C1354" t="str">
            <v>43</v>
          </cell>
          <cell r="D1354" t="str">
            <v>2944</v>
          </cell>
          <cell r="E1354" t="str">
            <v>AA</v>
          </cell>
          <cell r="F1354" t="str">
            <v>1</v>
          </cell>
          <cell r="G1354" t="str">
            <v>D</v>
          </cell>
          <cell r="H1354" t="str">
            <v>K01</v>
          </cell>
          <cell r="I1354" t="str">
            <v>9999</v>
          </cell>
          <cell r="J1354">
            <v>156</v>
          </cell>
          <cell r="K1354">
            <v>71</v>
          </cell>
          <cell r="L1354">
            <v>190</v>
          </cell>
          <cell r="M1354">
            <v>70</v>
          </cell>
          <cell r="N1354">
            <v>183</v>
          </cell>
          <cell r="O1354">
            <v>63</v>
          </cell>
          <cell r="P1354">
            <v>200</v>
          </cell>
          <cell r="Q1354">
            <v>77</v>
          </cell>
          <cell r="R1354">
            <v>0</v>
          </cell>
          <cell r="S1354">
            <v>0</v>
          </cell>
          <cell r="T1354">
            <v>0</v>
          </cell>
          <cell r="U1354">
            <v>0</v>
          </cell>
          <cell r="V1354">
            <v>729</v>
          </cell>
          <cell r="W1354">
            <v>281</v>
          </cell>
        </row>
        <row r="1355">
          <cell r="A1355">
            <v>1541</v>
          </cell>
          <cell r="B1355" t="str">
            <v>2007</v>
          </cell>
          <cell r="C1355" t="str">
            <v>45</v>
          </cell>
          <cell r="D1355" t="str">
            <v>0532</v>
          </cell>
          <cell r="E1355" t="str">
            <v>AA</v>
          </cell>
          <cell r="F1355" t="str">
            <v>1</v>
          </cell>
          <cell r="G1355" t="str">
            <v>D</v>
          </cell>
          <cell r="H1355" t="str">
            <v>K01</v>
          </cell>
          <cell r="I1355" t="str">
            <v>9999</v>
          </cell>
          <cell r="J1355">
            <v>150</v>
          </cell>
          <cell r="K1355">
            <v>111</v>
          </cell>
          <cell r="L1355">
            <v>142</v>
          </cell>
          <cell r="M1355">
            <v>104</v>
          </cell>
          <cell r="N1355">
            <v>148</v>
          </cell>
          <cell r="O1355">
            <v>100</v>
          </cell>
          <cell r="P1355">
            <v>161</v>
          </cell>
          <cell r="Q1355">
            <v>111</v>
          </cell>
          <cell r="R1355">
            <v>0</v>
          </cell>
          <cell r="S1355">
            <v>0</v>
          </cell>
          <cell r="T1355">
            <v>0</v>
          </cell>
          <cell r="U1355">
            <v>0</v>
          </cell>
          <cell r="V1355">
            <v>601</v>
          </cell>
          <cell r="W1355">
            <v>426</v>
          </cell>
        </row>
        <row r="1356">
          <cell r="A1356">
            <v>1562</v>
          </cell>
          <cell r="B1356" t="str">
            <v>2007</v>
          </cell>
          <cell r="C1356" t="str">
            <v>46</v>
          </cell>
          <cell r="D1356" t="str">
            <v>0396</v>
          </cell>
          <cell r="E1356" t="str">
            <v>AA</v>
          </cell>
          <cell r="F1356" t="str">
            <v>1</v>
          </cell>
          <cell r="G1356" t="str">
            <v>D</v>
          </cell>
          <cell r="H1356" t="str">
            <v>K01</v>
          </cell>
          <cell r="I1356" t="str">
            <v>9999</v>
          </cell>
          <cell r="J1356">
            <v>125</v>
          </cell>
          <cell r="K1356">
            <v>87</v>
          </cell>
          <cell r="L1356">
            <v>130</v>
          </cell>
          <cell r="M1356">
            <v>94</v>
          </cell>
          <cell r="N1356">
            <v>124</v>
          </cell>
          <cell r="O1356">
            <v>98</v>
          </cell>
          <cell r="P1356">
            <v>158</v>
          </cell>
          <cell r="Q1356">
            <v>93</v>
          </cell>
          <cell r="R1356">
            <v>0</v>
          </cell>
          <cell r="S1356">
            <v>0</v>
          </cell>
          <cell r="T1356">
            <v>0</v>
          </cell>
          <cell r="U1356">
            <v>0</v>
          </cell>
          <cell r="V1356">
            <v>537</v>
          </cell>
          <cell r="W1356">
            <v>372</v>
          </cell>
        </row>
        <row r="1357">
          <cell r="A1357">
            <v>1583</v>
          </cell>
          <cell r="B1357" t="str">
            <v>2007</v>
          </cell>
          <cell r="C1357" t="str">
            <v>47</v>
          </cell>
          <cell r="D1357" t="str">
            <v>0400</v>
          </cell>
          <cell r="E1357" t="str">
            <v>AA</v>
          </cell>
          <cell r="F1357" t="str">
            <v>1</v>
          </cell>
          <cell r="G1357" t="str">
            <v>D</v>
          </cell>
          <cell r="H1357" t="str">
            <v>K01</v>
          </cell>
          <cell r="I1357" t="str">
            <v>9999</v>
          </cell>
          <cell r="J1357">
            <v>86</v>
          </cell>
          <cell r="K1357">
            <v>59</v>
          </cell>
          <cell r="L1357">
            <v>88</v>
          </cell>
          <cell r="M1357">
            <v>59</v>
          </cell>
          <cell r="N1357">
            <v>88</v>
          </cell>
          <cell r="O1357">
            <v>58</v>
          </cell>
          <cell r="P1357">
            <v>99</v>
          </cell>
          <cell r="Q1357">
            <v>54</v>
          </cell>
          <cell r="R1357">
            <v>0</v>
          </cell>
          <cell r="S1357">
            <v>0</v>
          </cell>
          <cell r="T1357">
            <v>0</v>
          </cell>
          <cell r="U1357">
            <v>0</v>
          </cell>
          <cell r="V1357">
            <v>361</v>
          </cell>
          <cell r="W1357">
            <v>230</v>
          </cell>
        </row>
        <row r="1358">
          <cell r="A1358">
            <v>1615</v>
          </cell>
          <cell r="B1358" t="str">
            <v>2007</v>
          </cell>
          <cell r="C1358" t="str">
            <v>50</v>
          </cell>
          <cell r="D1358" t="str">
            <v>0172</v>
          </cell>
          <cell r="E1358" t="str">
            <v>AA</v>
          </cell>
          <cell r="F1358" t="str">
            <v>1</v>
          </cell>
          <cell r="G1358" t="str">
            <v>D</v>
          </cell>
          <cell r="H1358" t="str">
            <v>K01</v>
          </cell>
          <cell r="I1358" t="str">
            <v>9999</v>
          </cell>
          <cell r="J1358">
            <v>0</v>
          </cell>
          <cell r="K1358">
            <v>0</v>
          </cell>
          <cell r="L1358">
            <v>0</v>
          </cell>
          <cell r="M1358">
            <v>0</v>
          </cell>
          <cell r="N1358">
            <v>191</v>
          </cell>
          <cell r="O1358">
            <v>65</v>
          </cell>
          <cell r="P1358">
            <v>233</v>
          </cell>
          <cell r="Q1358">
            <v>60</v>
          </cell>
          <cell r="R1358">
            <v>0</v>
          </cell>
          <cell r="S1358">
            <v>0</v>
          </cell>
          <cell r="T1358">
            <v>0</v>
          </cell>
          <cell r="U1358">
            <v>0</v>
          </cell>
          <cell r="V1358">
            <v>424</v>
          </cell>
          <cell r="W1358">
            <v>125</v>
          </cell>
        </row>
        <row r="1359">
          <cell r="A1359">
            <v>1958</v>
          </cell>
          <cell r="B1359" t="str">
            <v>2007</v>
          </cell>
          <cell r="C1359" t="str">
            <v>52</v>
          </cell>
          <cell r="D1359" t="str">
            <v>0260</v>
          </cell>
          <cell r="E1359" t="str">
            <v>AA</v>
          </cell>
          <cell r="F1359" t="str">
            <v>1</v>
          </cell>
          <cell r="G1359" t="str">
            <v>D</v>
          </cell>
          <cell r="H1359" t="str">
            <v>K01</v>
          </cell>
          <cell r="I1359" t="str">
            <v>9999</v>
          </cell>
          <cell r="J1359">
            <v>83</v>
          </cell>
          <cell r="K1359">
            <v>98</v>
          </cell>
          <cell r="L1359">
            <v>104</v>
          </cell>
          <cell r="M1359">
            <v>80</v>
          </cell>
          <cell r="N1359">
            <v>126</v>
          </cell>
          <cell r="O1359">
            <v>89</v>
          </cell>
          <cell r="P1359">
            <v>119</v>
          </cell>
          <cell r="Q1359">
            <v>70</v>
          </cell>
          <cell r="R1359">
            <v>0</v>
          </cell>
          <cell r="S1359">
            <v>0</v>
          </cell>
          <cell r="T1359">
            <v>0</v>
          </cell>
          <cell r="U1359">
            <v>0</v>
          </cell>
          <cell r="V1359">
            <v>432</v>
          </cell>
          <cell r="W1359">
            <v>337</v>
          </cell>
        </row>
        <row r="1360">
          <cell r="A1360">
            <v>2014</v>
          </cell>
          <cell r="B1360" t="str">
            <v>2007</v>
          </cell>
          <cell r="C1360" t="str">
            <v>52</v>
          </cell>
          <cell r="D1360" t="str">
            <v>2476</v>
          </cell>
          <cell r="E1360" t="str">
            <v>AA</v>
          </cell>
          <cell r="F1360" t="str">
            <v>1</v>
          </cell>
          <cell r="G1360" t="str">
            <v>D</v>
          </cell>
          <cell r="H1360" t="str">
            <v>K01</v>
          </cell>
          <cell r="I1360" t="str">
            <v>9999</v>
          </cell>
          <cell r="J1360">
            <v>242</v>
          </cell>
          <cell r="K1360">
            <v>138</v>
          </cell>
          <cell r="L1360">
            <v>253</v>
          </cell>
          <cell r="M1360">
            <v>127</v>
          </cell>
          <cell r="N1360">
            <v>196</v>
          </cell>
          <cell r="O1360">
            <v>141</v>
          </cell>
          <cell r="P1360">
            <v>165</v>
          </cell>
          <cell r="Q1360">
            <v>122</v>
          </cell>
          <cell r="R1360">
            <v>0</v>
          </cell>
          <cell r="S1360">
            <v>0</v>
          </cell>
          <cell r="T1360">
            <v>0</v>
          </cell>
          <cell r="U1360">
            <v>0</v>
          </cell>
          <cell r="V1360">
            <v>856</v>
          </cell>
          <cell r="W1360">
            <v>528</v>
          </cell>
        </row>
        <row r="1361">
          <cell r="A1361">
            <v>2038</v>
          </cell>
          <cell r="B1361" t="str">
            <v>2007</v>
          </cell>
          <cell r="C1361" t="str">
            <v>53</v>
          </cell>
          <cell r="D1361" t="str">
            <v>0280</v>
          </cell>
          <cell r="E1361" t="str">
            <v>AA</v>
          </cell>
          <cell r="F1361" t="str">
            <v>1</v>
          </cell>
          <cell r="G1361" t="str">
            <v>D</v>
          </cell>
          <cell r="H1361" t="str">
            <v>K01</v>
          </cell>
          <cell r="I1361" t="str">
            <v>9999</v>
          </cell>
          <cell r="J1361">
            <v>201</v>
          </cell>
          <cell r="K1361">
            <v>124</v>
          </cell>
          <cell r="L1361">
            <v>199</v>
          </cell>
          <cell r="M1361">
            <v>109</v>
          </cell>
          <cell r="N1361">
            <v>225</v>
          </cell>
          <cell r="O1361">
            <v>86</v>
          </cell>
          <cell r="P1361">
            <v>289</v>
          </cell>
          <cell r="Q1361">
            <v>76</v>
          </cell>
          <cell r="V1361">
            <v>914</v>
          </cell>
          <cell r="W1361">
            <v>395</v>
          </cell>
        </row>
        <row r="1362">
          <cell r="A1362">
            <v>2057</v>
          </cell>
          <cell r="B1362" t="str">
            <v>2007</v>
          </cell>
          <cell r="C1362" t="str">
            <v>53</v>
          </cell>
          <cell r="D1362" t="str">
            <v>1224</v>
          </cell>
          <cell r="E1362" t="str">
            <v>AA</v>
          </cell>
          <cell r="F1362" t="str">
            <v>1</v>
          </cell>
          <cell r="G1362" t="str">
            <v>D</v>
          </cell>
          <cell r="H1362" t="str">
            <v>K01</v>
          </cell>
          <cell r="I1362" t="str">
            <v>9999</v>
          </cell>
          <cell r="J1362">
            <v>52</v>
          </cell>
          <cell r="K1362">
            <v>64</v>
          </cell>
          <cell r="L1362">
            <v>68</v>
          </cell>
          <cell r="M1362">
            <v>61</v>
          </cell>
          <cell r="N1362">
            <v>57</v>
          </cell>
          <cell r="O1362">
            <v>63</v>
          </cell>
          <cell r="P1362">
            <v>59</v>
          </cell>
          <cell r="Q1362">
            <v>61</v>
          </cell>
          <cell r="R1362">
            <v>0</v>
          </cell>
          <cell r="S1362">
            <v>0</v>
          </cell>
          <cell r="T1362">
            <v>0</v>
          </cell>
          <cell r="U1362">
            <v>0</v>
          </cell>
          <cell r="V1362">
            <v>236</v>
          </cell>
          <cell r="W1362">
            <v>249</v>
          </cell>
        </row>
        <row r="1363">
          <cell r="A1363">
            <v>2168</v>
          </cell>
          <cell r="B1363" t="str">
            <v>2007</v>
          </cell>
          <cell r="C1363" t="str">
            <v>55</v>
          </cell>
          <cell r="D1363" t="str">
            <v>0304</v>
          </cell>
          <cell r="E1363" t="str">
            <v>AA</v>
          </cell>
          <cell r="F1363" t="str">
            <v>1</v>
          </cell>
          <cell r="G1363" t="str">
            <v>D</v>
          </cell>
          <cell r="H1363" t="str">
            <v>K01</v>
          </cell>
          <cell r="I1363" t="str">
            <v>9999</v>
          </cell>
          <cell r="J1363">
            <v>92</v>
          </cell>
          <cell r="K1363">
            <v>75</v>
          </cell>
          <cell r="L1363">
            <v>92</v>
          </cell>
          <cell r="M1363">
            <v>78</v>
          </cell>
          <cell r="N1363">
            <v>107</v>
          </cell>
          <cell r="O1363">
            <v>81</v>
          </cell>
          <cell r="P1363">
            <v>129</v>
          </cell>
          <cell r="Q1363">
            <v>85</v>
          </cell>
          <cell r="R1363">
            <v>0</v>
          </cell>
          <cell r="S1363">
            <v>0</v>
          </cell>
          <cell r="T1363">
            <v>0</v>
          </cell>
          <cell r="U1363">
            <v>0</v>
          </cell>
          <cell r="V1363">
            <v>420</v>
          </cell>
          <cell r="W1363">
            <v>319</v>
          </cell>
        </row>
        <row r="1364">
          <cell r="A1364">
            <v>2262</v>
          </cell>
          <cell r="B1364" t="str">
            <v>2007</v>
          </cell>
          <cell r="C1364" t="str">
            <v>57</v>
          </cell>
          <cell r="D1364" t="str">
            <v>0100</v>
          </cell>
          <cell r="E1364" t="str">
            <v>AA</v>
          </cell>
          <cell r="F1364" t="str">
            <v>1</v>
          </cell>
          <cell r="G1364" t="str">
            <v>D</v>
          </cell>
          <cell r="H1364" t="str">
            <v>K01</v>
          </cell>
          <cell r="I1364" t="str">
            <v>9999</v>
          </cell>
          <cell r="J1364">
            <v>181</v>
          </cell>
          <cell r="K1364">
            <v>56</v>
          </cell>
          <cell r="L1364">
            <v>153</v>
          </cell>
          <cell r="M1364">
            <v>72</v>
          </cell>
          <cell r="N1364">
            <v>150</v>
          </cell>
          <cell r="O1364">
            <v>73</v>
          </cell>
          <cell r="P1364">
            <v>178</v>
          </cell>
          <cell r="Q1364">
            <v>67</v>
          </cell>
          <cell r="R1364">
            <v>0</v>
          </cell>
          <cell r="S1364">
            <v>0</v>
          </cell>
          <cell r="T1364">
            <v>0</v>
          </cell>
          <cell r="U1364">
            <v>0</v>
          </cell>
          <cell r="V1364">
            <v>662</v>
          </cell>
          <cell r="W1364">
            <v>268</v>
          </cell>
        </row>
        <row r="1365">
          <cell r="A1365">
            <v>2314</v>
          </cell>
          <cell r="B1365" t="str">
            <v>2007</v>
          </cell>
          <cell r="C1365" t="str">
            <v>58</v>
          </cell>
          <cell r="D1365" t="str">
            <v>2254</v>
          </cell>
          <cell r="E1365" t="str">
            <v>AA</v>
          </cell>
          <cell r="F1365" t="str">
            <v>1</v>
          </cell>
          <cell r="G1365" t="str">
            <v>D</v>
          </cell>
          <cell r="H1365" t="str">
            <v>K01</v>
          </cell>
          <cell r="I1365" t="str">
            <v>9999</v>
          </cell>
          <cell r="J1365">
            <v>406</v>
          </cell>
          <cell r="K1365">
            <v>210</v>
          </cell>
          <cell r="L1365">
            <v>383</v>
          </cell>
          <cell r="M1365">
            <v>200</v>
          </cell>
          <cell r="N1365">
            <v>347</v>
          </cell>
          <cell r="O1365">
            <v>181</v>
          </cell>
          <cell r="P1365">
            <v>424</v>
          </cell>
          <cell r="Q1365">
            <v>207</v>
          </cell>
          <cell r="R1365">
            <v>0</v>
          </cell>
          <cell r="S1365">
            <v>0</v>
          </cell>
          <cell r="T1365">
            <v>0</v>
          </cell>
          <cell r="U1365">
            <v>0</v>
          </cell>
          <cell r="V1365">
            <v>1560</v>
          </cell>
          <cell r="W1365">
            <v>798</v>
          </cell>
        </row>
        <row r="1366">
          <cell r="A1366">
            <v>2326</v>
          </cell>
          <cell r="B1366" t="str">
            <v>2007</v>
          </cell>
          <cell r="C1366" t="str">
            <v>59</v>
          </cell>
          <cell r="D1366" t="str">
            <v>0368</v>
          </cell>
          <cell r="E1366" t="str">
            <v>AA</v>
          </cell>
          <cell r="F1366" t="str">
            <v>1</v>
          </cell>
          <cell r="G1366" t="str">
            <v>D</v>
          </cell>
          <cell r="H1366" t="str">
            <v>K01</v>
          </cell>
          <cell r="I1366" t="str">
            <v>9999</v>
          </cell>
          <cell r="J1366">
            <v>132</v>
          </cell>
          <cell r="K1366">
            <v>109</v>
          </cell>
          <cell r="L1366">
            <v>156</v>
          </cell>
          <cell r="M1366">
            <v>78</v>
          </cell>
          <cell r="N1366">
            <v>149</v>
          </cell>
          <cell r="O1366">
            <v>93</v>
          </cell>
          <cell r="P1366">
            <v>166</v>
          </cell>
          <cell r="Q1366">
            <v>118</v>
          </cell>
          <cell r="R1366">
            <v>0</v>
          </cell>
          <cell r="S1366">
            <v>0</v>
          </cell>
          <cell r="T1366">
            <v>0</v>
          </cell>
          <cell r="U1366">
            <v>0</v>
          </cell>
          <cell r="V1366">
            <v>603</v>
          </cell>
          <cell r="W1366">
            <v>398</v>
          </cell>
        </row>
        <row r="1367">
          <cell r="A1367">
            <v>2419</v>
          </cell>
          <cell r="B1367" t="str">
            <v>2007</v>
          </cell>
          <cell r="C1367" t="str">
            <v>61</v>
          </cell>
          <cell r="D1367" t="str">
            <v>0132</v>
          </cell>
          <cell r="E1367" t="str">
            <v>AA</v>
          </cell>
          <cell r="F1367" t="str">
            <v>1</v>
          </cell>
          <cell r="G1367" t="str">
            <v>D</v>
          </cell>
          <cell r="H1367" t="str">
            <v>K01</v>
          </cell>
          <cell r="I1367" t="str">
            <v>9999</v>
          </cell>
          <cell r="J1367">
            <v>103</v>
          </cell>
          <cell r="K1367">
            <v>53</v>
          </cell>
          <cell r="L1367">
            <v>111</v>
          </cell>
          <cell r="M1367">
            <v>51</v>
          </cell>
          <cell r="N1367">
            <v>106</v>
          </cell>
          <cell r="O1367">
            <v>54</v>
          </cell>
          <cell r="P1367">
            <v>103</v>
          </cell>
          <cell r="Q1367">
            <v>61</v>
          </cell>
          <cell r="R1367">
            <v>0</v>
          </cell>
          <cell r="S1367">
            <v>0</v>
          </cell>
          <cell r="T1367">
            <v>0</v>
          </cell>
          <cell r="U1367">
            <v>0</v>
          </cell>
          <cell r="V1367">
            <v>423</v>
          </cell>
          <cell r="W1367">
            <v>219</v>
          </cell>
        </row>
        <row r="1368">
          <cell r="A1368">
            <v>2485</v>
          </cell>
          <cell r="B1368" t="str">
            <v>2007</v>
          </cell>
          <cell r="C1368" t="str">
            <v>64</v>
          </cell>
          <cell r="D1368" t="str">
            <v>0256</v>
          </cell>
          <cell r="E1368" t="str">
            <v>AA</v>
          </cell>
          <cell r="F1368" t="str">
            <v>1</v>
          </cell>
          <cell r="G1368" t="str">
            <v>D</v>
          </cell>
          <cell r="H1368" t="str">
            <v>K01</v>
          </cell>
          <cell r="I1368" t="str">
            <v>9999</v>
          </cell>
          <cell r="J1368">
            <v>91</v>
          </cell>
          <cell r="K1368">
            <v>62</v>
          </cell>
          <cell r="L1368">
            <v>108</v>
          </cell>
          <cell r="M1368">
            <v>57</v>
          </cell>
          <cell r="N1368">
            <v>105</v>
          </cell>
          <cell r="O1368">
            <v>72</v>
          </cell>
          <cell r="P1368">
            <v>114</v>
          </cell>
          <cell r="Q1368">
            <v>79</v>
          </cell>
          <cell r="R1368">
            <v>0</v>
          </cell>
          <cell r="S1368">
            <v>0</v>
          </cell>
          <cell r="T1368">
            <v>0</v>
          </cell>
          <cell r="U1368">
            <v>0</v>
          </cell>
          <cell r="V1368">
            <v>418</v>
          </cell>
          <cell r="W1368">
            <v>270</v>
          </cell>
        </row>
        <row r="1369">
          <cell r="A1369">
            <v>2507</v>
          </cell>
          <cell r="B1369" t="str">
            <v>2007</v>
          </cell>
          <cell r="C1369" t="str">
            <v>65</v>
          </cell>
          <cell r="D1369" t="str">
            <v>1240</v>
          </cell>
          <cell r="E1369" t="str">
            <v>AA</v>
          </cell>
          <cell r="F1369" t="str">
            <v>1</v>
          </cell>
          <cell r="G1369" t="str">
            <v>D</v>
          </cell>
          <cell r="H1369" t="str">
            <v>K01</v>
          </cell>
          <cell r="I1369" t="str">
            <v>9999</v>
          </cell>
          <cell r="L1369">
            <v>2</v>
          </cell>
          <cell r="O1369">
            <v>2</v>
          </cell>
          <cell r="P1369">
            <v>92</v>
          </cell>
          <cell r="Q1369">
            <v>50</v>
          </cell>
          <cell r="V1369">
            <v>94</v>
          </cell>
          <cell r="W1369">
            <v>52</v>
          </cell>
        </row>
        <row r="1370">
          <cell r="A1370">
            <v>2543</v>
          </cell>
          <cell r="B1370" t="str">
            <v>2007</v>
          </cell>
          <cell r="C1370" t="str">
            <v>67</v>
          </cell>
          <cell r="D1370" t="str">
            <v>0228</v>
          </cell>
          <cell r="E1370" t="str">
            <v>AA</v>
          </cell>
          <cell r="F1370" t="str">
            <v>1</v>
          </cell>
          <cell r="G1370" t="str">
            <v>D</v>
          </cell>
          <cell r="H1370" t="str">
            <v>K01</v>
          </cell>
          <cell r="I1370" t="str">
            <v>9999</v>
          </cell>
          <cell r="J1370">
            <v>98</v>
          </cell>
          <cell r="K1370">
            <v>65</v>
          </cell>
          <cell r="L1370">
            <v>104</v>
          </cell>
          <cell r="M1370">
            <v>63</v>
          </cell>
          <cell r="N1370">
            <v>121</v>
          </cell>
          <cell r="O1370">
            <v>56</v>
          </cell>
          <cell r="P1370">
            <v>118</v>
          </cell>
          <cell r="Q1370">
            <v>75</v>
          </cell>
          <cell r="R1370">
            <v>0</v>
          </cell>
          <cell r="S1370">
            <v>0</v>
          </cell>
          <cell r="T1370">
            <v>0</v>
          </cell>
          <cell r="U1370">
            <v>0</v>
          </cell>
          <cell r="V1370">
            <v>441</v>
          </cell>
          <cell r="W1370">
            <v>259</v>
          </cell>
        </row>
        <row r="1371">
          <cell r="A1371">
            <v>328</v>
          </cell>
          <cell r="B1371" t="str">
            <v>2007</v>
          </cell>
          <cell r="C1371" t="str">
            <v>12</v>
          </cell>
          <cell r="D1371" t="str">
            <v>0168</v>
          </cell>
          <cell r="E1371" t="str">
            <v>AA</v>
          </cell>
          <cell r="F1371" t="str">
            <v>1</v>
          </cell>
          <cell r="G1371" t="str">
            <v>D</v>
          </cell>
          <cell r="H1371" t="str">
            <v>K02</v>
          </cell>
          <cell r="I1371" t="str">
            <v>9999</v>
          </cell>
          <cell r="J1371">
            <v>113</v>
          </cell>
          <cell r="K1371">
            <v>100</v>
          </cell>
          <cell r="L1371">
            <v>111</v>
          </cell>
          <cell r="M1371">
            <v>100</v>
          </cell>
          <cell r="N1371">
            <v>114</v>
          </cell>
          <cell r="O1371">
            <v>104</v>
          </cell>
          <cell r="P1371">
            <v>122</v>
          </cell>
          <cell r="Q1371">
            <v>112</v>
          </cell>
          <cell r="R1371">
            <v>0</v>
          </cell>
          <cell r="S1371">
            <v>0</v>
          </cell>
          <cell r="T1371">
            <v>0</v>
          </cell>
          <cell r="U1371">
            <v>0</v>
          </cell>
          <cell r="V1371">
            <v>460</v>
          </cell>
          <cell r="W1371">
            <v>416</v>
          </cell>
        </row>
        <row r="1372">
          <cell r="A1372">
            <v>1549</v>
          </cell>
          <cell r="B1372" t="str">
            <v>2007</v>
          </cell>
          <cell r="C1372" t="str">
            <v>45</v>
          </cell>
          <cell r="D1372" t="str">
            <v>2929</v>
          </cell>
          <cell r="E1372" t="str">
            <v>AA</v>
          </cell>
          <cell r="F1372" t="str">
            <v>1</v>
          </cell>
          <cell r="G1372" t="str">
            <v>D</v>
          </cell>
          <cell r="H1372" t="str">
            <v>K02</v>
          </cell>
          <cell r="I1372" t="str">
            <v>9999</v>
          </cell>
          <cell r="J1372">
            <v>50</v>
          </cell>
          <cell r="K1372">
            <v>12</v>
          </cell>
          <cell r="L1372">
            <v>49</v>
          </cell>
          <cell r="M1372">
            <v>14</v>
          </cell>
          <cell r="N1372">
            <v>59</v>
          </cell>
          <cell r="O1372">
            <v>18</v>
          </cell>
          <cell r="P1372">
            <v>60</v>
          </cell>
          <cell r="Q1372">
            <v>26</v>
          </cell>
          <cell r="R1372">
            <v>0</v>
          </cell>
          <cell r="S1372">
            <v>0</v>
          </cell>
          <cell r="T1372">
            <v>0</v>
          </cell>
          <cell r="U1372">
            <v>0</v>
          </cell>
          <cell r="V1372">
            <v>218</v>
          </cell>
          <cell r="W1372">
            <v>70</v>
          </cell>
        </row>
        <row r="1373">
          <cell r="A1373">
            <v>72</v>
          </cell>
          <cell r="B1373" t="str">
            <v>2007</v>
          </cell>
          <cell r="C1373" t="str">
            <v>02</v>
          </cell>
          <cell r="D1373" t="str">
            <v>2194</v>
          </cell>
          <cell r="E1373" t="str">
            <v>AA</v>
          </cell>
          <cell r="F1373" t="str">
            <v>1</v>
          </cell>
          <cell r="G1373" t="str">
            <v>D</v>
          </cell>
          <cell r="H1373" t="str">
            <v>K03</v>
          </cell>
          <cell r="I1373" t="str">
            <v>9999</v>
          </cell>
          <cell r="J1373">
            <v>0</v>
          </cell>
          <cell r="K1373">
            <v>0</v>
          </cell>
          <cell r="L1373">
            <v>143</v>
          </cell>
          <cell r="M1373">
            <v>89</v>
          </cell>
          <cell r="N1373">
            <v>127</v>
          </cell>
          <cell r="O1373">
            <v>79</v>
          </cell>
          <cell r="P1373">
            <v>113</v>
          </cell>
          <cell r="Q1373">
            <v>100</v>
          </cell>
          <cell r="R1373">
            <v>0</v>
          </cell>
          <cell r="S1373">
            <v>0</v>
          </cell>
          <cell r="T1373">
            <v>0</v>
          </cell>
          <cell r="U1373">
            <v>0</v>
          </cell>
          <cell r="V1373">
            <v>383</v>
          </cell>
          <cell r="W1373">
            <v>268</v>
          </cell>
        </row>
        <row r="1374">
          <cell r="A1374">
            <v>523</v>
          </cell>
          <cell r="B1374" t="str">
            <v>2007</v>
          </cell>
          <cell r="C1374" t="str">
            <v>13</v>
          </cell>
          <cell r="D1374" t="str">
            <v>2310</v>
          </cell>
          <cell r="E1374" t="str">
            <v>AA</v>
          </cell>
          <cell r="F1374" t="str">
            <v>1</v>
          </cell>
          <cell r="G1374" t="str">
            <v>D</v>
          </cell>
          <cell r="H1374" t="str">
            <v>K04</v>
          </cell>
          <cell r="I1374" t="str">
            <v>9999</v>
          </cell>
          <cell r="J1374">
            <v>20</v>
          </cell>
          <cell r="K1374">
            <v>75</v>
          </cell>
          <cell r="L1374">
            <v>14</v>
          </cell>
          <cell r="M1374">
            <v>79</v>
          </cell>
          <cell r="N1374">
            <v>11</v>
          </cell>
          <cell r="O1374">
            <v>81</v>
          </cell>
          <cell r="P1374">
            <v>0</v>
          </cell>
          <cell r="Q1374">
            <v>0</v>
          </cell>
          <cell r="R1374">
            <v>0</v>
          </cell>
          <cell r="S1374">
            <v>0</v>
          </cell>
          <cell r="T1374">
            <v>0</v>
          </cell>
          <cell r="U1374">
            <v>0</v>
          </cell>
          <cell r="V1374">
            <v>45</v>
          </cell>
          <cell r="W1374">
            <v>235</v>
          </cell>
        </row>
        <row r="1375">
          <cell r="A1375">
            <v>579</v>
          </cell>
          <cell r="B1375" t="str">
            <v>2007</v>
          </cell>
          <cell r="C1375" t="str">
            <v>14</v>
          </cell>
          <cell r="D1375" t="str">
            <v>2194</v>
          </cell>
          <cell r="E1375" t="str">
            <v>AA</v>
          </cell>
          <cell r="F1375" t="str">
            <v>1</v>
          </cell>
          <cell r="G1375" t="str">
            <v>D</v>
          </cell>
          <cell r="H1375" t="str">
            <v>K04</v>
          </cell>
          <cell r="I1375" t="str">
            <v>9999</v>
          </cell>
          <cell r="J1375">
            <v>144</v>
          </cell>
          <cell r="K1375">
            <v>113</v>
          </cell>
          <cell r="L1375">
            <v>0</v>
          </cell>
          <cell r="M1375">
            <v>0</v>
          </cell>
          <cell r="N1375">
            <v>0</v>
          </cell>
          <cell r="O1375">
            <v>0</v>
          </cell>
          <cell r="P1375">
            <v>0</v>
          </cell>
          <cell r="Q1375">
            <v>0</v>
          </cell>
          <cell r="R1375">
            <v>0</v>
          </cell>
          <cell r="S1375">
            <v>0</v>
          </cell>
          <cell r="T1375">
            <v>0</v>
          </cell>
          <cell r="U1375">
            <v>0</v>
          </cell>
          <cell r="V1375">
            <v>144</v>
          </cell>
          <cell r="W1375">
            <v>113</v>
          </cell>
        </row>
        <row r="1376">
          <cell r="A1376">
            <v>610</v>
          </cell>
          <cell r="B1376" t="str">
            <v>2007</v>
          </cell>
          <cell r="C1376" t="str">
            <v>14</v>
          </cell>
          <cell r="D1376" t="str">
            <v>2352</v>
          </cell>
          <cell r="E1376" t="str">
            <v>AA</v>
          </cell>
          <cell r="F1376" t="str">
            <v>1</v>
          </cell>
          <cell r="G1376" t="str">
            <v>D</v>
          </cell>
          <cell r="H1376" t="str">
            <v>K04</v>
          </cell>
          <cell r="I1376" t="str">
            <v>9999</v>
          </cell>
          <cell r="J1376">
            <v>47</v>
          </cell>
          <cell r="K1376">
            <v>98</v>
          </cell>
          <cell r="L1376">
            <v>47</v>
          </cell>
          <cell r="M1376">
            <v>65</v>
          </cell>
          <cell r="N1376">
            <v>38</v>
          </cell>
          <cell r="O1376">
            <v>69</v>
          </cell>
          <cell r="P1376">
            <v>32</v>
          </cell>
          <cell r="Q1376">
            <v>74</v>
          </cell>
          <cell r="R1376">
            <v>0</v>
          </cell>
          <cell r="S1376">
            <v>0</v>
          </cell>
          <cell r="T1376">
            <v>0</v>
          </cell>
          <cell r="U1376">
            <v>0</v>
          </cell>
          <cell r="V1376">
            <v>164</v>
          </cell>
          <cell r="W1376">
            <v>306</v>
          </cell>
        </row>
        <row r="1377">
          <cell r="A1377">
            <v>6</v>
          </cell>
          <cell r="B1377" t="str">
            <v>2007</v>
          </cell>
          <cell r="C1377" t="str">
            <v>01</v>
          </cell>
          <cell r="D1377" t="str">
            <v>0116</v>
          </cell>
          <cell r="E1377" t="str">
            <v>AA</v>
          </cell>
          <cell r="F1377" t="str">
            <v>1</v>
          </cell>
          <cell r="G1377" t="str">
            <v>D</v>
          </cell>
          <cell r="H1377" t="str">
            <v>K05</v>
          </cell>
          <cell r="I1377" t="str">
            <v>9999</v>
          </cell>
          <cell r="J1377">
            <v>110</v>
          </cell>
          <cell r="K1377">
            <v>105</v>
          </cell>
          <cell r="L1377">
            <v>106</v>
          </cell>
          <cell r="M1377">
            <v>118</v>
          </cell>
          <cell r="N1377">
            <v>109</v>
          </cell>
          <cell r="O1377">
            <v>112</v>
          </cell>
          <cell r="P1377">
            <v>139</v>
          </cell>
          <cell r="Q1377">
            <v>109</v>
          </cell>
          <cell r="R1377">
            <v>0</v>
          </cell>
          <cell r="S1377">
            <v>0</v>
          </cell>
          <cell r="T1377">
            <v>0</v>
          </cell>
          <cell r="U1377">
            <v>0</v>
          </cell>
          <cell r="V1377">
            <v>464</v>
          </cell>
          <cell r="W1377">
            <v>444</v>
          </cell>
        </row>
        <row r="1378">
          <cell r="A1378">
            <v>21</v>
          </cell>
          <cell r="B1378" t="str">
            <v>2007</v>
          </cell>
          <cell r="C1378" t="str">
            <v>01</v>
          </cell>
          <cell r="D1378" t="str">
            <v>2008</v>
          </cell>
          <cell r="E1378" t="str">
            <v>AA</v>
          </cell>
          <cell r="F1378" t="str">
            <v>1</v>
          </cell>
          <cell r="G1378" t="str">
            <v>D</v>
          </cell>
          <cell r="H1378" t="str">
            <v>K07</v>
          </cell>
          <cell r="I1378" t="str">
            <v>9999</v>
          </cell>
          <cell r="J1378">
            <v>336</v>
          </cell>
          <cell r="K1378">
            <v>145</v>
          </cell>
          <cell r="L1378">
            <v>313</v>
          </cell>
          <cell r="M1378">
            <v>144</v>
          </cell>
          <cell r="N1378">
            <v>283</v>
          </cell>
          <cell r="O1378">
            <v>151</v>
          </cell>
          <cell r="P1378">
            <v>318</v>
          </cell>
          <cell r="Q1378">
            <v>182</v>
          </cell>
          <cell r="R1378">
            <v>0</v>
          </cell>
          <cell r="S1378">
            <v>0</v>
          </cell>
          <cell r="T1378">
            <v>0</v>
          </cell>
          <cell r="U1378">
            <v>0</v>
          </cell>
          <cell r="V1378">
            <v>1250</v>
          </cell>
          <cell r="W1378">
            <v>622</v>
          </cell>
        </row>
        <row r="1379">
          <cell r="A1379">
            <v>1</v>
          </cell>
          <cell r="B1379" t="str">
            <v>2007</v>
          </cell>
          <cell r="C1379" t="str">
            <v>01</v>
          </cell>
          <cell r="D1379" t="str">
            <v>0100</v>
          </cell>
          <cell r="E1379" t="str">
            <v>AA</v>
          </cell>
          <cell r="F1379" t="str">
            <v>1</v>
          </cell>
          <cell r="G1379" t="str">
            <v>D</v>
          </cell>
          <cell r="H1379" t="str">
            <v>K08</v>
          </cell>
          <cell r="I1379" t="str">
            <v>9999</v>
          </cell>
          <cell r="J1379">
            <v>0</v>
          </cell>
          <cell r="K1379">
            <v>0</v>
          </cell>
          <cell r="L1379">
            <v>0</v>
          </cell>
          <cell r="M1379">
            <v>0</v>
          </cell>
          <cell r="N1379">
            <v>149</v>
          </cell>
          <cell r="O1379">
            <v>73</v>
          </cell>
          <cell r="P1379">
            <v>163</v>
          </cell>
          <cell r="Q1379">
            <v>66</v>
          </cell>
          <cell r="R1379">
            <v>0</v>
          </cell>
          <cell r="S1379">
            <v>0</v>
          </cell>
          <cell r="T1379">
            <v>0</v>
          </cell>
          <cell r="U1379">
            <v>0</v>
          </cell>
          <cell r="V1379">
            <v>312</v>
          </cell>
          <cell r="W1379">
            <v>139</v>
          </cell>
        </row>
        <row r="1380">
          <cell r="A1380">
            <v>89</v>
          </cell>
          <cell r="B1380" t="str">
            <v>2007</v>
          </cell>
          <cell r="C1380" t="str">
            <v>03</v>
          </cell>
          <cell r="D1380" t="str">
            <v>2194</v>
          </cell>
          <cell r="E1380" t="str">
            <v>AA</v>
          </cell>
          <cell r="F1380" t="str">
            <v>1</v>
          </cell>
          <cell r="G1380" t="str">
            <v>D</v>
          </cell>
          <cell r="H1380" t="str">
            <v>K08</v>
          </cell>
          <cell r="I1380" t="str">
            <v>9999</v>
          </cell>
          <cell r="J1380">
            <v>0</v>
          </cell>
          <cell r="K1380">
            <v>0</v>
          </cell>
          <cell r="L1380">
            <v>134</v>
          </cell>
          <cell r="M1380">
            <v>43</v>
          </cell>
          <cell r="N1380">
            <v>118</v>
          </cell>
          <cell r="O1380">
            <v>42</v>
          </cell>
          <cell r="P1380">
            <v>121</v>
          </cell>
          <cell r="Q1380">
            <v>43</v>
          </cell>
          <cell r="R1380">
            <v>0</v>
          </cell>
          <cell r="S1380">
            <v>0</v>
          </cell>
          <cell r="T1380">
            <v>0</v>
          </cell>
          <cell r="U1380">
            <v>0</v>
          </cell>
          <cell r="V1380">
            <v>373</v>
          </cell>
          <cell r="W1380">
            <v>128</v>
          </cell>
        </row>
        <row r="1381">
          <cell r="A1381">
            <v>580</v>
          </cell>
          <cell r="B1381" t="str">
            <v>2007</v>
          </cell>
          <cell r="C1381" t="str">
            <v>14</v>
          </cell>
          <cell r="D1381" t="str">
            <v>2194</v>
          </cell>
          <cell r="E1381" t="str">
            <v>AA</v>
          </cell>
          <cell r="F1381" t="str">
            <v>1</v>
          </cell>
          <cell r="G1381" t="str">
            <v>D</v>
          </cell>
          <cell r="H1381" t="str">
            <v>K08</v>
          </cell>
          <cell r="I1381" t="str">
            <v>9999</v>
          </cell>
          <cell r="J1381">
            <v>177</v>
          </cell>
          <cell r="K1381">
            <v>33</v>
          </cell>
          <cell r="L1381">
            <v>0</v>
          </cell>
          <cell r="M1381">
            <v>0</v>
          </cell>
          <cell r="N1381">
            <v>0</v>
          </cell>
          <cell r="O1381">
            <v>0</v>
          </cell>
          <cell r="P1381">
            <v>0</v>
          </cell>
          <cell r="Q1381">
            <v>0</v>
          </cell>
          <cell r="R1381">
            <v>0</v>
          </cell>
          <cell r="S1381">
            <v>0</v>
          </cell>
          <cell r="T1381">
            <v>0</v>
          </cell>
          <cell r="U1381">
            <v>0</v>
          </cell>
          <cell r="V1381">
            <v>177</v>
          </cell>
          <cell r="W1381">
            <v>33</v>
          </cell>
        </row>
        <row r="1382">
          <cell r="A1382">
            <v>1460</v>
          </cell>
          <cell r="B1382" t="str">
            <v>2007</v>
          </cell>
          <cell r="C1382" t="str">
            <v>42</v>
          </cell>
          <cell r="D1382" t="str">
            <v>0380</v>
          </cell>
          <cell r="E1382" t="str">
            <v>AA</v>
          </cell>
          <cell r="F1382" t="str">
            <v>1</v>
          </cell>
          <cell r="G1382" t="str">
            <v>D</v>
          </cell>
          <cell r="H1382" t="str">
            <v>K08</v>
          </cell>
          <cell r="I1382" t="str">
            <v>9999</v>
          </cell>
          <cell r="J1382">
            <v>78</v>
          </cell>
          <cell r="K1382">
            <v>40</v>
          </cell>
          <cell r="L1382">
            <v>76</v>
          </cell>
          <cell r="M1382">
            <v>40</v>
          </cell>
          <cell r="N1382">
            <v>68</v>
          </cell>
          <cell r="O1382">
            <v>45</v>
          </cell>
          <cell r="P1382">
            <v>95</v>
          </cell>
          <cell r="Q1382">
            <v>55</v>
          </cell>
          <cell r="R1382">
            <v>0</v>
          </cell>
          <cell r="S1382">
            <v>0</v>
          </cell>
          <cell r="T1382">
            <v>0</v>
          </cell>
          <cell r="U1382">
            <v>0</v>
          </cell>
          <cell r="V1382">
            <v>317</v>
          </cell>
          <cell r="W1382">
            <v>180</v>
          </cell>
        </row>
        <row r="1383">
          <cell r="A1383">
            <v>1563</v>
          </cell>
          <cell r="B1383" t="str">
            <v>2007</v>
          </cell>
          <cell r="C1383" t="str">
            <v>46</v>
          </cell>
          <cell r="D1383" t="str">
            <v>0396</v>
          </cell>
          <cell r="E1383" t="str">
            <v>AA</v>
          </cell>
          <cell r="F1383" t="str">
            <v>1</v>
          </cell>
          <cell r="G1383" t="str">
            <v>D</v>
          </cell>
          <cell r="H1383" t="str">
            <v>K08</v>
          </cell>
          <cell r="I1383" t="str">
            <v>9999</v>
          </cell>
          <cell r="J1383">
            <v>114</v>
          </cell>
          <cell r="K1383">
            <v>34</v>
          </cell>
          <cell r="L1383">
            <v>110</v>
          </cell>
          <cell r="M1383">
            <v>39</v>
          </cell>
          <cell r="N1383">
            <v>111</v>
          </cell>
          <cell r="O1383">
            <v>33</v>
          </cell>
          <cell r="P1383">
            <v>131</v>
          </cell>
          <cell r="Q1383">
            <v>46</v>
          </cell>
          <cell r="R1383">
            <v>0</v>
          </cell>
          <cell r="S1383">
            <v>0</v>
          </cell>
          <cell r="T1383">
            <v>0</v>
          </cell>
          <cell r="U1383">
            <v>0</v>
          </cell>
          <cell r="V1383">
            <v>466</v>
          </cell>
          <cell r="W1383">
            <v>152</v>
          </cell>
        </row>
        <row r="1384">
          <cell r="A1384">
            <v>1635</v>
          </cell>
          <cell r="B1384" t="str">
            <v>2007</v>
          </cell>
          <cell r="C1384" t="str">
            <v>50</v>
          </cell>
          <cell r="D1384" t="str">
            <v>0504</v>
          </cell>
          <cell r="E1384" t="str">
            <v>AA</v>
          </cell>
          <cell r="F1384" t="str">
            <v>1</v>
          </cell>
          <cell r="G1384" t="str">
            <v>D</v>
          </cell>
          <cell r="H1384" t="str">
            <v>K08</v>
          </cell>
          <cell r="I1384" t="str">
            <v>9999</v>
          </cell>
          <cell r="J1384">
            <v>0</v>
          </cell>
          <cell r="K1384">
            <v>0</v>
          </cell>
          <cell r="L1384">
            <v>0</v>
          </cell>
          <cell r="M1384">
            <v>2</v>
          </cell>
          <cell r="N1384">
            <v>5</v>
          </cell>
          <cell r="O1384">
            <v>3</v>
          </cell>
          <cell r="P1384">
            <v>42</v>
          </cell>
          <cell r="Q1384">
            <v>11</v>
          </cell>
          <cell r="R1384">
            <v>0</v>
          </cell>
          <cell r="S1384">
            <v>0</v>
          </cell>
          <cell r="T1384">
            <v>0</v>
          </cell>
          <cell r="U1384">
            <v>0</v>
          </cell>
          <cell r="V1384">
            <v>47</v>
          </cell>
          <cell r="W1384">
            <v>16</v>
          </cell>
        </row>
        <row r="1385">
          <cell r="A1385">
            <v>2263</v>
          </cell>
          <cell r="B1385" t="str">
            <v>2007</v>
          </cell>
          <cell r="C1385" t="str">
            <v>57</v>
          </cell>
          <cell r="D1385" t="str">
            <v>0100</v>
          </cell>
          <cell r="E1385" t="str">
            <v>AA</v>
          </cell>
          <cell r="F1385" t="str">
            <v>1</v>
          </cell>
          <cell r="G1385" t="str">
            <v>D</v>
          </cell>
          <cell r="H1385" t="str">
            <v>K08</v>
          </cell>
          <cell r="I1385" t="str">
            <v>9999</v>
          </cell>
          <cell r="J1385">
            <v>160</v>
          </cell>
          <cell r="K1385">
            <v>76</v>
          </cell>
          <cell r="L1385">
            <v>193</v>
          </cell>
          <cell r="M1385">
            <v>56</v>
          </cell>
          <cell r="N1385">
            <v>0</v>
          </cell>
          <cell r="O1385">
            <v>0</v>
          </cell>
          <cell r="P1385">
            <v>0</v>
          </cell>
          <cell r="Q1385">
            <v>0</v>
          </cell>
          <cell r="R1385">
            <v>0</v>
          </cell>
          <cell r="S1385">
            <v>0</v>
          </cell>
          <cell r="T1385">
            <v>0</v>
          </cell>
          <cell r="U1385">
            <v>0</v>
          </cell>
          <cell r="V1385">
            <v>353</v>
          </cell>
          <cell r="W1385">
            <v>132</v>
          </cell>
        </row>
        <row r="1386">
          <cell r="A1386">
            <v>2495</v>
          </cell>
          <cell r="B1386" t="str">
            <v>2007</v>
          </cell>
          <cell r="C1386" t="str">
            <v>64</v>
          </cell>
          <cell r="D1386" t="str">
            <v>2224</v>
          </cell>
          <cell r="E1386" t="str">
            <v>AA</v>
          </cell>
          <cell r="F1386" t="str">
            <v>1</v>
          </cell>
          <cell r="G1386" t="str">
            <v>D</v>
          </cell>
          <cell r="H1386" t="str">
            <v>K09</v>
          </cell>
          <cell r="I1386" t="str">
            <v>9999</v>
          </cell>
          <cell r="J1386">
            <v>427</v>
          </cell>
          <cell r="K1386">
            <v>97</v>
          </cell>
          <cell r="L1386">
            <v>457</v>
          </cell>
          <cell r="M1386">
            <v>93</v>
          </cell>
          <cell r="N1386">
            <v>484</v>
          </cell>
          <cell r="O1386">
            <v>110</v>
          </cell>
          <cell r="P1386">
            <v>608</v>
          </cell>
          <cell r="Q1386">
            <v>121</v>
          </cell>
          <cell r="V1386">
            <v>1976</v>
          </cell>
          <cell r="W1386">
            <v>421</v>
          </cell>
        </row>
        <row r="1387">
          <cell r="A1387">
            <v>79</v>
          </cell>
          <cell r="B1387" t="str">
            <v>2007</v>
          </cell>
          <cell r="C1387" t="str">
            <v>03</v>
          </cell>
          <cell r="D1387" t="str">
            <v>0128</v>
          </cell>
          <cell r="E1387" t="str">
            <v>AA</v>
          </cell>
          <cell r="F1387" t="str">
            <v>4</v>
          </cell>
          <cell r="G1387" t="str">
            <v>D</v>
          </cell>
          <cell r="H1387" t="str">
            <v>K10</v>
          </cell>
          <cell r="I1387" t="str">
            <v>9999</v>
          </cell>
          <cell r="J1387">
            <v>21</v>
          </cell>
          <cell r="K1387">
            <v>10</v>
          </cell>
          <cell r="L1387">
            <v>26</v>
          </cell>
          <cell r="M1387">
            <v>8</v>
          </cell>
          <cell r="N1387">
            <v>20</v>
          </cell>
          <cell r="O1387">
            <v>13</v>
          </cell>
          <cell r="P1387">
            <v>13</v>
          </cell>
          <cell r="Q1387">
            <v>22</v>
          </cell>
          <cell r="R1387">
            <v>18</v>
          </cell>
          <cell r="S1387">
            <v>17</v>
          </cell>
          <cell r="T1387">
            <v>23</v>
          </cell>
          <cell r="U1387">
            <v>14</v>
          </cell>
          <cell r="V1387">
            <v>121</v>
          </cell>
          <cell r="W1387">
            <v>84</v>
          </cell>
        </row>
        <row r="1388">
          <cell r="A1388">
            <v>412</v>
          </cell>
          <cell r="B1388" t="str">
            <v>2007</v>
          </cell>
          <cell r="C1388" t="str">
            <v>13</v>
          </cell>
          <cell r="D1388" t="str">
            <v>0212</v>
          </cell>
          <cell r="E1388" t="str">
            <v>AA</v>
          </cell>
          <cell r="F1388" t="str">
            <v>4</v>
          </cell>
          <cell r="G1388" t="str">
            <v>D</v>
          </cell>
          <cell r="H1388" t="str">
            <v>K10</v>
          </cell>
          <cell r="I1388" t="str">
            <v>9999</v>
          </cell>
          <cell r="J1388">
            <v>28</v>
          </cell>
          <cell r="K1388">
            <v>10</v>
          </cell>
          <cell r="L1388">
            <v>19</v>
          </cell>
          <cell r="M1388">
            <v>22</v>
          </cell>
          <cell r="N1388">
            <v>23</v>
          </cell>
          <cell r="O1388">
            <v>19</v>
          </cell>
          <cell r="P1388">
            <v>24</v>
          </cell>
          <cell r="Q1388">
            <v>13</v>
          </cell>
          <cell r="R1388">
            <v>30</v>
          </cell>
          <cell r="S1388">
            <v>11</v>
          </cell>
          <cell r="T1388">
            <v>22</v>
          </cell>
          <cell r="U1388">
            <v>15</v>
          </cell>
          <cell r="V1388">
            <v>146</v>
          </cell>
          <cell r="W1388">
            <v>90</v>
          </cell>
        </row>
        <row r="1389">
          <cell r="A1389">
            <v>749</v>
          </cell>
          <cell r="B1389" t="str">
            <v>2007</v>
          </cell>
          <cell r="C1389" t="str">
            <v>21</v>
          </cell>
          <cell r="D1389" t="str">
            <v>0252</v>
          </cell>
          <cell r="E1389" t="str">
            <v>AA</v>
          </cell>
          <cell r="F1389" t="str">
            <v>4</v>
          </cell>
          <cell r="G1389" t="str">
            <v>D</v>
          </cell>
          <cell r="H1389" t="str">
            <v>K10</v>
          </cell>
          <cell r="I1389" t="str">
            <v>9999</v>
          </cell>
          <cell r="J1389">
            <v>0</v>
          </cell>
          <cell r="K1389">
            <v>0</v>
          </cell>
          <cell r="L1389">
            <v>0</v>
          </cell>
          <cell r="M1389">
            <v>0</v>
          </cell>
          <cell r="N1389">
            <v>0</v>
          </cell>
          <cell r="O1389">
            <v>0</v>
          </cell>
          <cell r="P1389">
            <v>0</v>
          </cell>
          <cell r="Q1389">
            <v>1</v>
          </cell>
          <cell r="R1389">
            <v>17</v>
          </cell>
          <cell r="S1389">
            <v>13</v>
          </cell>
          <cell r="T1389">
            <v>14</v>
          </cell>
          <cell r="U1389">
            <v>17</v>
          </cell>
          <cell r="V1389">
            <v>31</v>
          </cell>
          <cell r="W1389">
            <v>31</v>
          </cell>
        </row>
        <row r="1390">
          <cell r="A1390">
            <v>1204</v>
          </cell>
          <cell r="B1390" t="str">
            <v>2007</v>
          </cell>
          <cell r="C1390" t="str">
            <v>31</v>
          </cell>
          <cell r="D1390" t="str">
            <v>0324</v>
          </cell>
          <cell r="E1390" t="str">
            <v>AA</v>
          </cell>
          <cell r="F1390" t="str">
            <v>4</v>
          </cell>
          <cell r="G1390" t="str">
            <v>D</v>
          </cell>
          <cell r="H1390" t="str">
            <v>K10</v>
          </cell>
          <cell r="I1390" t="str">
            <v>9999</v>
          </cell>
          <cell r="J1390">
            <v>18</v>
          </cell>
          <cell r="K1390">
            <v>22</v>
          </cell>
          <cell r="L1390">
            <v>25</v>
          </cell>
          <cell r="M1390">
            <v>19</v>
          </cell>
          <cell r="N1390">
            <v>21</v>
          </cell>
          <cell r="O1390">
            <v>16</v>
          </cell>
          <cell r="P1390">
            <v>27</v>
          </cell>
          <cell r="Q1390">
            <v>9</v>
          </cell>
          <cell r="R1390">
            <v>22</v>
          </cell>
          <cell r="S1390">
            <v>15</v>
          </cell>
          <cell r="T1390">
            <v>17</v>
          </cell>
          <cell r="U1390">
            <v>23</v>
          </cell>
          <cell r="V1390">
            <v>130</v>
          </cell>
          <cell r="W1390">
            <v>104</v>
          </cell>
        </row>
        <row r="1391">
          <cell r="A1391">
            <v>1325</v>
          </cell>
          <cell r="B1391" t="str">
            <v>2007</v>
          </cell>
          <cell r="C1391" t="str">
            <v>35</v>
          </cell>
          <cell r="D1391" t="str">
            <v>0340</v>
          </cell>
          <cell r="E1391" t="str">
            <v>AA</v>
          </cell>
          <cell r="F1391" t="str">
            <v>4</v>
          </cell>
          <cell r="G1391" t="str">
            <v>D</v>
          </cell>
          <cell r="H1391" t="str">
            <v>K10</v>
          </cell>
          <cell r="I1391" t="str">
            <v>9999</v>
          </cell>
          <cell r="J1391">
            <v>19</v>
          </cell>
          <cell r="K1391">
            <v>12</v>
          </cell>
          <cell r="L1391">
            <v>21</v>
          </cell>
          <cell r="M1391">
            <v>12</v>
          </cell>
          <cell r="N1391">
            <v>20</v>
          </cell>
          <cell r="O1391">
            <v>13</v>
          </cell>
          <cell r="P1391">
            <v>20</v>
          </cell>
          <cell r="Q1391">
            <v>9</v>
          </cell>
          <cell r="R1391">
            <v>19</v>
          </cell>
          <cell r="S1391">
            <v>14</v>
          </cell>
          <cell r="T1391">
            <v>19</v>
          </cell>
          <cell r="U1391">
            <v>14</v>
          </cell>
          <cell r="V1391">
            <v>118</v>
          </cell>
          <cell r="W1391">
            <v>74</v>
          </cell>
        </row>
        <row r="1392">
          <cell r="A1392">
            <v>1545</v>
          </cell>
          <cell r="B1392" t="str">
            <v>2007</v>
          </cell>
          <cell r="C1392" t="str">
            <v>45</v>
          </cell>
          <cell r="D1392" t="str">
            <v>0532</v>
          </cell>
          <cell r="E1392" t="str">
            <v>AA</v>
          </cell>
          <cell r="F1392" t="str">
            <v>4</v>
          </cell>
          <cell r="G1392" t="str">
            <v>D</v>
          </cell>
          <cell r="H1392" t="str">
            <v>K10</v>
          </cell>
          <cell r="I1392" t="str">
            <v>9999</v>
          </cell>
          <cell r="J1392">
            <v>13</v>
          </cell>
          <cell r="K1392">
            <v>19</v>
          </cell>
          <cell r="L1392">
            <v>22</v>
          </cell>
          <cell r="M1392">
            <v>9</v>
          </cell>
          <cell r="N1392">
            <v>19</v>
          </cell>
          <cell r="O1392">
            <v>14</v>
          </cell>
          <cell r="P1392">
            <v>16</v>
          </cell>
          <cell r="Q1392">
            <v>17</v>
          </cell>
          <cell r="R1392">
            <v>16</v>
          </cell>
          <cell r="S1392">
            <v>15</v>
          </cell>
          <cell r="T1392">
            <v>20</v>
          </cell>
          <cell r="U1392">
            <v>18</v>
          </cell>
          <cell r="V1392">
            <v>106</v>
          </cell>
          <cell r="W1392">
            <v>92</v>
          </cell>
        </row>
        <row r="1393">
          <cell r="A1393">
            <v>1568</v>
          </cell>
          <cell r="B1393" t="str">
            <v>2007</v>
          </cell>
          <cell r="C1393" t="str">
            <v>46</v>
          </cell>
          <cell r="D1393" t="str">
            <v>0396</v>
          </cell>
          <cell r="E1393" t="str">
            <v>AA</v>
          </cell>
          <cell r="F1393" t="str">
            <v>4</v>
          </cell>
          <cell r="G1393" t="str">
            <v>D</v>
          </cell>
          <cell r="H1393" t="str">
            <v>K10</v>
          </cell>
          <cell r="I1393" t="str">
            <v>9999</v>
          </cell>
          <cell r="J1393">
            <v>19</v>
          </cell>
          <cell r="K1393">
            <v>13</v>
          </cell>
          <cell r="L1393">
            <v>20</v>
          </cell>
          <cell r="M1393">
            <v>12</v>
          </cell>
          <cell r="N1393">
            <v>19</v>
          </cell>
          <cell r="O1393">
            <v>14</v>
          </cell>
          <cell r="P1393">
            <v>18</v>
          </cell>
          <cell r="Q1393">
            <v>16</v>
          </cell>
          <cell r="R1393">
            <v>16</v>
          </cell>
          <cell r="S1393">
            <v>15</v>
          </cell>
          <cell r="T1393">
            <v>23</v>
          </cell>
          <cell r="U1393">
            <v>19</v>
          </cell>
          <cell r="V1393">
            <v>115</v>
          </cell>
          <cell r="W1393">
            <v>89</v>
          </cell>
        </row>
        <row r="1394">
          <cell r="A1394">
            <v>1622</v>
          </cell>
          <cell r="B1394" t="str">
            <v>2007</v>
          </cell>
          <cell r="C1394" t="str">
            <v>50</v>
          </cell>
          <cell r="D1394" t="str">
            <v>0172</v>
          </cell>
          <cell r="E1394" t="str">
            <v>AA</v>
          </cell>
          <cell r="F1394" t="str">
            <v>4</v>
          </cell>
          <cell r="G1394" t="str">
            <v>D</v>
          </cell>
          <cell r="H1394" t="str">
            <v>K10</v>
          </cell>
          <cell r="I1394" t="str">
            <v>9999</v>
          </cell>
          <cell r="J1394">
            <v>0</v>
          </cell>
          <cell r="K1394">
            <v>0</v>
          </cell>
          <cell r="L1394">
            <v>0</v>
          </cell>
          <cell r="M1394">
            <v>0</v>
          </cell>
          <cell r="N1394">
            <v>20</v>
          </cell>
          <cell r="O1394">
            <v>11</v>
          </cell>
          <cell r="P1394">
            <v>22</v>
          </cell>
          <cell r="Q1394">
            <v>10</v>
          </cell>
          <cell r="R1394">
            <v>19</v>
          </cell>
          <cell r="S1394">
            <v>12</v>
          </cell>
          <cell r="T1394">
            <v>21</v>
          </cell>
          <cell r="U1394">
            <v>10</v>
          </cell>
          <cell r="V1394">
            <v>82</v>
          </cell>
          <cell r="W1394">
            <v>43</v>
          </cell>
        </row>
        <row r="1395">
          <cell r="A1395">
            <v>2509</v>
          </cell>
          <cell r="B1395" t="str">
            <v>2007</v>
          </cell>
          <cell r="C1395" t="str">
            <v>65</v>
          </cell>
          <cell r="D1395" t="str">
            <v>1240</v>
          </cell>
          <cell r="E1395" t="str">
            <v>AA</v>
          </cell>
          <cell r="F1395" t="str">
            <v>4</v>
          </cell>
          <cell r="G1395" t="str">
            <v>D</v>
          </cell>
          <cell r="H1395" t="str">
            <v>K10</v>
          </cell>
          <cell r="I1395" t="str">
            <v>9999</v>
          </cell>
          <cell r="N1395">
            <v>2</v>
          </cell>
          <cell r="P1395">
            <v>30</v>
          </cell>
          <cell r="Q1395">
            <v>16</v>
          </cell>
          <cell r="R1395">
            <v>23</v>
          </cell>
          <cell r="S1395">
            <v>23</v>
          </cell>
          <cell r="T1395">
            <v>23</v>
          </cell>
          <cell r="U1395">
            <v>23</v>
          </cell>
          <cell r="V1395">
            <v>78</v>
          </cell>
          <cell r="W1395">
            <v>62</v>
          </cell>
        </row>
        <row r="1396">
          <cell r="A1396">
            <v>73</v>
          </cell>
          <cell r="B1396" t="str">
            <v>2007</v>
          </cell>
          <cell r="C1396" t="str">
            <v>02</v>
          </cell>
          <cell r="D1396" t="str">
            <v>2194</v>
          </cell>
          <cell r="E1396" t="str">
            <v>AA</v>
          </cell>
          <cell r="F1396" t="str">
            <v>4</v>
          </cell>
          <cell r="G1396" t="str">
            <v>D</v>
          </cell>
          <cell r="H1396" t="str">
            <v>K11</v>
          </cell>
          <cell r="I1396" t="str">
            <v>9999</v>
          </cell>
          <cell r="J1396">
            <v>0</v>
          </cell>
          <cell r="K1396">
            <v>0</v>
          </cell>
          <cell r="L1396">
            <v>88</v>
          </cell>
          <cell r="M1396">
            <v>59</v>
          </cell>
          <cell r="N1396">
            <v>69</v>
          </cell>
          <cell r="O1396">
            <v>83</v>
          </cell>
          <cell r="P1396">
            <v>77</v>
          </cell>
          <cell r="Q1396">
            <v>63</v>
          </cell>
          <cell r="R1396">
            <v>88</v>
          </cell>
          <cell r="S1396">
            <v>61</v>
          </cell>
          <cell r="T1396">
            <v>73</v>
          </cell>
          <cell r="U1396">
            <v>63</v>
          </cell>
          <cell r="V1396">
            <v>395</v>
          </cell>
          <cell r="W1396">
            <v>329</v>
          </cell>
        </row>
        <row r="1397">
          <cell r="A1397">
            <v>23</v>
          </cell>
          <cell r="B1397" t="str">
            <v>2007</v>
          </cell>
          <cell r="C1397" t="str">
            <v>01</v>
          </cell>
          <cell r="D1397" t="str">
            <v>2008</v>
          </cell>
          <cell r="E1397" t="str">
            <v>AA</v>
          </cell>
          <cell r="F1397" t="str">
            <v>4</v>
          </cell>
          <cell r="G1397" t="str">
            <v>D</v>
          </cell>
          <cell r="H1397" t="str">
            <v>K12</v>
          </cell>
          <cell r="I1397" t="str">
            <v>9999</v>
          </cell>
          <cell r="J1397">
            <v>88</v>
          </cell>
          <cell r="K1397">
            <v>52</v>
          </cell>
          <cell r="L1397">
            <v>83</v>
          </cell>
          <cell r="M1397">
            <v>56</v>
          </cell>
          <cell r="N1397">
            <v>80</v>
          </cell>
          <cell r="O1397">
            <v>65</v>
          </cell>
          <cell r="P1397">
            <v>81</v>
          </cell>
          <cell r="Q1397">
            <v>65</v>
          </cell>
          <cell r="R1397">
            <v>68</v>
          </cell>
          <cell r="S1397">
            <v>72</v>
          </cell>
          <cell r="T1397">
            <v>69</v>
          </cell>
          <cell r="U1397">
            <v>69</v>
          </cell>
          <cell r="V1397">
            <v>469</v>
          </cell>
          <cell r="W1397">
            <v>379</v>
          </cell>
        </row>
        <row r="1398">
          <cell r="A1398">
            <v>525</v>
          </cell>
          <cell r="B1398" t="str">
            <v>2007</v>
          </cell>
          <cell r="C1398" t="str">
            <v>13</v>
          </cell>
          <cell r="D1398" t="str">
            <v>2310</v>
          </cell>
          <cell r="E1398" t="str">
            <v>AA</v>
          </cell>
          <cell r="F1398" t="str">
            <v>4</v>
          </cell>
          <cell r="G1398" t="str">
            <v>D</v>
          </cell>
          <cell r="H1398" t="str">
            <v>K12</v>
          </cell>
          <cell r="I1398" t="str">
            <v>9999</v>
          </cell>
          <cell r="J1398">
            <v>47</v>
          </cell>
          <cell r="K1398">
            <v>51</v>
          </cell>
          <cell r="L1398">
            <v>46</v>
          </cell>
          <cell r="M1398">
            <v>48</v>
          </cell>
          <cell r="N1398">
            <v>52</v>
          </cell>
          <cell r="O1398">
            <v>43</v>
          </cell>
          <cell r="P1398">
            <v>48</v>
          </cell>
          <cell r="Q1398">
            <v>52</v>
          </cell>
          <cell r="R1398">
            <v>52</v>
          </cell>
          <cell r="S1398">
            <v>41</v>
          </cell>
          <cell r="T1398">
            <v>62</v>
          </cell>
          <cell r="U1398">
            <v>43</v>
          </cell>
          <cell r="V1398">
            <v>307</v>
          </cell>
          <cell r="W1398">
            <v>278</v>
          </cell>
        </row>
        <row r="1399">
          <cell r="A1399">
            <v>583</v>
          </cell>
          <cell r="B1399" t="str">
            <v>2007</v>
          </cell>
          <cell r="C1399" t="str">
            <v>14</v>
          </cell>
          <cell r="D1399" t="str">
            <v>2194</v>
          </cell>
          <cell r="E1399" t="str">
            <v>AA</v>
          </cell>
          <cell r="F1399" t="str">
            <v>4</v>
          </cell>
          <cell r="G1399" t="str">
            <v>D</v>
          </cell>
          <cell r="H1399" t="str">
            <v>K12</v>
          </cell>
          <cell r="I1399" t="str">
            <v>9999</v>
          </cell>
          <cell r="J1399">
            <v>96</v>
          </cell>
          <cell r="K1399">
            <v>48</v>
          </cell>
          <cell r="L1399">
            <v>0</v>
          </cell>
          <cell r="M1399">
            <v>0</v>
          </cell>
          <cell r="N1399">
            <v>0</v>
          </cell>
          <cell r="O1399">
            <v>0</v>
          </cell>
          <cell r="P1399">
            <v>0</v>
          </cell>
          <cell r="Q1399">
            <v>0</v>
          </cell>
          <cell r="R1399">
            <v>0</v>
          </cell>
          <cell r="S1399">
            <v>0</v>
          </cell>
          <cell r="T1399">
            <v>0</v>
          </cell>
          <cell r="U1399">
            <v>0</v>
          </cell>
          <cell r="V1399">
            <v>96</v>
          </cell>
          <cell r="W1399">
            <v>48</v>
          </cell>
        </row>
        <row r="1400">
          <cell r="A1400">
            <v>612</v>
          </cell>
          <cell r="B1400" t="str">
            <v>2007</v>
          </cell>
          <cell r="C1400" t="str">
            <v>14</v>
          </cell>
          <cell r="D1400" t="str">
            <v>2352</v>
          </cell>
          <cell r="E1400" t="str">
            <v>AA</v>
          </cell>
          <cell r="F1400" t="str">
            <v>4</v>
          </cell>
          <cell r="G1400" t="str">
            <v>D</v>
          </cell>
          <cell r="H1400" t="str">
            <v>K12</v>
          </cell>
          <cell r="I1400" t="str">
            <v>9999</v>
          </cell>
          <cell r="J1400">
            <v>88</v>
          </cell>
          <cell r="K1400">
            <v>64</v>
          </cell>
          <cell r="L1400">
            <v>91</v>
          </cell>
          <cell r="M1400">
            <v>65</v>
          </cell>
          <cell r="N1400">
            <v>95</v>
          </cell>
          <cell r="O1400">
            <v>73</v>
          </cell>
          <cell r="P1400">
            <v>88</v>
          </cell>
          <cell r="Q1400">
            <v>73</v>
          </cell>
          <cell r="R1400">
            <v>72</v>
          </cell>
          <cell r="S1400">
            <v>71</v>
          </cell>
          <cell r="T1400">
            <v>84</v>
          </cell>
          <cell r="U1400">
            <v>75</v>
          </cell>
          <cell r="V1400">
            <v>518</v>
          </cell>
          <cell r="W1400">
            <v>421</v>
          </cell>
        </row>
        <row r="1401">
          <cell r="A1401">
            <v>2267</v>
          </cell>
          <cell r="B1401" t="str">
            <v>2007</v>
          </cell>
          <cell r="C1401" t="str">
            <v>57</v>
          </cell>
          <cell r="D1401" t="str">
            <v>0100</v>
          </cell>
          <cell r="E1401" t="str">
            <v>AA</v>
          </cell>
          <cell r="F1401" t="str">
            <v>4</v>
          </cell>
          <cell r="G1401" t="str">
            <v>D</v>
          </cell>
          <cell r="H1401" t="str">
            <v>K12</v>
          </cell>
          <cell r="I1401" t="str">
            <v>9999</v>
          </cell>
          <cell r="J1401">
            <v>22</v>
          </cell>
          <cell r="K1401">
            <v>22</v>
          </cell>
          <cell r="L1401">
            <v>23</v>
          </cell>
          <cell r="M1401">
            <v>21</v>
          </cell>
          <cell r="N1401">
            <v>29</v>
          </cell>
          <cell r="O1401">
            <v>14</v>
          </cell>
          <cell r="P1401">
            <v>37</v>
          </cell>
          <cell r="Q1401">
            <v>12</v>
          </cell>
          <cell r="R1401">
            <v>28</v>
          </cell>
          <cell r="S1401">
            <v>13</v>
          </cell>
          <cell r="T1401">
            <v>33</v>
          </cell>
          <cell r="U1401">
            <v>14</v>
          </cell>
          <cell r="V1401">
            <v>172</v>
          </cell>
          <cell r="W1401">
            <v>96</v>
          </cell>
        </row>
        <row r="1402">
          <cell r="A1402">
            <v>7</v>
          </cell>
          <cell r="B1402" t="str">
            <v>2007</v>
          </cell>
          <cell r="C1402" t="str">
            <v>01</v>
          </cell>
          <cell r="D1402" t="str">
            <v>0116</v>
          </cell>
          <cell r="E1402" t="str">
            <v>AA</v>
          </cell>
          <cell r="F1402" t="str">
            <v>4</v>
          </cell>
          <cell r="G1402" t="str">
            <v>D</v>
          </cell>
          <cell r="H1402" t="str">
            <v>K13</v>
          </cell>
          <cell r="I1402" t="str">
            <v>9999</v>
          </cell>
          <cell r="J1402">
            <v>25</v>
          </cell>
          <cell r="K1402">
            <v>15</v>
          </cell>
          <cell r="L1402">
            <v>28</v>
          </cell>
          <cell r="M1402">
            <v>17</v>
          </cell>
          <cell r="N1402">
            <v>26</v>
          </cell>
          <cell r="O1402">
            <v>17</v>
          </cell>
          <cell r="P1402">
            <v>24</v>
          </cell>
          <cell r="Q1402">
            <v>17</v>
          </cell>
          <cell r="R1402">
            <v>27</v>
          </cell>
          <cell r="S1402">
            <v>14</v>
          </cell>
          <cell r="T1402">
            <v>35</v>
          </cell>
          <cell r="U1402">
            <v>17</v>
          </cell>
          <cell r="V1402">
            <v>165</v>
          </cell>
          <cell r="W1402">
            <v>97</v>
          </cell>
        </row>
        <row r="1403">
          <cell r="A1403">
            <v>603</v>
          </cell>
          <cell r="B1403" t="str">
            <v>2007</v>
          </cell>
          <cell r="C1403" t="str">
            <v>14</v>
          </cell>
          <cell r="D1403" t="str">
            <v>2240</v>
          </cell>
          <cell r="E1403" t="str">
            <v>AA</v>
          </cell>
          <cell r="F1403" t="str">
            <v>4</v>
          </cell>
          <cell r="G1403" t="str">
            <v>D</v>
          </cell>
          <cell r="H1403" t="str">
            <v>K16</v>
          </cell>
          <cell r="I1403" t="str">
            <v>9999</v>
          </cell>
          <cell r="J1403">
            <v>85</v>
          </cell>
          <cell r="K1403">
            <v>68</v>
          </cell>
          <cell r="L1403">
            <v>71</v>
          </cell>
          <cell r="M1403">
            <v>74</v>
          </cell>
          <cell r="N1403">
            <v>76</v>
          </cell>
          <cell r="O1403">
            <v>70</v>
          </cell>
          <cell r="P1403">
            <v>69</v>
          </cell>
          <cell r="Q1403">
            <v>66</v>
          </cell>
          <cell r="R1403">
            <v>63</v>
          </cell>
          <cell r="S1403">
            <v>75</v>
          </cell>
          <cell r="T1403">
            <v>59</v>
          </cell>
          <cell r="U1403">
            <v>88</v>
          </cell>
          <cell r="V1403">
            <v>423</v>
          </cell>
          <cell r="W1403">
            <v>441</v>
          </cell>
        </row>
        <row r="1404">
          <cell r="A1404">
            <v>750</v>
          </cell>
          <cell r="B1404" t="str">
            <v>2007</v>
          </cell>
          <cell r="C1404" t="str">
            <v>21</v>
          </cell>
          <cell r="D1404" t="str">
            <v>0252</v>
          </cell>
          <cell r="E1404" t="str">
            <v>AA</v>
          </cell>
          <cell r="F1404" t="str">
            <v>4</v>
          </cell>
          <cell r="G1404" t="str">
            <v>D</v>
          </cell>
          <cell r="H1404" t="str">
            <v>K17</v>
          </cell>
          <cell r="I1404" t="str">
            <v>9999</v>
          </cell>
          <cell r="J1404">
            <v>16</v>
          </cell>
          <cell r="K1404">
            <v>13</v>
          </cell>
          <cell r="L1404">
            <v>14</v>
          </cell>
          <cell r="M1404">
            <v>15</v>
          </cell>
          <cell r="N1404">
            <v>17</v>
          </cell>
          <cell r="O1404">
            <v>21</v>
          </cell>
          <cell r="P1404">
            <v>20</v>
          </cell>
          <cell r="Q1404">
            <v>13</v>
          </cell>
          <cell r="R1404">
            <v>0</v>
          </cell>
          <cell r="S1404">
            <v>0</v>
          </cell>
          <cell r="T1404">
            <v>0</v>
          </cell>
          <cell r="U1404">
            <v>0</v>
          </cell>
          <cell r="V1404">
            <v>67</v>
          </cell>
          <cell r="W1404">
            <v>62</v>
          </cell>
        </row>
        <row r="1405">
          <cell r="A1405">
            <v>725</v>
          </cell>
          <cell r="B1405" t="str">
            <v>2007</v>
          </cell>
          <cell r="C1405" t="str">
            <v>20</v>
          </cell>
          <cell r="D1405" t="str">
            <v>0248</v>
          </cell>
          <cell r="E1405" t="str">
            <v>AA</v>
          </cell>
          <cell r="F1405" t="str">
            <v>1</v>
          </cell>
          <cell r="G1405" t="str">
            <v>D</v>
          </cell>
          <cell r="H1405" t="str">
            <v>K19</v>
          </cell>
          <cell r="I1405" t="str">
            <v>9999</v>
          </cell>
          <cell r="J1405">
            <v>257</v>
          </cell>
          <cell r="K1405">
            <v>53</v>
          </cell>
          <cell r="L1405">
            <v>261</v>
          </cell>
          <cell r="M1405">
            <v>57</v>
          </cell>
          <cell r="N1405">
            <v>281</v>
          </cell>
          <cell r="O1405">
            <v>65</v>
          </cell>
          <cell r="P1405">
            <v>263</v>
          </cell>
          <cell r="Q1405">
            <v>57</v>
          </cell>
          <cell r="R1405">
            <v>0</v>
          </cell>
          <cell r="S1405">
            <v>0</v>
          </cell>
          <cell r="T1405">
            <v>0</v>
          </cell>
          <cell r="U1405">
            <v>0</v>
          </cell>
          <cell r="V1405">
            <v>1062</v>
          </cell>
          <cell r="W1405">
            <v>232</v>
          </cell>
        </row>
        <row r="1406">
          <cell r="A1406">
            <v>2049</v>
          </cell>
          <cell r="B1406" t="str">
            <v>2007</v>
          </cell>
          <cell r="C1406" t="str">
            <v>53</v>
          </cell>
          <cell r="D1406" t="str">
            <v>0288</v>
          </cell>
          <cell r="E1406" t="str">
            <v>AA</v>
          </cell>
          <cell r="F1406" t="str">
            <v>1</v>
          </cell>
          <cell r="G1406" t="str">
            <v>D</v>
          </cell>
          <cell r="H1406" t="str">
            <v>K19</v>
          </cell>
          <cell r="I1406" t="str">
            <v>9999</v>
          </cell>
          <cell r="J1406">
            <v>0</v>
          </cell>
          <cell r="K1406">
            <v>0</v>
          </cell>
          <cell r="L1406">
            <v>0</v>
          </cell>
          <cell r="M1406">
            <v>0</v>
          </cell>
          <cell r="N1406">
            <v>135</v>
          </cell>
          <cell r="O1406">
            <v>51</v>
          </cell>
          <cell r="P1406">
            <v>177</v>
          </cell>
          <cell r="Q1406">
            <v>58</v>
          </cell>
          <cell r="R1406">
            <v>0</v>
          </cell>
          <cell r="S1406">
            <v>0</v>
          </cell>
          <cell r="T1406">
            <v>0</v>
          </cell>
          <cell r="U1406">
            <v>0</v>
          </cell>
          <cell r="V1406">
            <v>312</v>
          </cell>
          <cell r="W1406">
            <v>109</v>
          </cell>
        </row>
        <row r="1407">
          <cell r="A1407">
            <v>2052</v>
          </cell>
          <cell r="B1407" t="str">
            <v>2007</v>
          </cell>
          <cell r="C1407" t="str">
            <v>53</v>
          </cell>
          <cell r="D1407" t="str">
            <v>0288</v>
          </cell>
          <cell r="E1407" t="str">
            <v>AA</v>
          </cell>
          <cell r="F1407" t="str">
            <v>2</v>
          </cell>
          <cell r="G1407" t="str">
            <v>D</v>
          </cell>
          <cell r="H1407" t="str">
            <v>K19</v>
          </cell>
          <cell r="I1407" t="str">
            <v>9999</v>
          </cell>
          <cell r="J1407">
            <v>0</v>
          </cell>
          <cell r="K1407">
            <v>0</v>
          </cell>
          <cell r="L1407">
            <v>0</v>
          </cell>
          <cell r="M1407">
            <v>0</v>
          </cell>
          <cell r="N1407">
            <v>38</v>
          </cell>
          <cell r="O1407">
            <v>23</v>
          </cell>
          <cell r="P1407">
            <v>43</v>
          </cell>
          <cell r="Q1407">
            <v>33</v>
          </cell>
          <cell r="R1407">
            <v>0</v>
          </cell>
          <cell r="S1407">
            <v>0</v>
          </cell>
          <cell r="T1407">
            <v>0</v>
          </cell>
          <cell r="U1407">
            <v>0</v>
          </cell>
          <cell r="V1407">
            <v>81</v>
          </cell>
          <cell r="W1407">
            <v>56</v>
          </cell>
        </row>
        <row r="1408">
          <cell r="A1408">
            <v>1278</v>
          </cell>
          <cell r="B1408" t="str">
            <v>2007</v>
          </cell>
          <cell r="C1408" t="str">
            <v>34</v>
          </cell>
          <cell r="D1408" t="str">
            <v>0336</v>
          </cell>
          <cell r="E1408" t="str">
            <v>AA</v>
          </cell>
          <cell r="F1408" t="str">
            <v>1</v>
          </cell>
          <cell r="G1408" t="str">
            <v>D</v>
          </cell>
          <cell r="H1408" t="str">
            <v>K20</v>
          </cell>
          <cell r="I1408" t="str">
            <v>9999</v>
          </cell>
          <cell r="J1408">
            <v>46</v>
          </cell>
          <cell r="K1408">
            <v>57</v>
          </cell>
          <cell r="L1408">
            <v>60</v>
          </cell>
          <cell r="M1408">
            <v>47</v>
          </cell>
          <cell r="N1408">
            <v>57</v>
          </cell>
          <cell r="O1408">
            <v>67</v>
          </cell>
          <cell r="P1408">
            <v>62</v>
          </cell>
          <cell r="Q1408">
            <v>60</v>
          </cell>
          <cell r="R1408">
            <v>0</v>
          </cell>
          <cell r="S1408">
            <v>0</v>
          </cell>
          <cell r="T1408">
            <v>0</v>
          </cell>
          <cell r="U1408">
            <v>0</v>
          </cell>
          <cell r="V1408">
            <v>225</v>
          </cell>
          <cell r="W1408">
            <v>231</v>
          </cell>
        </row>
        <row r="1409">
          <cell r="A1409">
            <v>692</v>
          </cell>
          <cell r="B1409" t="str">
            <v>2007</v>
          </cell>
          <cell r="C1409" t="str">
            <v>18</v>
          </cell>
          <cell r="D1409" t="str">
            <v>1166</v>
          </cell>
          <cell r="E1409" t="str">
            <v>AA</v>
          </cell>
          <cell r="F1409" t="str">
            <v>1</v>
          </cell>
          <cell r="G1409" t="str">
            <v>D</v>
          </cell>
          <cell r="H1409" t="str">
            <v>K21</v>
          </cell>
          <cell r="I1409" t="str">
            <v>9999</v>
          </cell>
          <cell r="J1409">
            <v>45</v>
          </cell>
          <cell r="K1409">
            <v>37</v>
          </cell>
          <cell r="L1409">
            <v>48</v>
          </cell>
          <cell r="M1409">
            <v>33</v>
          </cell>
          <cell r="N1409">
            <v>58</v>
          </cell>
          <cell r="O1409">
            <v>26</v>
          </cell>
          <cell r="P1409">
            <v>50</v>
          </cell>
          <cell r="Q1409">
            <v>42</v>
          </cell>
          <cell r="R1409">
            <v>0</v>
          </cell>
          <cell r="S1409">
            <v>0</v>
          </cell>
          <cell r="T1409">
            <v>0</v>
          </cell>
          <cell r="U1409">
            <v>0</v>
          </cell>
          <cell r="V1409">
            <v>201</v>
          </cell>
          <cell r="W1409">
            <v>138</v>
          </cell>
        </row>
        <row r="1410">
          <cell r="A1410">
            <v>895</v>
          </cell>
          <cell r="B1410" t="str">
            <v>2007</v>
          </cell>
          <cell r="C1410" t="str">
            <v>24</v>
          </cell>
          <cell r="D1410" t="str">
            <v>0272</v>
          </cell>
          <cell r="E1410" t="str">
            <v>AA</v>
          </cell>
          <cell r="F1410" t="str">
            <v>1</v>
          </cell>
          <cell r="G1410" t="str">
            <v>D</v>
          </cell>
          <cell r="H1410" t="str">
            <v>K21</v>
          </cell>
          <cell r="I1410" t="str">
            <v>9999</v>
          </cell>
          <cell r="J1410">
            <v>148</v>
          </cell>
          <cell r="K1410">
            <v>110</v>
          </cell>
          <cell r="L1410">
            <v>185</v>
          </cell>
          <cell r="M1410">
            <v>85</v>
          </cell>
          <cell r="N1410">
            <v>190</v>
          </cell>
          <cell r="O1410">
            <v>86</v>
          </cell>
          <cell r="P1410">
            <v>168</v>
          </cell>
          <cell r="Q1410">
            <v>116</v>
          </cell>
          <cell r="R1410">
            <v>0</v>
          </cell>
          <cell r="S1410">
            <v>0</v>
          </cell>
          <cell r="T1410">
            <v>0</v>
          </cell>
          <cell r="U1410">
            <v>0</v>
          </cell>
          <cell r="V1410">
            <v>691</v>
          </cell>
          <cell r="W1410">
            <v>397</v>
          </cell>
        </row>
        <row r="1411">
          <cell r="A1411">
            <v>1294</v>
          </cell>
          <cell r="B1411" t="str">
            <v>2007</v>
          </cell>
          <cell r="C1411" t="str">
            <v>34</v>
          </cell>
          <cell r="D1411" t="str">
            <v>1286</v>
          </cell>
          <cell r="E1411" t="str">
            <v>AA</v>
          </cell>
          <cell r="F1411" t="str">
            <v>1</v>
          </cell>
          <cell r="G1411" t="str">
            <v>D</v>
          </cell>
          <cell r="H1411" t="str">
            <v>K21</v>
          </cell>
          <cell r="I1411" t="str">
            <v>9999</v>
          </cell>
          <cell r="P1411">
            <v>60</v>
          </cell>
          <cell r="Q1411">
            <v>58</v>
          </cell>
          <cell r="V1411">
            <v>60</v>
          </cell>
          <cell r="W1411">
            <v>58</v>
          </cell>
        </row>
        <row r="1412">
          <cell r="A1412">
            <v>45</v>
          </cell>
          <cell r="B1412" t="str">
            <v>2007</v>
          </cell>
          <cell r="C1412" t="str">
            <v>01</v>
          </cell>
          <cell r="D1412" t="str">
            <v>2233</v>
          </cell>
          <cell r="E1412" t="str">
            <v>AA</v>
          </cell>
          <cell r="F1412" t="str">
            <v>1</v>
          </cell>
          <cell r="G1412" t="str">
            <v>D</v>
          </cell>
          <cell r="H1412" t="str">
            <v>K22</v>
          </cell>
          <cell r="I1412" t="str">
            <v>9999</v>
          </cell>
          <cell r="J1412">
            <v>336</v>
          </cell>
          <cell r="K1412">
            <v>85</v>
          </cell>
          <cell r="L1412">
            <v>339</v>
          </cell>
          <cell r="M1412">
            <v>86</v>
          </cell>
          <cell r="N1412">
            <v>306</v>
          </cell>
          <cell r="O1412">
            <v>83</v>
          </cell>
          <cell r="P1412">
            <v>309</v>
          </cell>
          <cell r="Q1412">
            <v>112</v>
          </cell>
          <cell r="R1412">
            <v>0</v>
          </cell>
          <cell r="S1412">
            <v>0</v>
          </cell>
          <cell r="T1412">
            <v>0</v>
          </cell>
          <cell r="U1412">
            <v>0</v>
          </cell>
          <cell r="V1412">
            <v>1290</v>
          </cell>
          <cell r="W1412">
            <v>366</v>
          </cell>
        </row>
        <row r="1413">
          <cell r="A1413">
            <v>103</v>
          </cell>
          <cell r="B1413" t="str">
            <v>2007</v>
          </cell>
          <cell r="C1413" t="str">
            <v>05</v>
          </cell>
          <cell r="D1413" t="str">
            <v>1120</v>
          </cell>
          <cell r="E1413" t="str">
            <v>AA</v>
          </cell>
          <cell r="F1413" t="str">
            <v>1</v>
          </cell>
          <cell r="G1413" t="str">
            <v>D</v>
          </cell>
          <cell r="H1413" t="str">
            <v>K23</v>
          </cell>
          <cell r="I1413" t="str">
            <v>9999</v>
          </cell>
          <cell r="J1413">
            <v>91</v>
          </cell>
          <cell r="K1413">
            <v>73</v>
          </cell>
          <cell r="L1413">
            <v>89</v>
          </cell>
          <cell r="M1413">
            <v>73</v>
          </cell>
          <cell r="N1413">
            <v>57</v>
          </cell>
          <cell r="O1413">
            <v>58</v>
          </cell>
          <cell r="P1413">
            <v>57</v>
          </cell>
          <cell r="Q1413">
            <v>63</v>
          </cell>
          <cell r="R1413">
            <v>0</v>
          </cell>
          <cell r="S1413">
            <v>0</v>
          </cell>
          <cell r="T1413">
            <v>0</v>
          </cell>
          <cell r="U1413">
            <v>0</v>
          </cell>
          <cell r="V1413">
            <v>294</v>
          </cell>
          <cell r="W1413">
            <v>267</v>
          </cell>
        </row>
        <row r="1414">
          <cell r="A1414">
            <v>602</v>
          </cell>
          <cell r="B1414" t="str">
            <v>2007</v>
          </cell>
          <cell r="C1414" t="str">
            <v>14</v>
          </cell>
          <cell r="D1414" t="str">
            <v>2240</v>
          </cell>
          <cell r="E1414" t="str">
            <v>AA</v>
          </cell>
          <cell r="F1414" t="str">
            <v>1</v>
          </cell>
          <cell r="G1414" t="str">
            <v>D</v>
          </cell>
          <cell r="H1414" t="str">
            <v>K23</v>
          </cell>
          <cell r="I1414" t="str">
            <v>9999</v>
          </cell>
          <cell r="J1414">
            <v>958</v>
          </cell>
          <cell r="K1414">
            <v>599</v>
          </cell>
          <cell r="L1414">
            <v>880</v>
          </cell>
          <cell r="M1414">
            <v>590</v>
          </cell>
          <cell r="N1414">
            <v>864</v>
          </cell>
          <cell r="O1414">
            <v>630</v>
          </cell>
          <cell r="P1414">
            <v>820</v>
          </cell>
          <cell r="Q1414">
            <v>624</v>
          </cell>
          <cell r="R1414">
            <v>0</v>
          </cell>
          <cell r="S1414">
            <v>0</v>
          </cell>
          <cell r="T1414">
            <v>0</v>
          </cell>
          <cell r="U1414">
            <v>0</v>
          </cell>
          <cell r="V1414">
            <v>3522</v>
          </cell>
          <cell r="W1414">
            <v>2443</v>
          </cell>
        </row>
        <row r="1415">
          <cell r="A1415">
            <v>1207</v>
          </cell>
          <cell r="B1415" t="str">
            <v>2007</v>
          </cell>
          <cell r="C1415" t="str">
            <v>32</v>
          </cell>
          <cell r="D1415" t="str">
            <v>0512</v>
          </cell>
          <cell r="E1415" t="str">
            <v>AA</v>
          </cell>
          <cell r="F1415" t="str">
            <v>1</v>
          </cell>
          <cell r="G1415" t="str">
            <v>D</v>
          </cell>
          <cell r="H1415" t="str">
            <v>K23</v>
          </cell>
          <cell r="I1415" t="str">
            <v>9999</v>
          </cell>
          <cell r="J1415">
            <v>125</v>
          </cell>
          <cell r="K1415">
            <v>85</v>
          </cell>
          <cell r="L1415">
            <v>128</v>
          </cell>
          <cell r="M1415">
            <v>91</v>
          </cell>
          <cell r="N1415">
            <v>138</v>
          </cell>
          <cell r="O1415">
            <v>91</v>
          </cell>
          <cell r="P1415">
            <v>167</v>
          </cell>
          <cell r="Q1415">
            <v>116</v>
          </cell>
          <cell r="R1415">
            <v>0</v>
          </cell>
          <cell r="S1415">
            <v>0</v>
          </cell>
          <cell r="T1415">
            <v>0</v>
          </cell>
          <cell r="U1415">
            <v>0</v>
          </cell>
          <cell r="V1415">
            <v>558</v>
          </cell>
          <cell r="W1415">
            <v>383</v>
          </cell>
        </row>
        <row r="1416">
          <cell r="A1416">
            <v>48</v>
          </cell>
          <cell r="B1416" t="str">
            <v>2007</v>
          </cell>
          <cell r="C1416" t="str">
            <v>02</v>
          </cell>
          <cell r="D1416" t="str">
            <v>0124</v>
          </cell>
          <cell r="E1416" t="str">
            <v>AA</v>
          </cell>
          <cell r="F1416" t="str">
            <v>1</v>
          </cell>
          <cell r="G1416" t="str">
            <v>D</v>
          </cell>
          <cell r="H1416" t="str">
            <v>K24</v>
          </cell>
          <cell r="I1416" t="str">
            <v>9999</v>
          </cell>
          <cell r="J1416">
            <v>115</v>
          </cell>
          <cell r="K1416">
            <v>71</v>
          </cell>
          <cell r="L1416">
            <v>111</v>
          </cell>
          <cell r="M1416">
            <v>73</v>
          </cell>
          <cell r="N1416">
            <v>117</v>
          </cell>
          <cell r="O1416">
            <v>76</v>
          </cell>
          <cell r="P1416">
            <v>139</v>
          </cell>
          <cell r="Q1416">
            <v>90</v>
          </cell>
          <cell r="R1416">
            <v>0</v>
          </cell>
          <cell r="S1416">
            <v>0</v>
          </cell>
          <cell r="T1416">
            <v>0</v>
          </cell>
          <cell r="U1416">
            <v>0</v>
          </cell>
          <cell r="V1416">
            <v>482</v>
          </cell>
          <cell r="W1416">
            <v>310</v>
          </cell>
        </row>
        <row r="1417">
          <cell r="A1417">
            <v>524</v>
          </cell>
          <cell r="B1417" t="str">
            <v>2007</v>
          </cell>
          <cell r="C1417" t="str">
            <v>13</v>
          </cell>
          <cell r="D1417" t="str">
            <v>2310</v>
          </cell>
          <cell r="E1417" t="str">
            <v>AA</v>
          </cell>
          <cell r="F1417" t="str">
            <v>1</v>
          </cell>
          <cell r="G1417" t="str">
            <v>D</v>
          </cell>
          <cell r="H1417" t="str">
            <v>K25</v>
          </cell>
          <cell r="I1417" t="str">
            <v>9999</v>
          </cell>
          <cell r="J1417">
            <v>88</v>
          </cell>
          <cell r="K1417">
            <v>82</v>
          </cell>
          <cell r="L1417">
            <v>85</v>
          </cell>
          <cell r="M1417">
            <v>70</v>
          </cell>
          <cell r="N1417">
            <v>70</v>
          </cell>
          <cell r="O1417">
            <v>79</v>
          </cell>
          <cell r="P1417">
            <v>57</v>
          </cell>
          <cell r="Q1417">
            <v>83</v>
          </cell>
          <cell r="R1417">
            <v>0</v>
          </cell>
          <cell r="S1417">
            <v>0</v>
          </cell>
          <cell r="T1417">
            <v>0</v>
          </cell>
          <cell r="U1417">
            <v>0</v>
          </cell>
          <cell r="V1417">
            <v>300</v>
          </cell>
          <cell r="W1417">
            <v>314</v>
          </cell>
        </row>
        <row r="1418">
          <cell r="A1418">
            <v>1636</v>
          </cell>
          <cell r="B1418" t="str">
            <v>2007</v>
          </cell>
          <cell r="C1418" t="str">
            <v>50</v>
          </cell>
          <cell r="D1418" t="str">
            <v>0504</v>
          </cell>
          <cell r="E1418" t="str">
            <v>AA</v>
          </cell>
          <cell r="F1418" t="str">
            <v>1</v>
          </cell>
          <cell r="G1418" t="str">
            <v>D</v>
          </cell>
          <cell r="H1418" t="str">
            <v>K26</v>
          </cell>
          <cell r="I1418" t="str">
            <v>9999</v>
          </cell>
          <cell r="J1418">
            <v>183</v>
          </cell>
          <cell r="K1418">
            <v>131</v>
          </cell>
          <cell r="L1418">
            <v>210</v>
          </cell>
          <cell r="M1418">
            <v>131</v>
          </cell>
          <cell r="N1418">
            <v>177</v>
          </cell>
          <cell r="O1418">
            <v>124</v>
          </cell>
          <cell r="P1418">
            <v>144</v>
          </cell>
          <cell r="Q1418">
            <v>126</v>
          </cell>
          <cell r="R1418">
            <v>0</v>
          </cell>
          <cell r="S1418">
            <v>0</v>
          </cell>
          <cell r="T1418">
            <v>0</v>
          </cell>
          <cell r="U1418">
            <v>0</v>
          </cell>
          <cell r="V1418">
            <v>714</v>
          </cell>
          <cell r="W1418">
            <v>512</v>
          </cell>
        </row>
        <row r="1419">
          <cell r="A1419">
            <v>743</v>
          </cell>
          <cell r="B1419" t="str">
            <v>2007</v>
          </cell>
          <cell r="C1419" t="str">
            <v>21</v>
          </cell>
          <cell r="D1419" t="str">
            <v>0252</v>
          </cell>
          <cell r="E1419" t="str">
            <v>AA</v>
          </cell>
          <cell r="F1419" t="str">
            <v>1</v>
          </cell>
          <cell r="G1419" t="str">
            <v>D</v>
          </cell>
          <cell r="H1419" t="str">
            <v>K27</v>
          </cell>
          <cell r="I1419" t="str">
            <v>9999</v>
          </cell>
          <cell r="J1419">
            <v>71</v>
          </cell>
          <cell r="K1419">
            <v>99</v>
          </cell>
          <cell r="L1419">
            <v>80</v>
          </cell>
          <cell r="M1419">
            <v>88</v>
          </cell>
          <cell r="N1419">
            <v>88</v>
          </cell>
          <cell r="O1419">
            <v>104</v>
          </cell>
          <cell r="P1419">
            <v>84</v>
          </cell>
          <cell r="Q1419">
            <v>93</v>
          </cell>
          <cell r="R1419">
            <v>0</v>
          </cell>
          <cell r="S1419">
            <v>0</v>
          </cell>
          <cell r="T1419">
            <v>0</v>
          </cell>
          <cell r="U1419">
            <v>0</v>
          </cell>
          <cell r="V1419">
            <v>323</v>
          </cell>
          <cell r="W1419">
            <v>384</v>
          </cell>
        </row>
        <row r="1420">
          <cell r="A1420">
            <v>2513</v>
          </cell>
          <cell r="B1420" t="str">
            <v>2007</v>
          </cell>
          <cell r="C1420" t="str">
            <v>65</v>
          </cell>
          <cell r="D1420" t="str">
            <v>1243</v>
          </cell>
          <cell r="E1420" t="str">
            <v>AA</v>
          </cell>
          <cell r="F1420" t="str">
            <v>1</v>
          </cell>
          <cell r="G1420" t="str">
            <v>D</v>
          </cell>
          <cell r="H1420" t="str">
            <v>K28</v>
          </cell>
          <cell r="I1420" t="str">
            <v>9999</v>
          </cell>
          <cell r="J1420">
            <v>86</v>
          </cell>
          <cell r="K1420">
            <v>54</v>
          </cell>
          <cell r="L1420">
            <v>81</v>
          </cell>
          <cell r="M1420">
            <v>54</v>
          </cell>
          <cell r="N1420">
            <v>93</v>
          </cell>
          <cell r="O1420">
            <v>43</v>
          </cell>
          <cell r="V1420">
            <v>260</v>
          </cell>
          <cell r="W1420">
            <v>151</v>
          </cell>
        </row>
        <row r="1421">
          <cell r="A1421">
            <v>667</v>
          </cell>
          <cell r="B1421" t="str">
            <v>2007</v>
          </cell>
          <cell r="C1421" t="str">
            <v>17</v>
          </cell>
          <cell r="D1421" t="str">
            <v>1163</v>
          </cell>
          <cell r="E1421" t="str">
            <v>AA</v>
          </cell>
          <cell r="F1421" t="str">
            <v>1</v>
          </cell>
          <cell r="G1421" t="str">
            <v>D</v>
          </cell>
          <cell r="H1421" t="str">
            <v>K29</v>
          </cell>
          <cell r="I1421" t="str">
            <v>9999</v>
          </cell>
          <cell r="J1421">
            <v>62</v>
          </cell>
          <cell r="K1421">
            <v>74</v>
          </cell>
          <cell r="L1421">
            <v>64</v>
          </cell>
          <cell r="M1421">
            <v>69</v>
          </cell>
          <cell r="N1421">
            <v>72</v>
          </cell>
          <cell r="O1421">
            <v>55</v>
          </cell>
          <cell r="P1421">
            <v>0</v>
          </cell>
          <cell r="Q1421">
            <v>0</v>
          </cell>
          <cell r="R1421">
            <v>0</v>
          </cell>
          <cell r="S1421">
            <v>0</v>
          </cell>
          <cell r="T1421">
            <v>0</v>
          </cell>
          <cell r="U1421">
            <v>0</v>
          </cell>
          <cell r="V1421">
            <v>198</v>
          </cell>
          <cell r="W1421">
            <v>198</v>
          </cell>
        </row>
        <row r="1422">
          <cell r="A1422">
            <v>2427</v>
          </cell>
          <cell r="B1422" t="str">
            <v>2007</v>
          </cell>
          <cell r="C1422" t="str">
            <v>61</v>
          </cell>
          <cell r="D1422" t="str">
            <v>1116</v>
          </cell>
          <cell r="E1422" t="str">
            <v>AA</v>
          </cell>
          <cell r="F1422" t="str">
            <v>1</v>
          </cell>
          <cell r="G1422" t="str">
            <v>D</v>
          </cell>
          <cell r="H1422" t="str">
            <v>K30</v>
          </cell>
          <cell r="I1422" t="str">
            <v>9999</v>
          </cell>
          <cell r="J1422">
            <v>52</v>
          </cell>
          <cell r="K1422">
            <v>80</v>
          </cell>
          <cell r="L1422">
            <v>49</v>
          </cell>
          <cell r="M1422">
            <v>71</v>
          </cell>
          <cell r="N1422">
            <v>55</v>
          </cell>
          <cell r="O1422">
            <v>80</v>
          </cell>
          <cell r="P1422">
            <v>0</v>
          </cell>
          <cell r="Q1422">
            <v>0</v>
          </cell>
          <cell r="R1422">
            <v>0</v>
          </cell>
          <cell r="S1422">
            <v>0</v>
          </cell>
          <cell r="T1422">
            <v>0</v>
          </cell>
          <cell r="U1422">
            <v>0</v>
          </cell>
          <cell r="V1422">
            <v>156</v>
          </cell>
          <cell r="W1422">
            <v>231</v>
          </cell>
        </row>
        <row r="1423">
          <cell r="A1423">
            <v>158</v>
          </cell>
          <cell r="B1423" t="str">
            <v>2007</v>
          </cell>
          <cell r="C1423" t="str">
            <v>08</v>
          </cell>
          <cell r="D1423" t="str">
            <v>0408</v>
          </cell>
          <cell r="E1423" t="str">
            <v>AA</v>
          </cell>
          <cell r="F1423" t="str">
            <v>1</v>
          </cell>
          <cell r="G1423" t="str">
            <v>D</v>
          </cell>
          <cell r="H1423" t="str">
            <v>K31</v>
          </cell>
          <cell r="I1423" t="str">
            <v>9999</v>
          </cell>
          <cell r="J1423">
            <v>148</v>
          </cell>
          <cell r="K1423">
            <v>142</v>
          </cell>
          <cell r="L1423">
            <v>0</v>
          </cell>
          <cell r="M1423">
            <v>0</v>
          </cell>
          <cell r="N1423">
            <v>0</v>
          </cell>
          <cell r="O1423">
            <v>0</v>
          </cell>
          <cell r="P1423">
            <v>0</v>
          </cell>
          <cell r="Q1423">
            <v>0</v>
          </cell>
          <cell r="R1423">
            <v>0</v>
          </cell>
          <cell r="S1423">
            <v>0</v>
          </cell>
          <cell r="T1423">
            <v>0</v>
          </cell>
          <cell r="U1423">
            <v>0</v>
          </cell>
          <cell r="V1423">
            <v>148</v>
          </cell>
          <cell r="W1423">
            <v>142</v>
          </cell>
        </row>
        <row r="1424">
          <cell r="A1424">
            <v>1288</v>
          </cell>
          <cell r="B1424" t="str">
            <v>2007</v>
          </cell>
          <cell r="C1424" t="str">
            <v>34</v>
          </cell>
          <cell r="D1424" t="str">
            <v>1282</v>
          </cell>
          <cell r="E1424" t="str">
            <v>AA</v>
          </cell>
          <cell r="F1424" t="str">
            <v>1</v>
          </cell>
          <cell r="G1424" t="str">
            <v>D</v>
          </cell>
          <cell r="H1424" t="str">
            <v>K31</v>
          </cell>
          <cell r="I1424" t="str">
            <v>9999</v>
          </cell>
          <cell r="J1424">
            <v>104</v>
          </cell>
          <cell r="K1424">
            <v>63</v>
          </cell>
          <cell r="L1424">
            <v>105</v>
          </cell>
          <cell r="M1424">
            <v>60</v>
          </cell>
          <cell r="N1424">
            <v>87</v>
          </cell>
          <cell r="O1424">
            <v>84</v>
          </cell>
          <cell r="V1424">
            <v>296</v>
          </cell>
          <cell r="W1424">
            <v>207</v>
          </cell>
        </row>
        <row r="1425">
          <cell r="A1425">
            <v>949</v>
          </cell>
          <cell r="B1425" t="str">
            <v>2007</v>
          </cell>
          <cell r="C1425" t="str">
            <v>26</v>
          </cell>
          <cell r="D1425" t="str">
            <v>2554</v>
          </cell>
          <cell r="E1425" t="str">
            <v>AA</v>
          </cell>
          <cell r="F1425" t="str">
            <v>1</v>
          </cell>
          <cell r="G1425" t="str">
            <v>D</v>
          </cell>
          <cell r="H1425" t="str">
            <v>K32</v>
          </cell>
          <cell r="I1425" t="str">
            <v>9999</v>
          </cell>
          <cell r="J1425">
            <v>128</v>
          </cell>
          <cell r="K1425">
            <v>41</v>
          </cell>
          <cell r="L1425">
            <v>144</v>
          </cell>
          <cell r="M1425">
            <v>56</v>
          </cell>
          <cell r="N1425">
            <v>0</v>
          </cell>
          <cell r="O1425">
            <v>0</v>
          </cell>
          <cell r="P1425">
            <v>0</v>
          </cell>
          <cell r="Q1425">
            <v>0</v>
          </cell>
          <cell r="R1425">
            <v>0</v>
          </cell>
          <cell r="S1425">
            <v>0</v>
          </cell>
          <cell r="T1425">
            <v>0</v>
          </cell>
          <cell r="U1425">
            <v>0</v>
          </cell>
          <cell r="V1425">
            <v>272</v>
          </cell>
          <cell r="W1425">
            <v>97</v>
          </cell>
        </row>
        <row r="1426">
          <cell r="A1426">
            <v>2515</v>
          </cell>
          <cell r="B1426" t="str">
            <v>2007</v>
          </cell>
          <cell r="C1426" t="str">
            <v>65</v>
          </cell>
          <cell r="D1426" t="str">
            <v>1243</v>
          </cell>
          <cell r="E1426" t="str">
            <v>AA</v>
          </cell>
          <cell r="F1426" t="str">
            <v>4</v>
          </cell>
          <cell r="G1426" t="str">
            <v>D</v>
          </cell>
          <cell r="H1426" t="str">
            <v>K33</v>
          </cell>
          <cell r="I1426" t="str">
            <v>9999</v>
          </cell>
          <cell r="J1426">
            <v>29</v>
          </cell>
          <cell r="K1426">
            <v>16</v>
          </cell>
          <cell r="L1426">
            <v>27</v>
          </cell>
          <cell r="M1426">
            <v>18</v>
          </cell>
          <cell r="N1426">
            <v>23</v>
          </cell>
          <cell r="O1426">
            <v>22</v>
          </cell>
          <cell r="V1426">
            <v>79</v>
          </cell>
          <cell r="W1426">
            <v>56</v>
          </cell>
        </row>
        <row r="1427">
          <cell r="A1427">
            <v>10</v>
          </cell>
          <cell r="B1427" t="str">
            <v>2007</v>
          </cell>
          <cell r="C1427" t="str">
            <v>01</v>
          </cell>
          <cell r="D1427" t="str">
            <v>0404</v>
          </cell>
          <cell r="E1427" t="str">
            <v>AA</v>
          </cell>
          <cell r="F1427" t="str">
            <v>4</v>
          </cell>
          <cell r="G1427" t="str">
            <v>D</v>
          </cell>
          <cell r="H1427" t="str">
            <v>M02</v>
          </cell>
          <cell r="I1427" t="str">
            <v>9999</v>
          </cell>
          <cell r="J1427">
            <v>54</v>
          </cell>
          <cell r="K1427">
            <v>42</v>
          </cell>
          <cell r="L1427">
            <v>59</v>
          </cell>
          <cell r="M1427">
            <v>34</v>
          </cell>
          <cell r="N1427">
            <v>55</v>
          </cell>
          <cell r="O1427">
            <v>40</v>
          </cell>
          <cell r="P1427">
            <v>62</v>
          </cell>
          <cell r="Q1427">
            <v>38</v>
          </cell>
          <cell r="R1427">
            <v>68</v>
          </cell>
          <cell r="S1427">
            <v>35</v>
          </cell>
          <cell r="T1427">
            <v>65</v>
          </cell>
          <cell r="U1427">
            <v>31</v>
          </cell>
          <cell r="V1427">
            <v>363</v>
          </cell>
          <cell r="W1427">
            <v>220</v>
          </cell>
        </row>
        <row r="1428">
          <cell r="A1428">
            <v>53</v>
          </cell>
          <cell r="B1428" t="str">
            <v>2007</v>
          </cell>
          <cell r="C1428" t="str">
            <v>02</v>
          </cell>
          <cell r="D1428" t="str">
            <v>0124</v>
          </cell>
          <cell r="E1428" t="str">
            <v>AA</v>
          </cell>
          <cell r="F1428" t="str">
            <v>4</v>
          </cell>
          <cell r="G1428" t="str">
            <v>D</v>
          </cell>
          <cell r="H1428" t="str">
            <v>M02</v>
          </cell>
          <cell r="I1428" t="str">
            <v>9999</v>
          </cell>
          <cell r="J1428">
            <v>51</v>
          </cell>
          <cell r="K1428">
            <v>30</v>
          </cell>
          <cell r="L1428">
            <v>59</v>
          </cell>
          <cell r="M1428">
            <v>26</v>
          </cell>
          <cell r="N1428">
            <v>72</v>
          </cell>
          <cell r="O1428">
            <v>30</v>
          </cell>
          <cell r="P1428">
            <v>79</v>
          </cell>
          <cell r="Q1428">
            <v>24</v>
          </cell>
          <cell r="R1428">
            <v>69</v>
          </cell>
          <cell r="S1428">
            <v>33</v>
          </cell>
          <cell r="T1428">
            <v>69</v>
          </cell>
          <cell r="U1428">
            <v>33</v>
          </cell>
          <cell r="V1428">
            <v>399</v>
          </cell>
          <cell r="W1428">
            <v>176</v>
          </cell>
        </row>
        <row r="1429">
          <cell r="A1429">
            <v>84</v>
          </cell>
          <cell r="B1429" t="str">
            <v>2007</v>
          </cell>
          <cell r="C1429" t="str">
            <v>03</v>
          </cell>
          <cell r="D1429" t="str">
            <v>2052</v>
          </cell>
          <cell r="E1429" t="str">
            <v>AA</v>
          </cell>
          <cell r="F1429" t="str">
            <v>4</v>
          </cell>
          <cell r="G1429" t="str">
            <v>D</v>
          </cell>
          <cell r="H1429" t="str">
            <v>M02</v>
          </cell>
          <cell r="I1429" t="str">
            <v>9999</v>
          </cell>
          <cell r="J1429">
            <v>56</v>
          </cell>
          <cell r="K1429">
            <v>24</v>
          </cell>
          <cell r="L1429">
            <v>64</v>
          </cell>
          <cell r="M1429">
            <v>23</v>
          </cell>
          <cell r="N1429">
            <v>69</v>
          </cell>
          <cell r="O1429">
            <v>24</v>
          </cell>
          <cell r="P1429">
            <v>52</v>
          </cell>
          <cell r="Q1429">
            <v>25</v>
          </cell>
          <cell r="R1429">
            <v>59</v>
          </cell>
          <cell r="S1429">
            <v>28</v>
          </cell>
          <cell r="T1429">
            <v>60</v>
          </cell>
          <cell r="U1429">
            <v>24</v>
          </cell>
          <cell r="V1429">
            <v>360</v>
          </cell>
          <cell r="W1429">
            <v>148</v>
          </cell>
        </row>
        <row r="1430">
          <cell r="A1430">
            <v>101</v>
          </cell>
          <cell r="B1430" t="str">
            <v>2007</v>
          </cell>
          <cell r="C1430" t="str">
            <v>05</v>
          </cell>
          <cell r="D1430" t="str">
            <v>0140</v>
          </cell>
          <cell r="E1430" t="str">
            <v>AA</v>
          </cell>
          <cell r="F1430" t="str">
            <v>4</v>
          </cell>
          <cell r="G1430" t="str">
            <v>D</v>
          </cell>
          <cell r="H1430" t="str">
            <v>M02</v>
          </cell>
          <cell r="I1430" t="str">
            <v>9999</v>
          </cell>
          <cell r="J1430">
            <v>54</v>
          </cell>
          <cell r="K1430">
            <v>43</v>
          </cell>
          <cell r="L1430">
            <v>60</v>
          </cell>
          <cell r="M1430">
            <v>36</v>
          </cell>
          <cell r="N1430">
            <v>63</v>
          </cell>
          <cell r="O1430">
            <v>40</v>
          </cell>
          <cell r="P1430">
            <v>62</v>
          </cell>
          <cell r="Q1430">
            <v>45</v>
          </cell>
          <cell r="R1430">
            <v>49</v>
          </cell>
          <cell r="S1430">
            <v>50</v>
          </cell>
          <cell r="T1430">
            <v>63</v>
          </cell>
          <cell r="U1430">
            <v>45</v>
          </cell>
          <cell r="V1430">
            <v>351</v>
          </cell>
          <cell r="W1430">
            <v>259</v>
          </cell>
        </row>
        <row r="1431">
          <cell r="A1431">
            <v>117</v>
          </cell>
          <cell r="B1431" t="str">
            <v>2007</v>
          </cell>
          <cell r="C1431" t="str">
            <v>06</v>
          </cell>
          <cell r="D1431" t="str">
            <v>0144</v>
          </cell>
          <cell r="E1431" t="str">
            <v>AA</v>
          </cell>
          <cell r="F1431" t="str">
            <v>4</v>
          </cell>
          <cell r="G1431" t="str">
            <v>D</v>
          </cell>
          <cell r="H1431" t="str">
            <v>M02</v>
          </cell>
          <cell r="I1431" t="str">
            <v>9999</v>
          </cell>
          <cell r="J1431">
            <v>68</v>
          </cell>
          <cell r="K1431">
            <v>32</v>
          </cell>
          <cell r="L1431">
            <v>66</v>
          </cell>
          <cell r="M1431">
            <v>33</v>
          </cell>
          <cell r="N1431">
            <v>53</v>
          </cell>
          <cell r="O1431">
            <v>47</v>
          </cell>
          <cell r="P1431">
            <v>63</v>
          </cell>
          <cell r="Q1431">
            <v>34</v>
          </cell>
          <cell r="R1431">
            <v>51</v>
          </cell>
          <cell r="S1431">
            <v>50</v>
          </cell>
          <cell r="T1431">
            <v>68</v>
          </cell>
          <cell r="U1431">
            <v>49</v>
          </cell>
          <cell r="V1431">
            <v>369</v>
          </cell>
          <cell r="W1431">
            <v>245</v>
          </cell>
        </row>
        <row r="1432">
          <cell r="A1432">
            <v>132</v>
          </cell>
          <cell r="B1432" t="str">
            <v>2007</v>
          </cell>
          <cell r="C1432" t="str">
            <v>07</v>
          </cell>
          <cell r="D1432" t="str">
            <v>1124</v>
          </cell>
          <cell r="E1432" t="str">
            <v>AA</v>
          </cell>
          <cell r="F1432" t="str">
            <v>4</v>
          </cell>
          <cell r="G1432" t="str">
            <v>D</v>
          </cell>
          <cell r="H1432" t="str">
            <v>M02</v>
          </cell>
          <cell r="I1432" t="str">
            <v>9999</v>
          </cell>
          <cell r="J1432">
            <v>57</v>
          </cell>
          <cell r="K1432">
            <v>23</v>
          </cell>
          <cell r="L1432">
            <v>46</v>
          </cell>
          <cell r="M1432">
            <v>34</v>
          </cell>
          <cell r="N1432">
            <v>52</v>
          </cell>
          <cell r="O1432">
            <v>34</v>
          </cell>
          <cell r="P1432">
            <v>45</v>
          </cell>
          <cell r="Q1432">
            <v>34</v>
          </cell>
          <cell r="R1432">
            <v>41</v>
          </cell>
          <cell r="S1432">
            <v>38</v>
          </cell>
          <cell r="T1432">
            <v>46</v>
          </cell>
          <cell r="U1432">
            <v>33</v>
          </cell>
          <cell r="V1432">
            <v>287</v>
          </cell>
          <cell r="W1432">
            <v>196</v>
          </cell>
        </row>
        <row r="1433">
          <cell r="A1433">
            <v>169</v>
          </cell>
          <cell r="B1433" t="str">
            <v>2007</v>
          </cell>
          <cell r="C1433" t="str">
            <v>08</v>
          </cell>
          <cell r="D1433" t="str">
            <v>0408</v>
          </cell>
          <cell r="E1433" t="str">
            <v>AA</v>
          </cell>
          <cell r="F1433" t="str">
            <v>4</v>
          </cell>
          <cell r="G1433" t="str">
            <v>D</v>
          </cell>
          <cell r="H1433" t="str">
            <v>M02</v>
          </cell>
          <cell r="I1433" t="str">
            <v>9999</v>
          </cell>
          <cell r="J1433">
            <v>65</v>
          </cell>
          <cell r="K1433">
            <v>30</v>
          </cell>
          <cell r="L1433">
            <v>0</v>
          </cell>
          <cell r="M1433">
            <v>0</v>
          </cell>
          <cell r="N1433">
            <v>0</v>
          </cell>
          <cell r="O1433">
            <v>0</v>
          </cell>
          <cell r="P1433">
            <v>0</v>
          </cell>
          <cell r="Q1433">
            <v>0</v>
          </cell>
          <cell r="R1433">
            <v>0</v>
          </cell>
          <cell r="S1433">
            <v>0</v>
          </cell>
          <cell r="T1433">
            <v>0</v>
          </cell>
          <cell r="U1433">
            <v>0</v>
          </cell>
          <cell r="V1433">
            <v>65</v>
          </cell>
          <cell r="W1433">
            <v>30</v>
          </cell>
        </row>
        <row r="1434">
          <cell r="A1434">
            <v>210</v>
          </cell>
          <cell r="B1434" t="str">
            <v>2007</v>
          </cell>
          <cell r="C1434" t="str">
            <v>09</v>
          </cell>
          <cell r="D1434" t="str">
            <v>2140</v>
          </cell>
          <cell r="E1434" t="str">
            <v>AA</v>
          </cell>
          <cell r="F1434" t="str">
            <v>4</v>
          </cell>
          <cell r="G1434" t="str">
            <v>D</v>
          </cell>
          <cell r="H1434" t="str">
            <v>M02</v>
          </cell>
          <cell r="I1434" t="str">
            <v>9999</v>
          </cell>
          <cell r="J1434">
            <v>93</v>
          </cell>
          <cell r="K1434">
            <v>16</v>
          </cell>
          <cell r="L1434">
            <v>81</v>
          </cell>
          <cell r="M1434">
            <v>27</v>
          </cell>
          <cell r="N1434">
            <v>85</v>
          </cell>
          <cell r="O1434">
            <v>16</v>
          </cell>
          <cell r="P1434">
            <v>81</v>
          </cell>
          <cell r="Q1434">
            <v>21</v>
          </cell>
          <cell r="R1434">
            <v>79</v>
          </cell>
          <cell r="S1434">
            <v>20</v>
          </cell>
          <cell r="T1434">
            <v>72</v>
          </cell>
          <cell r="U1434">
            <v>34</v>
          </cell>
          <cell r="V1434">
            <v>491</v>
          </cell>
          <cell r="W1434">
            <v>134</v>
          </cell>
        </row>
        <row r="1435">
          <cell r="A1435">
            <v>212</v>
          </cell>
          <cell r="B1435" t="str">
            <v>2007</v>
          </cell>
          <cell r="C1435" t="str">
            <v>09</v>
          </cell>
          <cell r="D1435" t="str">
            <v>2141</v>
          </cell>
          <cell r="E1435" t="str">
            <v>AA</v>
          </cell>
          <cell r="F1435" t="str">
            <v>4</v>
          </cell>
          <cell r="G1435" t="str">
            <v>D</v>
          </cell>
          <cell r="H1435" t="str">
            <v>M02</v>
          </cell>
          <cell r="I1435" t="str">
            <v>9999</v>
          </cell>
          <cell r="J1435">
            <v>71</v>
          </cell>
          <cell r="K1435">
            <v>36</v>
          </cell>
          <cell r="L1435">
            <v>82</v>
          </cell>
          <cell r="M1435">
            <v>36</v>
          </cell>
          <cell r="N1435">
            <v>61</v>
          </cell>
          <cell r="O1435">
            <v>34</v>
          </cell>
          <cell r="P1435">
            <v>74</v>
          </cell>
          <cell r="Q1435">
            <v>44</v>
          </cell>
          <cell r="R1435">
            <v>41</v>
          </cell>
          <cell r="S1435">
            <v>35</v>
          </cell>
          <cell r="T1435">
            <v>69</v>
          </cell>
          <cell r="U1435">
            <v>40</v>
          </cell>
          <cell r="V1435">
            <v>398</v>
          </cell>
          <cell r="W1435">
            <v>225</v>
          </cell>
        </row>
        <row r="1436">
          <cell r="A1436">
            <v>219</v>
          </cell>
          <cell r="B1436" t="str">
            <v>2007</v>
          </cell>
          <cell r="C1436" t="str">
            <v>10</v>
          </cell>
          <cell r="D1436" t="str">
            <v>0160</v>
          </cell>
          <cell r="E1436" t="str">
            <v>AA</v>
          </cell>
          <cell r="F1436" t="str">
            <v>4</v>
          </cell>
          <cell r="G1436" t="str">
            <v>D</v>
          </cell>
          <cell r="H1436" t="str">
            <v>M02</v>
          </cell>
          <cell r="I1436" t="str">
            <v>9999</v>
          </cell>
          <cell r="J1436">
            <v>53</v>
          </cell>
          <cell r="K1436">
            <v>33</v>
          </cell>
          <cell r="L1436">
            <v>61</v>
          </cell>
          <cell r="M1436">
            <v>24</v>
          </cell>
          <cell r="N1436">
            <v>74</v>
          </cell>
          <cell r="O1436">
            <v>37</v>
          </cell>
          <cell r="P1436">
            <v>64</v>
          </cell>
          <cell r="Q1436">
            <v>39</v>
          </cell>
          <cell r="R1436">
            <v>61</v>
          </cell>
          <cell r="S1436">
            <v>37</v>
          </cell>
          <cell r="T1436">
            <v>66</v>
          </cell>
          <cell r="U1436">
            <v>38</v>
          </cell>
          <cell r="V1436">
            <v>379</v>
          </cell>
          <cell r="W1436">
            <v>208</v>
          </cell>
        </row>
        <row r="1437">
          <cell r="A1437">
            <v>288</v>
          </cell>
          <cell r="B1437" t="str">
            <v>2007</v>
          </cell>
          <cell r="C1437" t="str">
            <v>11</v>
          </cell>
          <cell r="D1437" t="str">
            <v>2160</v>
          </cell>
          <cell r="E1437" t="str">
            <v>AA</v>
          </cell>
          <cell r="F1437" t="str">
            <v>4</v>
          </cell>
          <cell r="G1437" t="str">
            <v>D</v>
          </cell>
          <cell r="H1437" t="str">
            <v>M02</v>
          </cell>
          <cell r="I1437" t="str">
            <v>9999</v>
          </cell>
          <cell r="J1437">
            <v>79</v>
          </cell>
          <cell r="K1437">
            <v>38</v>
          </cell>
          <cell r="L1437">
            <v>61</v>
          </cell>
          <cell r="M1437">
            <v>41</v>
          </cell>
          <cell r="N1437">
            <v>60</v>
          </cell>
          <cell r="O1437">
            <v>38</v>
          </cell>
          <cell r="P1437">
            <v>64</v>
          </cell>
          <cell r="Q1437">
            <v>46</v>
          </cell>
          <cell r="R1437">
            <v>62</v>
          </cell>
          <cell r="S1437">
            <v>40</v>
          </cell>
          <cell r="T1437">
            <v>60</v>
          </cell>
          <cell r="U1437">
            <v>48</v>
          </cell>
          <cell r="V1437">
            <v>386</v>
          </cell>
          <cell r="W1437">
            <v>251</v>
          </cell>
        </row>
        <row r="1438">
          <cell r="A1438">
            <v>331</v>
          </cell>
          <cell r="B1438" t="str">
            <v>2007</v>
          </cell>
          <cell r="C1438" t="str">
            <v>12</v>
          </cell>
          <cell r="D1438" t="str">
            <v>0176</v>
          </cell>
          <cell r="E1438" t="str">
            <v>AA</v>
          </cell>
          <cell r="F1438" t="str">
            <v>4</v>
          </cell>
          <cell r="G1438" t="str">
            <v>D</v>
          </cell>
          <cell r="H1438" t="str">
            <v>M02</v>
          </cell>
          <cell r="I1438" t="str">
            <v>9999</v>
          </cell>
          <cell r="J1438">
            <v>62</v>
          </cell>
          <cell r="K1438">
            <v>16</v>
          </cell>
          <cell r="L1438">
            <v>66</v>
          </cell>
          <cell r="M1438">
            <v>19</v>
          </cell>
          <cell r="N1438">
            <v>0</v>
          </cell>
          <cell r="O1438">
            <v>0</v>
          </cell>
          <cell r="P1438">
            <v>0</v>
          </cell>
          <cell r="Q1438">
            <v>0</v>
          </cell>
          <cell r="R1438">
            <v>0</v>
          </cell>
          <cell r="S1438">
            <v>0</v>
          </cell>
          <cell r="T1438">
            <v>0</v>
          </cell>
          <cell r="U1438">
            <v>0</v>
          </cell>
          <cell r="V1438">
            <v>128</v>
          </cell>
          <cell r="W1438">
            <v>35</v>
          </cell>
        </row>
        <row r="1439">
          <cell r="A1439">
            <v>389</v>
          </cell>
          <cell r="B1439" t="str">
            <v>2007</v>
          </cell>
          <cell r="C1439" t="str">
            <v>12</v>
          </cell>
          <cell r="D1439" t="str">
            <v>2204</v>
          </cell>
          <cell r="E1439" t="str">
            <v>AA</v>
          </cell>
          <cell r="F1439" t="str">
            <v>4</v>
          </cell>
          <cell r="G1439" t="str">
            <v>D</v>
          </cell>
          <cell r="H1439" t="str">
            <v>M02</v>
          </cell>
          <cell r="I1439" t="str">
            <v>9999</v>
          </cell>
          <cell r="J1439">
            <v>62</v>
          </cell>
          <cell r="K1439">
            <v>30</v>
          </cell>
          <cell r="L1439">
            <v>0</v>
          </cell>
          <cell r="M1439">
            <v>0</v>
          </cell>
          <cell r="N1439">
            <v>0</v>
          </cell>
          <cell r="O1439">
            <v>0</v>
          </cell>
          <cell r="P1439">
            <v>0</v>
          </cell>
          <cell r="Q1439">
            <v>0</v>
          </cell>
          <cell r="R1439">
            <v>0</v>
          </cell>
          <cell r="S1439">
            <v>0</v>
          </cell>
          <cell r="T1439">
            <v>0</v>
          </cell>
          <cell r="U1439">
            <v>0</v>
          </cell>
          <cell r="V1439">
            <v>62</v>
          </cell>
          <cell r="W1439">
            <v>30</v>
          </cell>
        </row>
        <row r="1440">
          <cell r="A1440">
            <v>464</v>
          </cell>
          <cell r="B1440" t="str">
            <v>2007</v>
          </cell>
          <cell r="C1440" t="str">
            <v>13</v>
          </cell>
          <cell r="D1440" t="str">
            <v>2229</v>
          </cell>
          <cell r="E1440" t="str">
            <v>AA</v>
          </cell>
          <cell r="F1440" t="str">
            <v>4</v>
          </cell>
          <cell r="G1440" t="str">
            <v>D</v>
          </cell>
          <cell r="H1440" t="str">
            <v>M02</v>
          </cell>
          <cell r="I1440" t="str">
            <v>9999</v>
          </cell>
          <cell r="J1440">
            <v>82</v>
          </cell>
          <cell r="K1440">
            <v>21</v>
          </cell>
          <cell r="L1440">
            <v>0</v>
          </cell>
          <cell r="M1440">
            <v>0</v>
          </cell>
          <cell r="N1440">
            <v>0</v>
          </cell>
          <cell r="O1440">
            <v>0</v>
          </cell>
          <cell r="P1440">
            <v>0</v>
          </cell>
          <cell r="Q1440">
            <v>0</v>
          </cell>
          <cell r="R1440">
            <v>0</v>
          </cell>
          <cell r="S1440">
            <v>0</v>
          </cell>
          <cell r="T1440">
            <v>0</v>
          </cell>
          <cell r="U1440">
            <v>0</v>
          </cell>
          <cell r="V1440">
            <v>82</v>
          </cell>
          <cell r="W1440">
            <v>21</v>
          </cell>
        </row>
        <row r="1441">
          <cell r="A1441">
            <v>512</v>
          </cell>
          <cell r="B1441" t="str">
            <v>2007</v>
          </cell>
          <cell r="C1441" t="str">
            <v>13</v>
          </cell>
          <cell r="D1441" t="str">
            <v>2304</v>
          </cell>
          <cell r="E1441" t="str">
            <v>AA</v>
          </cell>
          <cell r="F1441" t="str">
            <v>4</v>
          </cell>
          <cell r="G1441" t="str">
            <v>D</v>
          </cell>
          <cell r="H1441" t="str">
            <v>M02</v>
          </cell>
          <cell r="I1441" t="str">
            <v>9999</v>
          </cell>
          <cell r="J1441">
            <v>65</v>
          </cell>
          <cell r="K1441">
            <v>41</v>
          </cell>
          <cell r="L1441">
            <v>0</v>
          </cell>
          <cell r="M1441">
            <v>0</v>
          </cell>
          <cell r="N1441">
            <v>0</v>
          </cell>
          <cell r="O1441">
            <v>0</v>
          </cell>
          <cell r="P1441">
            <v>0</v>
          </cell>
          <cell r="Q1441">
            <v>0</v>
          </cell>
          <cell r="R1441">
            <v>0</v>
          </cell>
          <cell r="S1441">
            <v>0</v>
          </cell>
          <cell r="T1441">
            <v>0</v>
          </cell>
          <cell r="U1441">
            <v>0</v>
          </cell>
          <cell r="V1441">
            <v>65</v>
          </cell>
          <cell r="W1441">
            <v>41</v>
          </cell>
        </row>
        <row r="1442">
          <cell r="A1442">
            <v>548</v>
          </cell>
          <cell r="B1442" t="str">
            <v>2007</v>
          </cell>
          <cell r="C1442" t="str">
            <v>13</v>
          </cell>
          <cell r="D1442" t="str">
            <v>2315</v>
          </cell>
          <cell r="E1442" t="str">
            <v>AA</v>
          </cell>
          <cell r="F1442" t="str">
            <v>4</v>
          </cell>
          <cell r="G1442" t="str">
            <v>D</v>
          </cell>
          <cell r="H1442" t="str">
            <v>M02</v>
          </cell>
          <cell r="I1442" t="str">
            <v>9999</v>
          </cell>
          <cell r="J1442">
            <v>73</v>
          </cell>
          <cell r="K1442">
            <v>23</v>
          </cell>
          <cell r="L1442">
            <v>74</v>
          </cell>
          <cell r="M1442">
            <v>18</v>
          </cell>
          <cell r="N1442">
            <v>60</v>
          </cell>
          <cell r="O1442">
            <v>40</v>
          </cell>
          <cell r="P1442">
            <v>70</v>
          </cell>
          <cell r="Q1442">
            <v>21</v>
          </cell>
          <cell r="R1442">
            <v>68</v>
          </cell>
          <cell r="S1442">
            <v>24</v>
          </cell>
          <cell r="T1442">
            <v>54</v>
          </cell>
          <cell r="U1442">
            <v>33</v>
          </cell>
          <cell r="V1442">
            <v>399</v>
          </cell>
          <cell r="W1442">
            <v>159</v>
          </cell>
        </row>
        <row r="1443">
          <cell r="A1443">
            <v>584</v>
          </cell>
          <cell r="B1443" t="str">
            <v>2007</v>
          </cell>
          <cell r="C1443" t="str">
            <v>14</v>
          </cell>
          <cell r="D1443" t="str">
            <v>2194</v>
          </cell>
          <cell r="E1443" t="str">
            <v>AA</v>
          </cell>
          <cell r="F1443" t="str">
            <v>4</v>
          </cell>
          <cell r="G1443" t="str">
            <v>D</v>
          </cell>
          <cell r="H1443" t="str">
            <v>M02</v>
          </cell>
          <cell r="I1443" t="str">
            <v>9999</v>
          </cell>
          <cell r="J1443">
            <v>74</v>
          </cell>
          <cell r="K1443">
            <v>36</v>
          </cell>
          <cell r="L1443">
            <v>69</v>
          </cell>
          <cell r="M1443">
            <v>46</v>
          </cell>
          <cell r="N1443">
            <v>69</v>
          </cell>
          <cell r="O1443">
            <v>39</v>
          </cell>
          <cell r="P1443">
            <v>65</v>
          </cell>
          <cell r="Q1443">
            <v>39</v>
          </cell>
          <cell r="R1443">
            <v>71</v>
          </cell>
          <cell r="S1443">
            <v>43</v>
          </cell>
          <cell r="T1443">
            <v>63</v>
          </cell>
          <cell r="U1443">
            <v>49</v>
          </cell>
          <cell r="V1443">
            <v>411</v>
          </cell>
          <cell r="W1443">
            <v>252</v>
          </cell>
        </row>
        <row r="1444">
          <cell r="A1444">
            <v>600</v>
          </cell>
          <cell r="B1444" t="str">
            <v>2007</v>
          </cell>
          <cell r="C1444" t="str">
            <v>14</v>
          </cell>
          <cell r="D1444" t="str">
            <v>2224</v>
          </cell>
          <cell r="E1444" t="str">
            <v>AA</v>
          </cell>
          <cell r="F1444" t="str">
            <v>4</v>
          </cell>
          <cell r="G1444" t="str">
            <v>D</v>
          </cell>
          <cell r="H1444" t="str">
            <v>M02</v>
          </cell>
          <cell r="I1444" t="str">
            <v>9999</v>
          </cell>
          <cell r="J1444">
            <v>43</v>
          </cell>
          <cell r="K1444">
            <v>32</v>
          </cell>
          <cell r="L1444">
            <v>79</v>
          </cell>
          <cell r="M1444">
            <v>32</v>
          </cell>
          <cell r="N1444">
            <v>65</v>
          </cell>
          <cell r="O1444">
            <v>58</v>
          </cell>
          <cell r="P1444">
            <v>72</v>
          </cell>
          <cell r="Q1444">
            <v>46</v>
          </cell>
          <cell r="R1444">
            <v>57</v>
          </cell>
          <cell r="S1444">
            <v>33</v>
          </cell>
          <cell r="T1444">
            <v>65</v>
          </cell>
          <cell r="U1444">
            <v>33</v>
          </cell>
          <cell r="V1444">
            <v>381</v>
          </cell>
          <cell r="W1444">
            <v>234</v>
          </cell>
        </row>
        <row r="1445">
          <cell r="A1445">
            <v>650</v>
          </cell>
          <cell r="B1445" t="str">
            <v>2007</v>
          </cell>
          <cell r="C1445" t="str">
            <v>16</v>
          </cell>
          <cell r="D1445" t="str">
            <v>0536</v>
          </cell>
          <cell r="E1445" t="str">
            <v>AA</v>
          </cell>
          <cell r="F1445" t="str">
            <v>4</v>
          </cell>
          <cell r="G1445" t="str">
            <v>D</v>
          </cell>
          <cell r="H1445" t="str">
            <v>M02</v>
          </cell>
          <cell r="I1445" t="str">
            <v>9999</v>
          </cell>
          <cell r="J1445">
            <v>54</v>
          </cell>
          <cell r="K1445">
            <v>37</v>
          </cell>
          <cell r="L1445">
            <v>69</v>
          </cell>
          <cell r="M1445">
            <v>40</v>
          </cell>
          <cell r="N1445">
            <v>61</v>
          </cell>
          <cell r="O1445">
            <v>20</v>
          </cell>
          <cell r="P1445">
            <v>69</v>
          </cell>
          <cell r="Q1445">
            <v>30</v>
          </cell>
          <cell r="R1445">
            <v>74</v>
          </cell>
          <cell r="S1445">
            <v>20</v>
          </cell>
          <cell r="T1445">
            <v>72</v>
          </cell>
          <cell r="U1445">
            <v>23</v>
          </cell>
          <cell r="V1445">
            <v>399</v>
          </cell>
          <cell r="W1445">
            <v>170</v>
          </cell>
        </row>
        <row r="1446">
          <cell r="A1446">
            <v>666</v>
          </cell>
          <cell r="B1446" t="str">
            <v>2007</v>
          </cell>
          <cell r="C1446" t="str">
            <v>17</v>
          </cell>
          <cell r="D1446" t="str">
            <v>0236</v>
          </cell>
          <cell r="E1446" t="str">
            <v>AA</v>
          </cell>
          <cell r="F1446" t="str">
            <v>4</v>
          </cell>
          <cell r="G1446" t="str">
            <v>D</v>
          </cell>
          <cell r="H1446" t="str">
            <v>M02</v>
          </cell>
          <cell r="I1446" t="str">
            <v>9999</v>
          </cell>
          <cell r="J1446">
            <v>82</v>
          </cell>
          <cell r="K1446">
            <v>15</v>
          </cell>
          <cell r="L1446">
            <v>79</v>
          </cell>
          <cell r="M1446">
            <v>17</v>
          </cell>
          <cell r="N1446">
            <v>83</v>
          </cell>
          <cell r="O1446">
            <v>25</v>
          </cell>
          <cell r="P1446">
            <v>83</v>
          </cell>
          <cell r="Q1446">
            <v>20</v>
          </cell>
          <cell r="R1446">
            <v>78</v>
          </cell>
          <cell r="S1446">
            <v>21</v>
          </cell>
          <cell r="T1446">
            <v>81</v>
          </cell>
          <cell r="U1446">
            <v>21</v>
          </cell>
          <cell r="V1446">
            <v>486</v>
          </cell>
          <cell r="W1446">
            <v>119</v>
          </cell>
        </row>
        <row r="1447">
          <cell r="A1447">
            <v>677</v>
          </cell>
          <cell r="B1447" t="str">
            <v>2007</v>
          </cell>
          <cell r="C1447" t="str">
            <v>17</v>
          </cell>
          <cell r="D1447" t="str">
            <v>2388</v>
          </cell>
          <cell r="E1447" t="str">
            <v>AA</v>
          </cell>
          <cell r="F1447" t="str">
            <v>4</v>
          </cell>
          <cell r="G1447" t="str">
            <v>D</v>
          </cell>
          <cell r="H1447" t="str">
            <v>M02</v>
          </cell>
          <cell r="I1447" t="str">
            <v>9999</v>
          </cell>
          <cell r="J1447">
            <v>60</v>
          </cell>
          <cell r="K1447">
            <v>41</v>
          </cell>
          <cell r="L1447">
            <v>78</v>
          </cell>
          <cell r="M1447">
            <v>44</v>
          </cell>
          <cell r="N1447">
            <v>60</v>
          </cell>
          <cell r="O1447">
            <v>38</v>
          </cell>
          <cell r="P1447">
            <v>69</v>
          </cell>
          <cell r="Q1447">
            <v>46</v>
          </cell>
          <cell r="R1447">
            <v>69</v>
          </cell>
          <cell r="S1447">
            <v>34</v>
          </cell>
          <cell r="T1447">
            <v>68</v>
          </cell>
          <cell r="U1447">
            <v>52</v>
          </cell>
          <cell r="V1447">
            <v>404</v>
          </cell>
          <cell r="W1447">
            <v>255</v>
          </cell>
        </row>
        <row r="1448">
          <cell r="A1448">
            <v>690</v>
          </cell>
          <cell r="B1448" t="str">
            <v>2007</v>
          </cell>
          <cell r="C1448" t="str">
            <v>18</v>
          </cell>
          <cell r="D1448" t="str">
            <v>0508</v>
          </cell>
          <cell r="E1448" t="str">
            <v>AA</v>
          </cell>
          <cell r="F1448" t="str">
            <v>4</v>
          </cell>
          <cell r="G1448" t="str">
            <v>D</v>
          </cell>
          <cell r="H1448" t="str">
            <v>M02</v>
          </cell>
          <cell r="I1448" t="str">
            <v>9999</v>
          </cell>
          <cell r="J1448">
            <v>59</v>
          </cell>
          <cell r="K1448">
            <v>41</v>
          </cell>
          <cell r="L1448">
            <v>65</v>
          </cell>
          <cell r="M1448">
            <v>36</v>
          </cell>
          <cell r="N1448">
            <v>60</v>
          </cell>
          <cell r="O1448">
            <v>36</v>
          </cell>
          <cell r="P1448">
            <v>55</v>
          </cell>
          <cell r="Q1448">
            <v>51</v>
          </cell>
          <cell r="R1448">
            <v>50</v>
          </cell>
          <cell r="S1448">
            <v>43</v>
          </cell>
          <cell r="T1448">
            <v>57</v>
          </cell>
          <cell r="U1448">
            <v>53</v>
          </cell>
          <cell r="V1448">
            <v>346</v>
          </cell>
          <cell r="W1448">
            <v>260</v>
          </cell>
        </row>
        <row r="1449">
          <cell r="A1449">
            <v>700</v>
          </cell>
          <cell r="B1449" t="str">
            <v>2007</v>
          </cell>
          <cell r="C1449" t="str">
            <v>19</v>
          </cell>
          <cell r="D1449" t="str">
            <v>0500</v>
          </cell>
          <cell r="E1449" t="str">
            <v>AA</v>
          </cell>
          <cell r="F1449" t="str">
            <v>4</v>
          </cell>
          <cell r="G1449" t="str">
            <v>D</v>
          </cell>
          <cell r="H1449" t="str">
            <v>M02</v>
          </cell>
          <cell r="I1449" t="str">
            <v>9999</v>
          </cell>
          <cell r="J1449">
            <v>81</v>
          </cell>
          <cell r="K1449">
            <v>26</v>
          </cell>
          <cell r="L1449">
            <v>95</v>
          </cell>
          <cell r="M1449">
            <v>18</v>
          </cell>
          <cell r="N1449">
            <v>73</v>
          </cell>
          <cell r="O1449">
            <v>21</v>
          </cell>
          <cell r="P1449">
            <v>80</v>
          </cell>
          <cell r="Q1449">
            <v>27</v>
          </cell>
          <cell r="R1449">
            <v>66</v>
          </cell>
          <cell r="S1449">
            <v>31</v>
          </cell>
          <cell r="T1449">
            <v>76</v>
          </cell>
          <cell r="U1449">
            <v>24</v>
          </cell>
          <cell r="V1449">
            <v>471</v>
          </cell>
          <cell r="W1449">
            <v>147</v>
          </cell>
        </row>
        <row r="1450">
          <cell r="A1450">
            <v>708</v>
          </cell>
          <cell r="B1450" t="str">
            <v>2007</v>
          </cell>
          <cell r="C1450" t="str">
            <v>19</v>
          </cell>
          <cell r="D1450" t="str">
            <v>2206</v>
          </cell>
          <cell r="E1450" t="str">
            <v>AA</v>
          </cell>
          <cell r="F1450" t="str">
            <v>4</v>
          </cell>
          <cell r="G1450" t="str">
            <v>D</v>
          </cell>
          <cell r="H1450" t="str">
            <v>M02</v>
          </cell>
          <cell r="I1450" t="str">
            <v>9999</v>
          </cell>
          <cell r="J1450">
            <v>87</v>
          </cell>
          <cell r="K1450">
            <v>29</v>
          </cell>
          <cell r="L1450">
            <v>0</v>
          </cell>
          <cell r="M1450">
            <v>0</v>
          </cell>
          <cell r="N1450">
            <v>0</v>
          </cell>
          <cell r="O1450">
            <v>0</v>
          </cell>
          <cell r="P1450">
            <v>0</v>
          </cell>
          <cell r="Q1450">
            <v>0</v>
          </cell>
          <cell r="R1450">
            <v>0</v>
          </cell>
          <cell r="S1450">
            <v>0</v>
          </cell>
          <cell r="T1450">
            <v>0</v>
          </cell>
          <cell r="U1450">
            <v>0</v>
          </cell>
          <cell r="V1450">
            <v>87</v>
          </cell>
          <cell r="W1450">
            <v>29</v>
          </cell>
        </row>
        <row r="1451">
          <cell r="A1451">
            <v>729</v>
          </cell>
          <cell r="B1451" t="str">
            <v>2007</v>
          </cell>
          <cell r="C1451" t="str">
            <v>20</v>
          </cell>
          <cell r="D1451" t="str">
            <v>0248</v>
          </cell>
          <cell r="E1451" t="str">
            <v>AA</v>
          </cell>
          <cell r="F1451" t="str">
            <v>4</v>
          </cell>
          <cell r="G1451" t="str">
            <v>D</v>
          </cell>
          <cell r="H1451" t="str">
            <v>M02</v>
          </cell>
          <cell r="I1451" t="str">
            <v>9999</v>
          </cell>
          <cell r="J1451">
            <v>72</v>
          </cell>
          <cell r="K1451">
            <v>29</v>
          </cell>
          <cell r="L1451">
            <v>81</v>
          </cell>
          <cell r="M1451">
            <v>16</v>
          </cell>
          <cell r="N1451">
            <v>91</v>
          </cell>
          <cell r="O1451">
            <v>22</v>
          </cell>
          <cell r="P1451">
            <v>66</v>
          </cell>
          <cell r="Q1451">
            <v>20</v>
          </cell>
          <cell r="R1451">
            <v>72</v>
          </cell>
          <cell r="S1451">
            <v>19</v>
          </cell>
          <cell r="T1451">
            <v>69</v>
          </cell>
          <cell r="U1451">
            <v>31</v>
          </cell>
          <cell r="V1451">
            <v>451</v>
          </cell>
          <cell r="W1451">
            <v>137</v>
          </cell>
        </row>
        <row r="1452">
          <cell r="A1452">
            <v>751</v>
          </cell>
          <cell r="B1452" t="str">
            <v>2007</v>
          </cell>
          <cell r="C1452" t="str">
            <v>21</v>
          </cell>
          <cell r="D1452" t="str">
            <v>0252</v>
          </cell>
          <cell r="E1452" t="str">
            <v>AA</v>
          </cell>
          <cell r="F1452" t="str">
            <v>4</v>
          </cell>
          <cell r="G1452" t="str">
            <v>D</v>
          </cell>
          <cell r="H1452" t="str">
            <v>M02</v>
          </cell>
          <cell r="I1452" t="str">
            <v>9999</v>
          </cell>
          <cell r="J1452">
            <v>64</v>
          </cell>
          <cell r="K1452">
            <v>17</v>
          </cell>
          <cell r="L1452">
            <v>62</v>
          </cell>
          <cell r="M1452">
            <v>19</v>
          </cell>
          <cell r="N1452">
            <v>55</v>
          </cell>
          <cell r="O1452">
            <v>32</v>
          </cell>
          <cell r="P1452">
            <v>50</v>
          </cell>
          <cell r="Q1452">
            <v>32</v>
          </cell>
          <cell r="R1452">
            <v>54</v>
          </cell>
          <cell r="S1452">
            <v>21</v>
          </cell>
          <cell r="T1452">
            <v>55</v>
          </cell>
          <cell r="U1452">
            <v>27</v>
          </cell>
          <cell r="V1452">
            <v>340</v>
          </cell>
          <cell r="W1452">
            <v>148</v>
          </cell>
        </row>
        <row r="1453">
          <cell r="A1453">
            <v>873</v>
          </cell>
          <cell r="B1453" t="str">
            <v>2007</v>
          </cell>
          <cell r="C1453" t="str">
            <v>23</v>
          </cell>
          <cell r="D1453" t="str">
            <v>2492</v>
          </cell>
          <cell r="E1453" t="str">
            <v>AA</v>
          </cell>
          <cell r="F1453" t="str">
            <v>4</v>
          </cell>
          <cell r="G1453" t="str">
            <v>D</v>
          </cell>
          <cell r="H1453" t="str">
            <v>M02</v>
          </cell>
          <cell r="I1453" t="str">
            <v>9999</v>
          </cell>
          <cell r="J1453">
            <v>67</v>
          </cell>
          <cell r="K1453">
            <v>42</v>
          </cell>
          <cell r="L1453">
            <v>79</v>
          </cell>
          <cell r="M1453">
            <v>42</v>
          </cell>
          <cell r="N1453">
            <v>66</v>
          </cell>
          <cell r="O1453">
            <v>34</v>
          </cell>
          <cell r="P1453">
            <v>48</v>
          </cell>
          <cell r="Q1453">
            <v>52</v>
          </cell>
          <cell r="R1453">
            <v>58</v>
          </cell>
          <cell r="S1453">
            <v>42</v>
          </cell>
          <cell r="T1453">
            <v>88</v>
          </cell>
          <cell r="U1453">
            <v>50</v>
          </cell>
          <cell r="V1453">
            <v>406</v>
          </cell>
          <cell r="W1453">
            <v>262</v>
          </cell>
        </row>
        <row r="1454">
          <cell r="A1454">
            <v>879</v>
          </cell>
          <cell r="B1454" t="str">
            <v>2007</v>
          </cell>
          <cell r="C1454" t="str">
            <v>23</v>
          </cell>
          <cell r="D1454" t="str">
            <v>2494</v>
          </cell>
          <cell r="E1454" t="str">
            <v>AA</v>
          </cell>
          <cell r="F1454" t="str">
            <v>4</v>
          </cell>
          <cell r="G1454" t="str">
            <v>D</v>
          </cell>
          <cell r="H1454" t="str">
            <v>M02</v>
          </cell>
          <cell r="I1454" t="str">
            <v>9999</v>
          </cell>
          <cell r="J1454">
            <v>63</v>
          </cell>
          <cell r="K1454">
            <v>39</v>
          </cell>
          <cell r="L1454">
            <v>66</v>
          </cell>
          <cell r="M1454">
            <v>46</v>
          </cell>
          <cell r="N1454">
            <v>55</v>
          </cell>
          <cell r="O1454">
            <v>44</v>
          </cell>
          <cell r="P1454">
            <v>62</v>
          </cell>
          <cell r="Q1454">
            <v>46</v>
          </cell>
          <cell r="R1454">
            <v>65</v>
          </cell>
          <cell r="S1454">
            <v>35</v>
          </cell>
          <cell r="T1454">
            <v>62</v>
          </cell>
          <cell r="U1454">
            <v>38</v>
          </cell>
          <cell r="V1454">
            <v>373</v>
          </cell>
          <cell r="W1454">
            <v>248</v>
          </cell>
        </row>
        <row r="1455">
          <cell r="A1455">
            <v>899</v>
          </cell>
          <cell r="B1455" t="str">
            <v>2007</v>
          </cell>
          <cell r="C1455" t="str">
            <v>24</v>
          </cell>
          <cell r="D1455" t="str">
            <v>0272</v>
          </cell>
          <cell r="E1455" t="str">
            <v>AA</v>
          </cell>
          <cell r="F1455" t="str">
            <v>4</v>
          </cell>
          <cell r="G1455" t="str">
            <v>D</v>
          </cell>
          <cell r="H1455" t="str">
            <v>M02</v>
          </cell>
          <cell r="I1455" t="str">
            <v>9999</v>
          </cell>
          <cell r="J1455">
            <v>76</v>
          </cell>
          <cell r="K1455">
            <v>28</v>
          </cell>
          <cell r="L1455">
            <v>84</v>
          </cell>
          <cell r="M1455">
            <v>19</v>
          </cell>
          <cell r="N1455">
            <v>83</v>
          </cell>
          <cell r="O1455">
            <v>18</v>
          </cell>
          <cell r="P1455">
            <v>62</v>
          </cell>
          <cell r="Q1455">
            <v>37</v>
          </cell>
          <cell r="R1455">
            <v>73</v>
          </cell>
          <cell r="S1455">
            <v>31</v>
          </cell>
          <cell r="T1455">
            <v>76</v>
          </cell>
          <cell r="U1455">
            <v>31</v>
          </cell>
          <cell r="V1455">
            <v>454</v>
          </cell>
          <cell r="W1455">
            <v>164</v>
          </cell>
        </row>
        <row r="1456">
          <cell r="A1456">
            <v>918</v>
          </cell>
          <cell r="B1456" t="str">
            <v>2007</v>
          </cell>
          <cell r="C1456" t="str">
            <v>25</v>
          </cell>
          <cell r="D1456" t="str">
            <v>0420</v>
          </cell>
          <cell r="E1456" t="str">
            <v>AA</v>
          </cell>
          <cell r="F1456" t="str">
            <v>4</v>
          </cell>
          <cell r="G1456" t="str">
            <v>D</v>
          </cell>
          <cell r="H1456" t="str">
            <v>M02</v>
          </cell>
          <cell r="I1456" t="str">
            <v>9999</v>
          </cell>
          <cell r="J1456">
            <v>52</v>
          </cell>
          <cell r="K1456">
            <v>34</v>
          </cell>
          <cell r="L1456">
            <v>61</v>
          </cell>
          <cell r="M1456">
            <v>30</v>
          </cell>
          <cell r="N1456">
            <v>68</v>
          </cell>
          <cell r="O1456">
            <v>37</v>
          </cell>
          <cell r="P1456">
            <v>54</v>
          </cell>
          <cell r="Q1456">
            <v>51</v>
          </cell>
          <cell r="R1456">
            <v>54</v>
          </cell>
          <cell r="S1456">
            <v>41</v>
          </cell>
          <cell r="T1456">
            <v>61</v>
          </cell>
          <cell r="U1456">
            <v>40</v>
          </cell>
          <cell r="V1456">
            <v>350</v>
          </cell>
          <cell r="W1456">
            <v>233</v>
          </cell>
        </row>
        <row r="1457">
          <cell r="A1457">
            <v>967</v>
          </cell>
          <cell r="B1457" t="str">
            <v>2007</v>
          </cell>
          <cell r="C1457" t="str">
            <v>27</v>
          </cell>
          <cell r="D1457" t="str">
            <v>0292</v>
          </cell>
          <cell r="E1457" t="str">
            <v>AA</v>
          </cell>
          <cell r="F1457" t="str">
            <v>4</v>
          </cell>
          <cell r="G1457" t="str">
            <v>D</v>
          </cell>
          <cell r="H1457" t="str">
            <v>M02</v>
          </cell>
          <cell r="I1457" t="str">
            <v>9999</v>
          </cell>
          <cell r="J1457">
            <v>74</v>
          </cell>
          <cell r="K1457">
            <v>18</v>
          </cell>
          <cell r="L1457">
            <v>85</v>
          </cell>
          <cell r="M1457">
            <v>12</v>
          </cell>
          <cell r="N1457">
            <v>81</v>
          </cell>
          <cell r="O1457">
            <v>16</v>
          </cell>
          <cell r="P1457">
            <v>92</v>
          </cell>
          <cell r="Q1457">
            <v>14</v>
          </cell>
          <cell r="R1457">
            <v>87</v>
          </cell>
          <cell r="S1457">
            <v>19</v>
          </cell>
          <cell r="T1457">
            <v>88</v>
          </cell>
          <cell r="U1457">
            <v>14</v>
          </cell>
          <cell r="V1457">
            <v>507</v>
          </cell>
          <cell r="W1457">
            <v>93</v>
          </cell>
        </row>
        <row r="1458">
          <cell r="A1458">
            <v>996</v>
          </cell>
          <cell r="B1458" t="str">
            <v>2007</v>
          </cell>
          <cell r="C1458" t="str">
            <v>27</v>
          </cell>
          <cell r="D1458" t="str">
            <v>2602</v>
          </cell>
          <cell r="E1458" t="str">
            <v>AA</v>
          </cell>
          <cell r="F1458" t="str">
            <v>4</v>
          </cell>
          <cell r="G1458" t="str">
            <v>D</v>
          </cell>
          <cell r="H1458" t="str">
            <v>M02</v>
          </cell>
          <cell r="I1458" t="str">
            <v>9999</v>
          </cell>
          <cell r="J1458">
            <v>73</v>
          </cell>
          <cell r="K1458">
            <v>29</v>
          </cell>
          <cell r="L1458">
            <v>80</v>
          </cell>
          <cell r="M1458">
            <v>28</v>
          </cell>
          <cell r="N1458">
            <v>70</v>
          </cell>
          <cell r="O1458">
            <v>36</v>
          </cell>
          <cell r="P1458">
            <v>58</v>
          </cell>
          <cell r="Q1458">
            <v>37</v>
          </cell>
          <cell r="R1458">
            <v>63</v>
          </cell>
          <cell r="S1458">
            <v>36</v>
          </cell>
          <cell r="T1458">
            <v>78</v>
          </cell>
          <cell r="U1458">
            <v>28</v>
          </cell>
          <cell r="V1458">
            <v>422</v>
          </cell>
          <cell r="W1458">
            <v>194</v>
          </cell>
        </row>
        <row r="1459">
          <cell r="A1459">
            <v>1052</v>
          </cell>
          <cell r="B1459" t="str">
            <v>2007</v>
          </cell>
          <cell r="C1459" t="str">
            <v>27</v>
          </cell>
          <cell r="D1459" t="str">
            <v>2615</v>
          </cell>
          <cell r="E1459" t="str">
            <v>AA</v>
          </cell>
          <cell r="F1459" t="str">
            <v>4</v>
          </cell>
          <cell r="G1459" t="str">
            <v>D</v>
          </cell>
          <cell r="H1459" t="str">
            <v>M02</v>
          </cell>
          <cell r="I1459" t="str">
            <v>9999</v>
          </cell>
          <cell r="J1459">
            <v>64</v>
          </cell>
          <cell r="K1459">
            <v>40</v>
          </cell>
          <cell r="L1459">
            <v>79</v>
          </cell>
          <cell r="M1459">
            <v>30</v>
          </cell>
          <cell r="N1459">
            <v>63</v>
          </cell>
          <cell r="O1459">
            <v>46</v>
          </cell>
          <cell r="P1459">
            <v>66</v>
          </cell>
          <cell r="Q1459">
            <v>28</v>
          </cell>
          <cell r="R1459">
            <v>64</v>
          </cell>
          <cell r="S1459">
            <v>33</v>
          </cell>
          <cell r="T1459">
            <v>53</v>
          </cell>
          <cell r="U1459">
            <v>41</v>
          </cell>
          <cell r="V1459">
            <v>389</v>
          </cell>
          <cell r="W1459">
            <v>218</v>
          </cell>
        </row>
        <row r="1460">
          <cell r="A1460">
            <v>1066</v>
          </cell>
          <cell r="B1460" t="str">
            <v>2007</v>
          </cell>
          <cell r="C1460" t="str">
            <v>27</v>
          </cell>
          <cell r="D1460" t="str">
            <v>2617</v>
          </cell>
          <cell r="E1460" t="str">
            <v>AA</v>
          </cell>
          <cell r="F1460" t="str">
            <v>4</v>
          </cell>
          <cell r="G1460" t="str">
            <v>D</v>
          </cell>
          <cell r="H1460" t="str">
            <v>M02</v>
          </cell>
          <cell r="I1460" t="str">
            <v>9999</v>
          </cell>
          <cell r="J1460">
            <v>73</v>
          </cell>
          <cell r="K1460">
            <v>30</v>
          </cell>
          <cell r="L1460">
            <v>82</v>
          </cell>
          <cell r="M1460">
            <v>22</v>
          </cell>
          <cell r="N1460">
            <v>78</v>
          </cell>
          <cell r="O1460">
            <v>23</v>
          </cell>
          <cell r="P1460">
            <v>76</v>
          </cell>
          <cell r="Q1460">
            <v>29</v>
          </cell>
          <cell r="R1460">
            <v>63</v>
          </cell>
          <cell r="S1460">
            <v>39</v>
          </cell>
          <cell r="T1460">
            <v>64</v>
          </cell>
          <cell r="U1460">
            <v>39</v>
          </cell>
          <cell r="V1460">
            <v>436</v>
          </cell>
          <cell r="W1460">
            <v>182</v>
          </cell>
        </row>
        <row r="1461">
          <cell r="A1461">
            <v>1139</v>
          </cell>
          <cell r="B1461" t="str">
            <v>2007</v>
          </cell>
          <cell r="C1461" t="str">
            <v>28</v>
          </cell>
          <cell r="D1461" t="str">
            <v>2675</v>
          </cell>
          <cell r="E1461" t="str">
            <v>AA</v>
          </cell>
          <cell r="F1461" t="str">
            <v>4</v>
          </cell>
          <cell r="G1461" t="str">
            <v>D</v>
          </cell>
          <cell r="H1461" t="str">
            <v>M02</v>
          </cell>
          <cell r="I1461" t="str">
            <v>9999</v>
          </cell>
          <cell r="J1461">
            <v>60</v>
          </cell>
          <cell r="K1461">
            <v>49</v>
          </cell>
          <cell r="L1461">
            <v>57</v>
          </cell>
          <cell r="M1461">
            <v>49</v>
          </cell>
          <cell r="N1461">
            <v>68</v>
          </cell>
          <cell r="O1461">
            <v>40</v>
          </cell>
          <cell r="P1461">
            <v>58</v>
          </cell>
          <cell r="Q1461">
            <v>40</v>
          </cell>
          <cell r="R1461">
            <v>67</v>
          </cell>
          <cell r="S1461">
            <v>45</v>
          </cell>
          <cell r="T1461">
            <v>57</v>
          </cell>
          <cell r="U1461">
            <v>44</v>
          </cell>
          <cell r="V1461">
            <v>367</v>
          </cell>
          <cell r="W1461">
            <v>267</v>
          </cell>
        </row>
        <row r="1462">
          <cell r="A1462">
            <v>1163</v>
          </cell>
          <cell r="B1462" t="str">
            <v>2007</v>
          </cell>
          <cell r="C1462" t="str">
            <v>29</v>
          </cell>
          <cell r="D1462" t="str">
            <v>1264</v>
          </cell>
          <cell r="E1462" t="str">
            <v>AA</v>
          </cell>
          <cell r="F1462" t="str">
            <v>4</v>
          </cell>
          <cell r="G1462" t="str">
            <v>D</v>
          </cell>
          <cell r="H1462" t="str">
            <v>M02</v>
          </cell>
          <cell r="I1462" t="str">
            <v>9999</v>
          </cell>
          <cell r="J1462">
            <v>73</v>
          </cell>
          <cell r="K1462">
            <v>25</v>
          </cell>
          <cell r="L1462">
            <v>66</v>
          </cell>
          <cell r="M1462">
            <v>31</v>
          </cell>
          <cell r="N1462">
            <v>75</v>
          </cell>
          <cell r="O1462">
            <v>24</v>
          </cell>
          <cell r="P1462">
            <v>70</v>
          </cell>
          <cell r="Q1462">
            <v>28</v>
          </cell>
          <cell r="R1462">
            <v>54</v>
          </cell>
          <cell r="S1462">
            <v>42</v>
          </cell>
          <cell r="T1462">
            <v>51</v>
          </cell>
          <cell r="U1462">
            <v>36</v>
          </cell>
          <cell r="V1462">
            <v>389</v>
          </cell>
          <cell r="W1462">
            <v>186</v>
          </cell>
        </row>
        <row r="1463">
          <cell r="A1463">
            <v>1194</v>
          </cell>
          <cell r="B1463" t="str">
            <v>2007</v>
          </cell>
          <cell r="C1463" t="str">
            <v>30</v>
          </cell>
          <cell r="D1463" t="str">
            <v>1268</v>
          </cell>
          <cell r="E1463" t="str">
            <v>AA</v>
          </cell>
          <cell r="F1463" t="str">
            <v>4</v>
          </cell>
          <cell r="G1463" t="str">
            <v>D</v>
          </cell>
          <cell r="H1463" t="str">
            <v>M02</v>
          </cell>
          <cell r="I1463" t="str">
            <v>9999</v>
          </cell>
          <cell r="J1463">
            <v>41</v>
          </cell>
          <cell r="K1463">
            <v>22</v>
          </cell>
          <cell r="L1463">
            <v>43</v>
          </cell>
          <cell r="M1463">
            <v>17</v>
          </cell>
          <cell r="N1463">
            <v>40</v>
          </cell>
          <cell r="O1463">
            <v>23</v>
          </cell>
          <cell r="P1463">
            <v>35</v>
          </cell>
          <cell r="Q1463">
            <v>22</v>
          </cell>
          <cell r="R1463">
            <v>38</v>
          </cell>
          <cell r="S1463">
            <v>25</v>
          </cell>
          <cell r="T1463">
            <v>33</v>
          </cell>
          <cell r="U1463">
            <v>25</v>
          </cell>
          <cell r="V1463">
            <v>230</v>
          </cell>
          <cell r="W1463">
            <v>134</v>
          </cell>
        </row>
        <row r="1464">
          <cell r="A1464">
            <v>1205</v>
          </cell>
          <cell r="B1464" t="str">
            <v>2007</v>
          </cell>
          <cell r="C1464" t="str">
            <v>31</v>
          </cell>
          <cell r="D1464" t="str">
            <v>0324</v>
          </cell>
          <cell r="E1464" t="str">
            <v>AA</v>
          </cell>
          <cell r="F1464" t="str">
            <v>4</v>
          </cell>
          <cell r="G1464" t="str">
            <v>D</v>
          </cell>
          <cell r="H1464" t="str">
            <v>M02</v>
          </cell>
          <cell r="I1464" t="str">
            <v>9999</v>
          </cell>
          <cell r="J1464">
            <v>46</v>
          </cell>
          <cell r="K1464">
            <v>29</v>
          </cell>
          <cell r="L1464">
            <v>59</v>
          </cell>
          <cell r="M1464">
            <v>20</v>
          </cell>
          <cell r="N1464">
            <v>65</v>
          </cell>
          <cell r="O1464">
            <v>25</v>
          </cell>
          <cell r="P1464">
            <v>57</v>
          </cell>
          <cell r="Q1464">
            <v>24</v>
          </cell>
          <cell r="R1464">
            <v>63</v>
          </cell>
          <cell r="S1464">
            <v>21</v>
          </cell>
          <cell r="T1464">
            <v>57</v>
          </cell>
          <cell r="U1464">
            <v>22</v>
          </cell>
          <cell r="V1464">
            <v>347</v>
          </cell>
          <cell r="W1464">
            <v>141</v>
          </cell>
        </row>
        <row r="1465">
          <cell r="A1465">
            <v>1213</v>
          </cell>
          <cell r="B1465" t="str">
            <v>2007</v>
          </cell>
          <cell r="C1465" t="str">
            <v>32</v>
          </cell>
          <cell r="D1465" t="str">
            <v>0512</v>
          </cell>
          <cell r="E1465" t="str">
            <v>AA</v>
          </cell>
          <cell r="F1465" t="str">
            <v>4</v>
          </cell>
          <cell r="G1465" t="str">
            <v>D</v>
          </cell>
          <cell r="H1465" t="str">
            <v>M02</v>
          </cell>
          <cell r="I1465" t="str">
            <v>9999</v>
          </cell>
          <cell r="J1465">
            <v>40</v>
          </cell>
          <cell r="K1465">
            <v>45</v>
          </cell>
          <cell r="L1465">
            <v>53</v>
          </cell>
          <cell r="M1465">
            <v>37</v>
          </cell>
          <cell r="N1465">
            <v>65</v>
          </cell>
          <cell r="O1465">
            <v>45</v>
          </cell>
          <cell r="P1465">
            <v>51</v>
          </cell>
          <cell r="Q1465">
            <v>36</v>
          </cell>
          <cell r="R1465">
            <v>59</v>
          </cell>
          <cell r="S1465">
            <v>51</v>
          </cell>
          <cell r="T1465">
            <v>48</v>
          </cell>
          <cell r="U1465">
            <v>42</v>
          </cell>
          <cell r="V1465">
            <v>316</v>
          </cell>
          <cell r="W1465">
            <v>256</v>
          </cell>
        </row>
        <row r="1466">
          <cell r="A1466">
            <v>1230</v>
          </cell>
          <cell r="B1466" t="str">
            <v>2007</v>
          </cell>
          <cell r="C1466" t="str">
            <v>33</v>
          </cell>
          <cell r="D1466" t="str">
            <v>0332</v>
          </cell>
          <cell r="E1466" t="str">
            <v>AA</v>
          </cell>
          <cell r="F1466" t="str">
            <v>4</v>
          </cell>
          <cell r="G1466" t="str">
            <v>D</v>
          </cell>
          <cell r="H1466" t="str">
            <v>M02</v>
          </cell>
          <cell r="I1466" t="str">
            <v>9999</v>
          </cell>
          <cell r="J1466">
            <v>71</v>
          </cell>
          <cell r="K1466">
            <v>24</v>
          </cell>
          <cell r="L1466">
            <v>71</v>
          </cell>
          <cell r="M1466">
            <v>26</v>
          </cell>
          <cell r="N1466">
            <v>77</v>
          </cell>
          <cell r="O1466">
            <v>31</v>
          </cell>
          <cell r="P1466">
            <v>74</v>
          </cell>
          <cell r="Q1466">
            <v>25</v>
          </cell>
          <cell r="R1466">
            <v>85</v>
          </cell>
          <cell r="S1466">
            <v>22</v>
          </cell>
          <cell r="T1466">
            <v>65</v>
          </cell>
          <cell r="U1466">
            <v>28</v>
          </cell>
          <cell r="V1466">
            <v>443</v>
          </cell>
          <cell r="W1466">
            <v>156</v>
          </cell>
        </row>
        <row r="1467">
          <cell r="A1467">
            <v>1253</v>
          </cell>
          <cell r="B1467" t="str">
            <v>2007</v>
          </cell>
          <cell r="C1467" t="str">
            <v>33</v>
          </cell>
          <cell r="D1467" t="str">
            <v>2730</v>
          </cell>
          <cell r="E1467" t="str">
            <v>AA</v>
          </cell>
          <cell r="F1467" t="str">
            <v>4</v>
          </cell>
          <cell r="G1467" t="str">
            <v>D</v>
          </cell>
          <cell r="H1467" t="str">
            <v>M02</v>
          </cell>
          <cell r="I1467" t="str">
            <v>9999</v>
          </cell>
          <cell r="J1467">
            <v>62</v>
          </cell>
          <cell r="K1467">
            <v>47</v>
          </cell>
          <cell r="L1467">
            <v>74</v>
          </cell>
          <cell r="M1467">
            <v>46</v>
          </cell>
          <cell r="N1467">
            <v>71</v>
          </cell>
          <cell r="O1467">
            <v>31</v>
          </cell>
          <cell r="P1467">
            <v>73</v>
          </cell>
          <cell r="Q1467">
            <v>39</v>
          </cell>
          <cell r="R1467">
            <v>58</v>
          </cell>
          <cell r="S1467">
            <v>42</v>
          </cell>
          <cell r="T1467">
            <v>83</v>
          </cell>
          <cell r="U1467">
            <v>39</v>
          </cell>
          <cell r="V1467">
            <v>421</v>
          </cell>
          <cell r="W1467">
            <v>244</v>
          </cell>
        </row>
        <row r="1468">
          <cell r="A1468">
            <v>1285</v>
          </cell>
          <cell r="B1468" t="str">
            <v>2007</v>
          </cell>
          <cell r="C1468" t="str">
            <v>34</v>
          </cell>
          <cell r="D1468" t="str">
            <v>0336</v>
          </cell>
          <cell r="E1468" t="str">
            <v>AA</v>
          </cell>
          <cell r="F1468" t="str">
            <v>4</v>
          </cell>
          <cell r="G1468" t="str">
            <v>D</v>
          </cell>
          <cell r="H1468" t="str">
            <v>M02</v>
          </cell>
          <cell r="I1468" t="str">
            <v>9999</v>
          </cell>
          <cell r="J1468">
            <v>70</v>
          </cell>
          <cell r="K1468">
            <v>31</v>
          </cell>
          <cell r="L1468">
            <v>0</v>
          </cell>
          <cell r="M1468">
            <v>0</v>
          </cell>
          <cell r="N1468">
            <v>0</v>
          </cell>
          <cell r="O1468">
            <v>0</v>
          </cell>
          <cell r="P1468">
            <v>0</v>
          </cell>
          <cell r="Q1468">
            <v>0</v>
          </cell>
          <cell r="R1468">
            <v>0</v>
          </cell>
          <cell r="S1468">
            <v>0</v>
          </cell>
          <cell r="T1468">
            <v>0</v>
          </cell>
          <cell r="U1468">
            <v>0</v>
          </cell>
          <cell r="V1468">
            <v>70</v>
          </cell>
          <cell r="W1468">
            <v>31</v>
          </cell>
        </row>
        <row r="1469">
          <cell r="A1469">
            <v>1326</v>
          </cell>
          <cell r="B1469" t="str">
            <v>2007</v>
          </cell>
          <cell r="C1469" t="str">
            <v>35</v>
          </cell>
          <cell r="D1469" t="str">
            <v>0340</v>
          </cell>
          <cell r="E1469" t="str">
            <v>AA</v>
          </cell>
          <cell r="F1469" t="str">
            <v>4</v>
          </cell>
          <cell r="G1469" t="str">
            <v>D</v>
          </cell>
          <cell r="H1469" t="str">
            <v>M02</v>
          </cell>
          <cell r="I1469" t="str">
            <v>9999</v>
          </cell>
          <cell r="J1469">
            <v>44</v>
          </cell>
          <cell r="K1469">
            <v>42</v>
          </cell>
          <cell r="L1469">
            <v>57</v>
          </cell>
          <cell r="M1469">
            <v>36</v>
          </cell>
          <cell r="N1469">
            <v>63</v>
          </cell>
          <cell r="O1469">
            <v>36</v>
          </cell>
          <cell r="P1469">
            <v>69</v>
          </cell>
          <cell r="Q1469">
            <v>27</v>
          </cell>
          <cell r="R1469">
            <v>63</v>
          </cell>
          <cell r="S1469">
            <v>34</v>
          </cell>
          <cell r="T1469">
            <v>61</v>
          </cell>
          <cell r="U1469">
            <v>36</v>
          </cell>
          <cell r="V1469">
            <v>357</v>
          </cell>
          <cell r="W1469">
            <v>211</v>
          </cell>
        </row>
        <row r="1470">
          <cell r="A1470">
            <v>1361</v>
          </cell>
          <cell r="B1470" t="str">
            <v>2007</v>
          </cell>
          <cell r="C1470" t="str">
            <v>36</v>
          </cell>
          <cell r="D1470" t="str">
            <v>0344</v>
          </cell>
          <cell r="E1470" t="str">
            <v>AA</v>
          </cell>
          <cell r="F1470" t="str">
            <v>4</v>
          </cell>
          <cell r="G1470" t="str">
            <v>D</v>
          </cell>
          <cell r="H1470" t="str">
            <v>M02</v>
          </cell>
          <cell r="I1470" t="str">
            <v>9999</v>
          </cell>
          <cell r="J1470">
            <v>63</v>
          </cell>
          <cell r="K1470">
            <v>32</v>
          </cell>
          <cell r="L1470">
            <v>72</v>
          </cell>
          <cell r="M1470">
            <v>26</v>
          </cell>
          <cell r="N1470">
            <v>67</v>
          </cell>
          <cell r="O1470">
            <v>30</v>
          </cell>
          <cell r="P1470">
            <v>74</v>
          </cell>
          <cell r="Q1470">
            <v>29</v>
          </cell>
          <cell r="R1470">
            <v>63</v>
          </cell>
          <cell r="S1470">
            <v>38</v>
          </cell>
          <cell r="T1470">
            <v>66</v>
          </cell>
          <cell r="U1470">
            <v>29</v>
          </cell>
          <cell r="V1470">
            <v>405</v>
          </cell>
          <cell r="W1470">
            <v>184</v>
          </cell>
        </row>
        <row r="1471">
          <cell r="A1471">
            <v>1384</v>
          </cell>
          <cell r="B1471" t="str">
            <v>2007</v>
          </cell>
          <cell r="C1471" t="str">
            <v>37</v>
          </cell>
          <cell r="D1471" t="str">
            <v>0516</v>
          </cell>
          <cell r="E1471" t="str">
            <v>AA</v>
          </cell>
          <cell r="F1471" t="str">
            <v>4</v>
          </cell>
          <cell r="G1471" t="str">
            <v>D</v>
          </cell>
          <cell r="H1471" t="str">
            <v>M02</v>
          </cell>
          <cell r="I1471" t="str">
            <v>9999</v>
          </cell>
          <cell r="J1471">
            <v>55</v>
          </cell>
          <cell r="K1471">
            <v>35</v>
          </cell>
          <cell r="L1471">
            <v>60</v>
          </cell>
          <cell r="M1471">
            <v>36</v>
          </cell>
          <cell r="N1471">
            <v>68</v>
          </cell>
          <cell r="O1471">
            <v>32</v>
          </cell>
          <cell r="P1471">
            <v>68</v>
          </cell>
          <cell r="Q1471">
            <v>36</v>
          </cell>
          <cell r="R1471">
            <v>55</v>
          </cell>
          <cell r="S1471">
            <v>35</v>
          </cell>
          <cell r="T1471">
            <v>59</v>
          </cell>
          <cell r="U1471">
            <v>30</v>
          </cell>
          <cell r="V1471">
            <v>365</v>
          </cell>
          <cell r="W1471">
            <v>204</v>
          </cell>
        </row>
        <row r="1472">
          <cell r="A1472">
            <v>1403</v>
          </cell>
          <cell r="B1472" t="str">
            <v>2007</v>
          </cell>
          <cell r="C1472" t="str">
            <v>38</v>
          </cell>
          <cell r="D1472" t="str">
            <v>0352</v>
          </cell>
          <cell r="E1472" t="str">
            <v>AA</v>
          </cell>
          <cell r="F1472" t="str">
            <v>4</v>
          </cell>
          <cell r="G1472" t="str">
            <v>D</v>
          </cell>
          <cell r="H1472" t="str">
            <v>M02</v>
          </cell>
          <cell r="I1472" t="str">
            <v>9999</v>
          </cell>
          <cell r="J1472">
            <v>57</v>
          </cell>
          <cell r="K1472">
            <v>33</v>
          </cell>
          <cell r="L1472">
            <v>71</v>
          </cell>
          <cell r="M1472">
            <v>29</v>
          </cell>
          <cell r="N1472">
            <v>65</v>
          </cell>
          <cell r="O1472">
            <v>33</v>
          </cell>
          <cell r="P1472">
            <v>60</v>
          </cell>
          <cell r="Q1472">
            <v>35</v>
          </cell>
          <cell r="R1472">
            <v>57</v>
          </cell>
          <cell r="S1472">
            <v>37</v>
          </cell>
          <cell r="T1472">
            <v>61</v>
          </cell>
          <cell r="U1472">
            <v>35</v>
          </cell>
          <cell r="V1472">
            <v>371</v>
          </cell>
          <cell r="W1472">
            <v>202</v>
          </cell>
        </row>
        <row r="1473">
          <cell r="A1473">
            <v>1419</v>
          </cell>
          <cell r="B1473" t="str">
            <v>2007</v>
          </cell>
          <cell r="C1473" t="str">
            <v>39</v>
          </cell>
          <cell r="D1473" t="str">
            <v>0520</v>
          </cell>
          <cell r="E1473" t="str">
            <v>AA</v>
          </cell>
          <cell r="F1473" t="str">
            <v>4</v>
          </cell>
          <cell r="G1473" t="str">
            <v>D</v>
          </cell>
          <cell r="H1473" t="str">
            <v>M02</v>
          </cell>
          <cell r="I1473" t="str">
            <v>9999</v>
          </cell>
          <cell r="J1473">
            <v>55</v>
          </cell>
          <cell r="K1473">
            <v>35</v>
          </cell>
          <cell r="L1473">
            <v>57</v>
          </cell>
          <cell r="M1473">
            <v>39</v>
          </cell>
          <cell r="N1473">
            <v>70</v>
          </cell>
          <cell r="O1473">
            <v>32</v>
          </cell>
          <cell r="P1473">
            <v>56</v>
          </cell>
          <cell r="Q1473">
            <v>39</v>
          </cell>
          <cell r="R1473">
            <v>43</v>
          </cell>
          <cell r="S1473">
            <v>45</v>
          </cell>
          <cell r="T1473">
            <v>58</v>
          </cell>
          <cell r="U1473">
            <v>37</v>
          </cell>
          <cell r="V1473">
            <v>339</v>
          </cell>
          <cell r="W1473">
            <v>227</v>
          </cell>
        </row>
        <row r="1474">
          <cell r="A1474">
            <v>1438</v>
          </cell>
          <cell r="B1474" t="str">
            <v>2007</v>
          </cell>
          <cell r="C1474" t="str">
            <v>40</v>
          </cell>
          <cell r="D1474" t="str">
            <v>2848</v>
          </cell>
          <cell r="E1474" t="str">
            <v>AA</v>
          </cell>
          <cell r="F1474" t="str">
            <v>4</v>
          </cell>
          <cell r="G1474" t="str">
            <v>D</v>
          </cell>
          <cell r="H1474" t="str">
            <v>M02</v>
          </cell>
          <cell r="I1474" t="str">
            <v>9999</v>
          </cell>
          <cell r="J1474">
            <v>81</v>
          </cell>
          <cell r="K1474">
            <v>21</v>
          </cell>
          <cell r="L1474">
            <v>86</v>
          </cell>
          <cell r="M1474">
            <v>20</v>
          </cell>
          <cell r="N1474">
            <v>66</v>
          </cell>
          <cell r="O1474">
            <v>40</v>
          </cell>
          <cell r="P1474">
            <v>63</v>
          </cell>
          <cell r="Q1474">
            <v>40</v>
          </cell>
          <cell r="R1474">
            <v>60</v>
          </cell>
          <cell r="S1474">
            <v>36</v>
          </cell>
          <cell r="T1474">
            <v>80</v>
          </cell>
          <cell r="U1474">
            <v>34</v>
          </cell>
          <cell r="V1474">
            <v>436</v>
          </cell>
          <cell r="W1474">
            <v>191</v>
          </cell>
        </row>
        <row r="1475">
          <cell r="A1475">
            <v>1454</v>
          </cell>
          <cell r="B1475" t="str">
            <v>2007</v>
          </cell>
          <cell r="C1475" t="str">
            <v>41</v>
          </cell>
          <cell r="D1475" t="str">
            <v>0524</v>
          </cell>
          <cell r="E1475" t="str">
            <v>AA</v>
          </cell>
          <cell r="F1475" t="str">
            <v>4</v>
          </cell>
          <cell r="G1475" t="str">
            <v>D</v>
          </cell>
          <cell r="H1475" t="str">
            <v>M02</v>
          </cell>
          <cell r="I1475" t="str">
            <v>9999</v>
          </cell>
          <cell r="J1475">
            <v>51</v>
          </cell>
          <cell r="K1475">
            <v>44</v>
          </cell>
          <cell r="L1475">
            <v>68</v>
          </cell>
          <cell r="M1475">
            <v>39</v>
          </cell>
          <cell r="N1475">
            <v>50</v>
          </cell>
          <cell r="O1475">
            <v>45</v>
          </cell>
          <cell r="P1475">
            <v>40</v>
          </cell>
          <cell r="Q1475">
            <v>49</v>
          </cell>
          <cell r="R1475">
            <v>57</v>
          </cell>
          <cell r="S1475">
            <v>42</v>
          </cell>
          <cell r="T1475">
            <v>41</v>
          </cell>
          <cell r="U1475">
            <v>50</v>
          </cell>
          <cell r="V1475">
            <v>307</v>
          </cell>
          <cell r="W1475">
            <v>269</v>
          </cell>
        </row>
        <row r="1476">
          <cell r="A1476">
            <v>1467</v>
          </cell>
          <cell r="B1476" t="str">
            <v>2007</v>
          </cell>
          <cell r="C1476" t="str">
            <v>42</v>
          </cell>
          <cell r="D1476" t="str">
            <v>0380</v>
          </cell>
          <cell r="E1476" t="str">
            <v>AA</v>
          </cell>
          <cell r="F1476" t="str">
            <v>4</v>
          </cell>
          <cell r="G1476" t="str">
            <v>D</v>
          </cell>
          <cell r="H1476" t="str">
            <v>M02</v>
          </cell>
          <cell r="I1476" t="str">
            <v>9999</v>
          </cell>
          <cell r="J1476">
            <v>62</v>
          </cell>
          <cell r="K1476">
            <v>37</v>
          </cell>
          <cell r="L1476">
            <v>67</v>
          </cell>
          <cell r="M1476">
            <v>36</v>
          </cell>
          <cell r="N1476">
            <v>77</v>
          </cell>
          <cell r="O1476">
            <v>31</v>
          </cell>
          <cell r="P1476">
            <v>84</v>
          </cell>
          <cell r="Q1476">
            <v>28</v>
          </cell>
          <cell r="R1476">
            <v>67</v>
          </cell>
          <cell r="S1476">
            <v>36</v>
          </cell>
          <cell r="T1476">
            <v>42</v>
          </cell>
          <cell r="U1476">
            <v>38</v>
          </cell>
          <cell r="V1476">
            <v>399</v>
          </cell>
          <cell r="W1476">
            <v>206</v>
          </cell>
        </row>
        <row r="1477">
          <cell r="A1477">
            <v>1493</v>
          </cell>
          <cell r="B1477" t="str">
            <v>2007</v>
          </cell>
          <cell r="C1477" t="str">
            <v>43</v>
          </cell>
          <cell r="D1477" t="str">
            <v>0384</v>
          </cell>
          <cell r="E1477" t="str">
            <v>AA</v>
          </cell>
          <cell r="F1477" t="str">
            <v>4</v>
          </cell>
          <cell r="G1477" t="str">
            <v>D</v>
          </cell>
          <cell r="H1477" t="str">
            <v>M02</v>
          </cell>
          <cell r="I1477" t="str">
            <v>9999</v>
          </cell>
          <cell r="J1477">
            <v>81</v>
          </cell>
          <cell r="K1477">
            <v>31</v>
          </cell>
          <cell r="L1477">
            <v>81</v>
          </cell>
          <cell r="M1477">
            <v>27</v>
          </cell>
          <cell r="N1477">
            <v>68</v>
          </cell>
          <cell r="O1477">
            <v>35</v>
          </cell>
          <cell r="P1477">
            <v>63</v>
          </cell>
          <cell r="Q1477">
            <v>34</v>
          </cell>
          <cell r="R1477">
            <v>74</v>
          </cell>
          <cell r="S1477">
            <v>29</v>
          </cell>
          <cell r="T1477">
            <v>65</v>
          </cell>
          <cell r="U1477">
            <v>29</v>
          </cell>
          <cell r="V1477">
            <v>432</v>
          </cell>
          <cell r="W1477">
            <v>185</v>
          </cell>
        </row>
        <row r="1478">
          <cell r="A1478">
            <v>1530</v>
          </cell>
          <cell r="B1478" t="str">
            <v>2007</v>
          </cell>
          <cell r="C1478" t="str">
            <v>44</v>
          </cell>
          <cell r="D1478" t="str">
            <v>0528</v>
          </cell>
          <cell r="E1478" t="str">
            <v>AA</v>
          </cell>
          <cell r="F1478" t="str">
            <v>4</v>
          </cell>
          <cell r="G1478" t="str">
            <v>D</v>
          </cell>
          <cell r="H1478" t="str">
            <v>M02</v>
          </cell>
          <cell r="I1478" t="str">
            <v>9999</v>
          </cell>
          <cell r="J1478">
            <v>52</v>
          </cell>
          <cell r="K1478">
            <v>33</v>
          </cell>
          <cell r="L1478">
            <v>55</v>
          </cell>
          <cell r="M1478">
            <v>30</v>
          </cell>
          <cell r="N1478">
            <v>60</v>
          </cell>
          <cell r="O1478">
            <v>35</v>
          </cell>
          <cell r="P1478">
            <v>53</v>
          </cell>
          <cell r="Q1478">
            <v>41</v>
          </cell>
          <cell r="R1478">
            <v>46</v>
          </cell>
          <cell r="S1478">
            <v>47</v>
          </cell>
          <cell r="T1478">
            <v>66</v>
          </cell>
          <cell r="U1478">
            <v>47</v>
          </cell>
          <cell r="V1478">
            <v>332</v>
          </cell>
          <cell r="W1478">
            <v>233</v>
          </cell>
        </row>
        <row r="1479">
          <cell r="A1479">
            <v>1546</v>
          </cell>
          <cell r="B1479" t="str">
            <v>2007</v>
          </cell>
          <cell r="C1479" t="str">
            <v>45</v>
          </cell>
          <cell r="D1479" t="str">
            <v>0532</v>
          </cell>
          <cell r="E1479" t="str">
            <v>AA</v>
          </cell>
          <cell r="F1479" t="str">
            <v>4</v>
          </cell>
          <cell r="G1479" t="str">
            <v>D</v>
          </cell>
          <cell r="H1479" t="str">
            <v>M02</v>
          </cell>
          <cell r="I1479" t="str">
            <v>9999</v>
          </cell>
          <cell r="J1479">
            <v>60</v>
          </cell>
          <cell r="K1479">
            <v>44</v>
          </cell>
          <cell r="L1479">
            <v>66</v>
          </cell>
          <cell r="M1479">
            <v>49</v>
          </cell>
          <cell r="N1479">
            <v>70</v>
          </cell>
          <cell r="O1479">
            <v>41</v>
          </cell>
          <cell r="P1479">
            <v>59</v>
          </cell>
          <cell r="Q1479">
            <v>36</v>
          </cell>
          <cell r="R1479">
            <v>61</v>
          </cell>
          <cell r="S1479">
            <v>40</v>
          </cell>
          <cell r="T1479">
            <v>41</v>
          </cell>
          <cell r="U1479">
            <v>56</v>
          </cell>
          <cell r="V1479">
            <v>357</v>
          </cell>
          <cell r="W1479">
            <v>266</v>
          </cell>
        </row>
        <row r="1480">
          <cell r="A1480">
            <v>1569</v>
          </cell>
          <cell r="B1480" t="str">
            <v>2007</v>
          </cell>
          <cell r="C1480" t="str">
            <v>46</v>
          </cell>
          <cell r="D1480" t="str">
            <v>0396</v>
          </cell>
          <cell r="E1480" t="str">
            <v>AA</v>
          </cell>
          <cell r="F1480" t="str">
            <v>4</v>
          </cell>
          <cell r="G1480" t="str">
            <v>D</v>
          </cell>
          <cell r="H1480" t="str">
            <v>M02</v>
          </cell>
          <cell r="I1480" t="str">
            <v>9999</v>
          </cell>
          <cell r="J1480">
            <v>60</v>
          </cell>
          <cell r="K1480">
            <v>27</v>
          </cell>
          <cell r="L1480">
            <v>57</v>
          </cell>
          <cell r="M1480">
            <v>34</v>
          </cell>
          <cell r="N1480">
            <v>63</v>
          </cell>
          <cell r="O1480">
            <v>30</v>
          </cell>
          <cell r="P1480">
            <v>71</v>
          </cell>
          <cell r="Q1480">
            <v>32</v>
          </cell>
          <cell r="R1480">
            <v>62</v>
          </cell>
          <cell r="S1480">
            <v>36</v>
          </cell>
          <cell r="T1480">
            <v>71</v>
          </cell>
          <cell r="U1480">
            <v>35</v>
          </cell>
          <cell r="V1480">
            <v>384</v>
          </cell>
          <cell r="W1480">
            <v>194</v>
          </cell>
        </row>
        <row r="1481">
          <cell r="A1481">
            <v>1590</v>
          </cell>
          <cell r="B1481" t="str">
            <v>2007</v>
          </cell>
          <cell r="C1481" t="str">
            <v>47</v>
          </cell>
          <cell r="D1481" t="str">
            <v>0400</v>
          </cell>
          <cell r="E1481" t="str">
            <v>AA</v>
          </cell>
          <cell r="F1481" t="str">
            <v>4</v>
          </cell>
          <cell r="G1481" t="str">
            <v>D</v>
          </cell>
          <cell r="H1481" t="str">
            <v>M02</v>
          </cell>
          <cell r="I1481" t="str">
            <v>9999</v>
          </cell>
          <cell r="J1481">
            <v>56</v>
          </cell>
          <cell r="K1481">
            <v>41</v>
          </cell>
          <cell r="L1481">
            <v>65</v>
          </cell>
          <cell r="M1481">
            <v>30</v>
          </cell>
          <cell r="N1481">
            <v>66</v>
          </cell>
          <cell r="O1481">
            <v>39</v>
          </cell>
          <cell r="P1481">
            <v>72</v>
          </cell>
          <cell r="Q1481">
            <v>28</v>
          </cell>
          <cell r="R1481">
            <v>63</v>
          </cell>
          <cell r="S1481">
            <v>41</v>
          </cell>
          <cell r="T1481">
            <v>78</v>
          </cell>
          <cell r="U1481">
            <v>47</v>
          </cell>
          <cell r="V1481">
            <v>400</v>
          </cell>
          <cell r="W1481">
            <v>226</v>
          </cell>
        </row>
        <row r="1482">
          <cell r="A1482">
            <v>1623</v>
          </cell>
          <cell r="B1482" t="str">
            <v>2007</v>
          </cell>
          <cell r="C1482" t="str">
            <v>50</v>
          </cell>
          <cell r="D1482" t="str">
            <v>0172</v>
          </cell>
          <cell r="E1482" t="str">
            <v>AA</v>
          </cell>
          <cell r="F1482" t="str">
            <v>4</v>
          </cell>
          <cell r="G1482" t="str">
            <v>D</v>
          </cell>
          <cell r="H1482" t="str">
            <v>M02</v>
          </cell>
          <cell r="I1482" t="str">
            <v>9999</v>
          </cell>
          <cell r="J1482">
            <v>0</v>
          </cell>
          <cell r="K1482">
            <v>0</v>
          </cell>
          <cell r="L1482">
            <v>0</v>
          </cell>
          <cell r="M1482">
            <v>0</v>
          </cell>
          <cell r="N1482">
            <v>83</v>
          </cell>
          <cell r="O1482">
            <v>17</v>
          </cell>
          <cell r="P1482">
            <v>80</v>
          </cell>
          <cell r="Q1482">
            <v>22</v>
          </cell>
          <cell r="R1482">
            <v>87</v>
          </cell>
          <cell r="S1482">
            <v>16</v>
          </cell>
          <cell r="T1482">
            <v>104</v>
          </cell>
          <cell r="U1482">
            <v>16</v>
          </cell>
          <cell r="V1482">
            <v>354</v>
          </cell>
          <cell r="W1482">
            <v>71</v>
          </cell>
        </row>
        <row r="1483">
          <cell r="A1483">
            <v>1626</v>
          </cell>
          <cell r="B1483" t="str">
            <v>2007</v>
          </cell>
          <cell r="C1483" t="str">
            <v>50</v>
          </cell>
          <cell r="D1483" t="str">
            <v>0176</v>
          </cell>
          <cell r="E1483" t="str">
            <v>AA</v>
          </cell>
          <cell r="F1483" t="str">
            <v>4</v>
          </cell>
          <cell r="G1483" t="str">
            <v>D</v>
          </cell>
          <cell r="H1483" t="str">
            <v>M02</v>
          </cell>
          <cell r="I1483" t="str">
            <v>9999</v>
          </cell>
          <cell r="J1483">
            <v>0</v>
          </cell>
          <cell r="K1483">
            <v>0</v>
          </cell>
          <cell r="L1483">
            <v>0</v>
          </cell>
          <cell r="M1483">
            <v>0</v>
          </cell>
          <cell r="N1483">
            <v>62</v>
          </cell>
          <cell r="O1483">
            <v>26</v>
          </cell>
          <cell r="P1483">
            <v>51</v>
          </cell>
          <cell r="Q1483">
            <v>30</v>
          </cell>
          <cell r="R1483">
            <v>52</v>
          </cell>
          <cell r="S1483">
            <v>33</v>
          </cell>
          <cell r="T1483">
            <v>70</v>
          </cell>
          <cell r="U1483">
            <v>20</v>
          </cell>
          <cell r="V1483">
            <v>235</v>
          </cell>
          <cell r="W1483">
            <v>109</v>
          </cell>
        </row>
        <row r="1484">
          <cell r="A1484">
            <v>1681</v>
          </cell>
          <cell r="B1484" t="str">
            <v>2007</v>
          </cell>
          <cell r="C1484" t="str">
            <v>50</v>
          </cell>
          <cell r="D1484" t="str">
            <v>2197</v>
          </cell>
          <cell r="E1484" t="str">
            <v>AA</v>
          </cell>
          <cell r="F1484" t="str">
            <v>4</v>
          </cell>
          <cell r="G1484" t="str">
            <v>D</v>
          </cell>
          <cell r="H1484" t="str">
            <v>M02</v>
          </cell>
          <cell r="I1484" t="str">
            <v>9999</v>
          </cell>
          <cell r="J1484">
            <v>0</v>
          </cell>
          <cell r="K1484">
            <v>0</v>
          </cell>
          <cell r="L1484">
            <v>83</v>
          </cell>
          <cell r="M1484">
            <v>18</v>
          </cell>
          <cell r="N1484">
            <v>84</v>
          </cell>
          <cell r="O1484">
            <v>17</v>
          </cell>
          <cell r="P1484">
            <v>91</v>
          </cell>
          <cell r="Q1484">
            <v>15</v>
          </cell>
          <cell r="R1484">
            <v>74</v>
          </cell>
          <cell r="S1484">
            <v>25</v>
          </cell>
          <cell r="T1484">
            <v>67</v>
          </cell>
          <cell r="U1484">
            <v>22</v>
          </cell>
          <cell r="V1484">
            <v>399</v>
          </cell>
          <cell r="W1484">
            <v>97</v>
          </cell>
        </row>
        <row r="1485">
          <cell r="A1485">
            <v>1712</v>
          </cell>
          <cell r="B1485" t="str">
            <v>2007</v>
          </cell>
          <cell r="C1485" t="str">
            <v>50</v>
          </cell>
          <cell r="D1485" t="str">
            <v>2204</v>
          </cell>
          <cell r="E1485" t="str">
            <v>AA</v>
          </cell>
          <cell r="F1485" t="str">
            <v>4</v>
          </cell>
          <cell r="G1485" t="str">
            <v>D</v>
          </cell>
          <cell r="H1485" t="str">
            <v>M02</v>
          </cell>
          <cell r="I1485" t="str">
            <v>9999</v>
          </cell>
          <cell r="J1485">
            <v>0</v>
          </cell>
          <cell r="K1485">
            <v>0</v>
          </cell>
          <cell r="L1485">
            <v>68</v>
          </cell>
          <cell r="M1485">
            <v>29</v>
          </cell>
          <cell r="N1485">
            <v>70</v>
          </cell>
          <cell r="O1485">
            <v>29</v>
          </cell>
          <cell r="P1485">
            <v>63</v>
          </cell>
          <cell r="Q1485">
            <v>30</v>
          </cell>
          <cell r="R1485">
            <v>54</v>
          </cell>
          <cell r="S1485">
            <v>36</v>
          </cell>
          <cell r="T1485">
            <v>65</v>
          </cell>
          <cell r="U1485">
            <v>31</v>
          </cell>
          <cell r="V1485">
            <v>320</v>
          </cell>
          <cell r="W1485">
            <v>155</v>
          </cell>
        </row>
        <row r="1486">
          <cell r="A1486">
            <v>1723</v>
          </cell>
          <cell r="B1486" t="str">
            <v>2007</v>
          </cell>
          <cell r="C1486" t="str">
            <v>50</v>
          </cell>
          <cell r="D1486" t="str">
            <v>2206</v>
          </cell>
          <cell r="E1486" t="str">
            <v>AA</v>
          </cell>
          <cell r="F1486" t="str">
            <v>4</v>
          </cell>
          <cell r="G1486" t="str">
            <v>D</v>
          </cell>
          <cell r="H1486" t="str">
            <v>M02</v>
          </cell>
          <cell r="I1486" t="str">
            <v>9999</v>
          </cell>
          <cell r="J1486">
            <v>0</v>
          </cell>
          <cell r="K1486">
            <v>0</v>
          </cell>
          <cell r="L1486">
            <v>82</v>
          </cell>
          <cell r="M1486">
            <v>34</v>
          </cell>
          <cell r="N1486">
            <v>91</v>
          </cell>
          <cell r="O1486">
            <v>29</v>
          </cell>
          <cell r="P1486">
            <v>88</v>
          </cell>
          <cell r="Q1486">
            <v>32</v>
          </cell>
          <cell r="R1486">
            <v>94</v>
          </cell>
          <cell r="S1486">
            <v>17</v>
          </cell>
          <cell r="T1486">
            <v>92</v>
          </cell>
          <cell r="U1486">
            <v>30</v>
          </cell>
          <cell r="V1486">
            <v>447</v>
          </cell>
          <cell r="W1486">
            <v>142</v>
          </cell>
        </row>
        <row r="1487">
          <cell r="A1487">
            <v>1762</v>
          </cell>
          <cell r="B1487" t="str">
            <v>2007</v>
          </cell>
          <cell r="C1487" t="str">
            <v>50</v>
          </cell>
          <cell r="D1487" t="str">
            <v>2225</v>
          </cell>
          <cell r="E1487" t="str">
            <v>AA</v>
          </cell>
          <cell r="F1487" t="str">
            <v>4</v>
          </cell>
          <cell r="G1487" t="str">
            <v>D</v>
          </cell>
          <cell r="H1487" t="str">
            <v>M02</v>
          </cell>
          <cell r="I1487" t="str">
            <v>9999</v>
          </cell>
          <cell r="J1487">
            <v>86</v>
          </cell>
          <cell r="K1487">
            <v>33</v>
          </cell>
          <cell r="L1487">
            <v>79</v>
          </cell>
          <cell r="M1487">
            <v>33</v>
          </cell>
          <cell r="N1487">
            <v>94</v>
          </cell>
          <cell r="O1487">
            <v>27</v>
          </cell>
          <cell r="P1487">
            <v>80</v>
          </cell>
          <cell r="Q1487">
            <v>26</v>
          </cell>
          <cell r="R1487">
            <v>92</v>
          </cell>
          <cell r="S1487">
            <v>37</v>
          </cell>
          <cell r="T1487">
            <v>79</v>
          </cell>
          <cell r="U1487">
            <v>30</v>
          </cell>
          <cell r="V1487">
            <v>510</v>
          </cell>
          <cell r="W1487">
            <v>186</v>
          </cell>
        </row>
        <row r="1488">
          <cell r="A1488">
            <v>1764</v>
          </cell>
          <cell r="B1488" t="str">
            <v>2007</v>
          </cell>
          <cell r="C1488" t="str">
            <v>50</v>
          </cell>
          <cell r="D1488" t="str">
            <v>2229</v>
          </cell>
          <cell r="E1488" t="str">
            <v>AA</v>
          </cell>
          <cell r="F1488" t="str">
            <v>4</v>
          </cell>
          <cell r="G1488" t="str">
            <v>D</v>
          </cell>
          <cell r="H1488" t="str">
            <v>M02</v>
          </cell>
          <cell r="I1488" t="str">
            <v>9999</v>
          </cell>
          <cell r="J1488">
            <v>0</v>
          </cell>
          <cell r="K1488">
            <v>0</v>
          </cell>
          <cell r="L1488">
            <v>78</v>
          </cell>
          <cell r="M1488">
            <v>20</v>
          </cell>
          <cell r="N1488">
            <v>68</v>
          </cell>
          <cell r="O1488">
            <v>38</v>
          </cell>
          <cell r="P1488">
            <v>71</v>
          </cell>
          <cell r="Q1488">
            <v>34</v>
          </cell>
          <cell r="R1488">
            <v>67</v>
          </cell>
          <cell r="S1488">
            <v>37</v>
          </cell>
          <cell r="T1488">
            <v>73</v>
          </cell>
          <cell r="U1488">
            <v>27</v>
          </cell>
          <cell r="V1488">
            <v>357</v>
          </cell>
          <cell r="W1488">
            <v>156</v>
          </cell>
        </row>
        <row r="1489">
          <cell r="A1489">
            <v>1769</v>
          </cell>
          <cell r="B1489" t="str">
            <v>2007</v>
          </cell>
          <cell r="C1489" t="str">
            <v>50</v>
          </cell>
          <cell r="D1489" t="str">
            <v>2231</v>
          </cell>
          <cell r="E1489" t="str">
            <v>AA</v>
          </cell>
          <cell r="F1489" t="str">
            <v>4</v>
          </cell>
          <cell r="G1489" t="str">
            <v>D</v>
          </cell>
          <cell r="H1489" t="str">
            <v>M02</v>
          </cell>
          <cell r="I1489" t="str">
            <v>9999</v>
          </cell>
          <cell r="J1489">
            <v>0</v>
          </cell>
          <cell r="K1489">
            <v>102</v>
          </cell>
          <cell r="L1489">
            <v>0</v>
          </cell>
          <cell r="M1489">
            <v>99</v>
          </cell>
          <cell r="N1489">
            <v>0</v>
          </cell>
          <cell r="O1489">
            <v>105</v>
          </cell>
          <cell r="P1489">
            <v>0</v>
          </cell>
          <cell r="Q1489">
            <v>105</v>
          </cell>
          <cell r="R1489">
            <v>0</v>
          </cell>
          <cell r="S1489">
            <v>98</v>
          </cell>
          <cell r="T1489">
            <v>0</v>
          </cell>
          <cell r="U1489">
            <v>96</v>
          </cell>
          <cell r="V1489">
            <v>0</v>
          </cell>
          <cell r="W1489">
            <v>605</v>
          </cell>
        </row>
        <row r="1490">
          <cell r="A1490">
            <v>1782</v>
          </cell>
          <cell r="B1490" t="str">
            <v>2007</v>
          </cell>
          <cell r="C1490" t="str">
            <v>50</v>
          </cell>
          <cell r="D1490" t="str">
            <v>2236</v>
          </cell>
          <cell r="E1490" t="str">
            <v>AA</v>
          </cell>
          <cell r="F1490" t="str">
            <v>4</v>
          </cell>
          <cell r="G1490" t="str">
            <v>D</v>
          </cell>
          <cell r="H1490" t="str">
            <v>M02</v>
          </cell>
          <cell r="I1490" t="str">
            <v>9999</v>
          </cell>
          <cell r="J1490">
            <v>66</v>
          </cell>
          <cell r="K1490">
            <v>41</v>
          </cell>
          <cell r="L1490">
            <v>67</v>
          </cell>
          <cell r="M1490">
            <v>37</v>
          </cell>
          <cell r="N1490">
            <v>61</v>
          </cell>
          <cell r="O1490">
            <v>42</v>
          </cell>
          <cell r="P1490">
            <v>75</v>
          </cell>
          <cell r="Q1490">
            <v>33</v>
          </cell>
          <cell r="R1490">
            <v>56</v>
          </cell>
          <cell r="S1490">
            <v>36</v>
          </cell>
          <cell r="T1490">
            <v>66</v>
          </cell>
          <cell r="U1490">
            <v>40</v>
          </cell>
          <cell r="V1490">
            <v>391</v>
          </cell>
          <cell r="W1490">
            <v>229</v>
          </cell>
        </row>
        <row r="1491">
          <cell r="A1491">
            <v>1805</v>
          </cell>
          <cell r="B1491" t="str">
            <v>2007</v>
          </cell>
          <cell r="C1491" t="str">
            <v>50</v>
          </cell>
          <cell r="D1491" t="str">
            <v>2240</v>
          </cell>
          <cell r="E1491" t="str">
            <v>AA</v>
          </cell>
          <cell r="F1491" t="str">
            <v>4</v>
          </cell>
          <cell r="G1491" t="str">
            <v>D</v>
          </cell>
          <cell r="H1491" t="str">
            <v>M02</v>
          </cell>
          <cell r="I1491" t="str">
            <v>9999</v>
          </cell>
          <cell r="J1491">
            <v>74</v>
          </cell>
          <cell r="K1491">
            <v>43</v>
          </cell>
          <cell r="L1491">
            <v>95</v>
          </cell>
          <cell r="M1491">
            <v>35</v>
          </cell>
          <cell r="N1491">
            <v>77</v>
          </cell>
          <cell r="O1491">
            <v>26</v>
          </cell>
          <cell r="P1491">
            <v>79</v>
          </cell>
          <cell r="Q1491">
            <v>38</v>
          </cell>
          <cell r="R1491">
            <v>79</v>
          </cell>
          <cell r="S1491">
            <v>36</v>
          </cell>
          <cell r="T1491">
            <v>64</v>
          </cell>
          <cell r="U1491">
            <v>33</v>
          </cell>
          <cell r="V1491">
            <v>468</v>
          </cell>
          <cell r="W1491">
            <v>211</v>
          </cell>
        </row>
        <row r="1492">
          <cell r="A1492">
            <v>1807</v>
          </cell>
          <cell r="B1492" t="str">
            <v>2007</v>
          </cell>
          <cell r="C1492" t="str">
            <v>50</v>
          </cell>
          <cell r="D1492" t="str">
            <v>2241</v>
          </cell>
          <cell r="E1492" t="str">
            <v>AA</v>
          </cell>
          <cell r="F1492" t="str">
            <v>4</v>
          </cell>
          <cell r="G1492" t="str">
            <v>D</v>
          </cell>
          <cell r="H1492" t="str">
            <v>M02</v>
          </cell>
          <cell r="I1492" t="str">
            <v>9999</v>
          </cell>
          <cell r="J1492">
            <v>0</v>
          </cell>
          <cell r="K1492">
            <v>0</v>
          </cell>
          <cell r="L1492">
            <v>73</v>
          </cell>
          <cell r="M1492">
            <v>31</v>
          </cell>
          <cell r="N1492">
            <v>67</v>
          </cell>
          <cell r="O1492">
            <v>33</v>
          </cell>
          <cell r="P1492">
            <v>71</v>
          </cell>
          <cell r="Q1492">
            <v>30</v>
          </cell>
          <cell r="R1492">
            <v>67</v>
          </cell>
          <cell r="S1492">
            <v>29</v>
          </cell>
          <cell r="T1492">
            <v>67</v>
          </cell>
          <cell r="U1492">
            <v>35</v>
          </cell>
          <cell r="V1492">
            <v>345</v>
          </cell>
          <cell r="W1492">
            <v>158</v>
          </cell>
        </row>
        <row r="1493">
          <cell r="A1493">
            <v>1887</v>
          </cell>
          <cell r="B1493" t="str">
            <v>2007</v>
          </cell>
          <cell r="C1493" t="str">
            <v>50</v>
          </cell>
          <cell r="D1493" t="str">
            <v>2304</v>
          </cell>
          <cell r="E1493" t="str">
            <v>AA</v>
          </cell>
          <cell r="F1493" t="str">
            <v>4</v>
          </cell>
          <cell r="G1493" t="str">
            <v>D</v>
          </cell>
          <cell r="H1493" t="str">
            <v>M02</v>
          </cell>
          <cell r="I1493" t="str">
            <v>9999</v>
          </cell>
          <cell r="J1493">
            <v>0</v>
          </cell>
          <cell r="K1493">
            <v>0</v>
          </cell>
          <cell r="L1493">
            <v>77</v>
          </cell>
          <cell r="M1493">
            <v>37</v>
          </cell>
          <cell r="N1493">
            <v>93</v>
          </cell>
          <cell r="O1493">
            <v>30</v>
          </cell>
          <cell r="P1493">
            <v>80</v>
          </cell>
          <cell r="Q1493">
            <v>29</v>
          </cell>
          <cell r="R1493">
            <v>78</v>
          </cell>
          <cell r="S1493">
            <v>27</v>
          </cell>
          <cell r="T1493">
            <v>93</v>
          </cell>
          <cell r="U1493">
            <v>34</v>
          </cell>
          <cell r="V1493">
            <v>421</v>
          </cell>
          <cell r="W1493">
            <v>157</v>
          </cell>
        </row>
        <row r="1494">
          <cell r="A1494">
            <v>1912</v>
          </cell>
          <cell r="B1494" t="str">
            <v>2007</v>
          </cell>
          <cell r="C1494" t="str">
            <v>51</v>
          </cell>
          <cell r="D1494" t="str">
            <v>1152</v>
          </cell>
          <cell r="E1494" t="str">
            <v>AA</v>
          </cell>
          <cell r="F1494" t="str">
            <v>4</v>
          </cell>
          <cell r="G1494" t="str">
            <v>D</v>
          </cell>
          <cell r="H1494" t="str">
            <v>M02</v>
          </cell>
          <cell r="I1494" t="str">
            <v>9999</v>
          </cell>
          <cell r="J1494">
            <v>45</v>
          </cell>
          <cell r="K1494">
            <v>16</v>
          </cell>
          <cell r="L1494">
            <v>47</v>
          </cell>
          <cell r="M1494">
            <v>15</v>
          </cell>
          <cell r="N1494">
            <v>44</v>
          </cell>
          <cell r="O1494">
            <v>16</v>
          </cell>
          <cell r="P1494">
            <v>34</v>
          </cell>
          <cell r="Q1494">
            <v>26</v>
          </cell>
          <cell r="R1494">
            <v>36</v>
          </cell>
          <cell r="S1494">
            <v>25</v>
          </cell>
          <cell r="T1494">
            <v>35</v>
          </cell>
          <cell r="U1494">
            <v>27</v>
          </cell>
          <cell r="V1494">
            <v>241</v>
          </cell>
          <cell r="W1494">
            <v>125</v>
          </cell>
        </row>
        <row r="1495">
          <cell r="A1495">
            <v>1918</v>
          </cell>
          <cell r="B1495" t="str">
            <v>2007</v>
          </cell>
          <cell r="C1495" t="str">
            <v>51</v>
          </cell>
          <cell r="D1495" t="str">
            <v>2197</v>
          </cell>
          <cell r="E1495" t="str">
            <v>AA</v>
          </cell>
          <cell r="F1495" t="str">
            <v>4</v>
          </cell>
          <cell r="G1495" t="str">
            <v>D</v>
          </cell>
          <cell r="H1495" t="str">
            <v>M02</v>
          </cell>
          <cell r="I1495" t="str">
            <v>9999</v>
          </cell>
          <cell r="J1495">
            <v>84</v>
          </cell>
          <cell r="K1495">
            <v>20</v>
          </cell>
          <cell r="L1495">
            <v>0</v>
          </cell>
          <cell r="M1495">
            <v>0</v>
          </cell>
          <cell r="N1495">
            <v>0</v>
          </cell>
          <cell r="O1495">
            <v>0</v>
          </cell>
          <cell r="P1495">
            <v>0</v>
          </cell>
          <cell r="Q1495">
            <v>0</v>
          </cell>
          <cell r="R1495">
            <v>0</v>
          </cell>
          <cell r="S1495">
            <v>0</v>
          </cell>
          <cell r="T1495">
            <v>0</v>
          </cell>
          <cell r="U1495">
            <v>0</v>
          </cell>
          <cell r="V1495">
            <v>84</v>
          </cell>
          <cell r="W1495">
            <v>20</v>
          </cell>
        </row>
        <row r="1496">
          <cell r="A1496">
            <v>1962</v>
          </cell>
          <cell r="B1496" t="str">
            <v>2007</v>
          </cell>
          <cell r="C1496" t="str">
            <v>52</v>
          </cell>
          <cell r="D1496" t="str">
            <v>0260</v>
          </cell>
          <cell r="E1496" t="str">
            <v>AA</v>
          </cell>
          <cell r="F1496" t="str">
            <v>4</v>
          </cell>
          <cell r="G1496" t="str">
            <v>D</v>
          </cell>
          <cell r="H1496" t="str">
            <v>M02</v>
          </cell>
          <cell r="I1496" t="str">
            <v>9999</v>
          </cell>
          <cell r="J1496">
            <v>87</v>
          </cell>
          <cell r="K1496">
            <v>13</v>
          </cell>
          <cell r="L1496">
            <v>84</v>
          </cell>
          <cell r="M1496">
            <v>20</v>
          </cell>
          <cell r="N1496">
            <v>81</v>
          </cell>
          <cell r="O1496">
            <v>22</v>
          </cell>
          <cell r="P1496">
            <v>87</v>
          </cell>
          <cell r="Q1496">
            <v>19</v>
          </cell>
          <cell r="R1496">
            <v>70</v>
          </cell>
          <cell r="S1496">
            <v>25</v>
          </cell>
          <cell r="T1496">
            <v>72</v>
          </cell>
          <cell r="U1496">
            <v>30</v>
          </cell>
          <cell r="V1496">
            <v>481</v>
          </cell>
          <cell r="W1496">
            <v>129</v>
          </cell>
        </row>
        <row r="1497">
          <cell r="A1497">
            <v>1970</v>
          </cell>
          <cell r="B1497" t="str">
            <v>2007</v>
          </cell>
          <cell r="C1497" t="str">
            <v>52</v>
          </cell>
          <cell r="D1497" t="str">
            <v>1204</v>
          </cell>
          <cell r="E1497" t="str">
            <v>AA</v>
          </cell>
          <cell r="F1497" t="str">
            <v>4</v>
          </cell>
          <cell r="G1497" t="str">
            <v>D</v>
          </cell>
          <cell r="H1497" t="str">
            <v>M02</v>
          </cell>
          <cell r="I1497" t="str">
            <v>9999</v>
          </cell>
          <cell r="J1497">
            <v>55</v>
          </cell>
          <cell r="K1497">
            <v>25</v>
          </cell>
          <cell r="L1497">
            <v>59</v>
          </cell>
          <cell r="M1497">
            <v>28</v>
          </cell>
          <cell r="N1497">
            <v>64</v>
          </cell>
          <cell r="O1497">
            <v>18</v>
          </cell>
          <cell r="P1497">
            <v>54</v>
          </cell>
          <cell r="Q1497">
            <v>24</v>
          </cell>
          <cell r="R1497">
            <v>64</v>
          </cell>
          <cell r="S1497">
            <v>19</v>
          </cell>
          <cell r="T1497">
            <v>54</v>
          </cell>
          <cell r="U1497">
            <v>16</v>
          </cell>
          <cell r="V1497">
            <v>350</v>
          </cell>
          <cell r="W1497">
            <v>130</v>
          </cell>
        </row>
        <row r="1498">
          <cell r="A1498">
            <v>2043</v>
          </cell>
          <cell r="B1498" t="str">
            <v>2007</v>
          </cell>
          <cell r="C1498" t="str">
            <v>53</v>
          </cell>
          <cell r="D1498" t="str">
            <v>0280</v>
          </cell>
          <cell r="E1498" t="str">
            <v>AA</v>
          </cell>
          <cell r="F1498" t="str">
            <v>4</v>
          </cell>
          <cell r="G1498" t="str">
            <v>D</v>
          </cell>
          <cell r="H1498" t="str">
            <v>M02</v>
          </cell>
          <cell r="I1498" t="str">
            <v>9999</v>
          </cell>
          <cell r="J1498">
            <v>87</v>
          </cell>
          <cell r="K1498">
            <v>18</v>
          </cell>
          <cell r="L1498">
            <v>92</v>
          </cell>
          <cell r="M1498">
            <v>17</v>
          </cell>
          <cell r="N1498">
            <v>90</v>
          </cell>
          <cell r="O1498">
            <v>12</v>
          </cell>
          <cell r="P1498">
            <v>84</v>
          </cell>
          <cell r="Q1498">
            <v>22</v>
          </cell>
          <cell r="R1498">
            <v>89</v>
          </cell>
          <cell r="S1498">
            <v>22</v>
          </cell>
          <cell r="T1498">
            <v>83</v>
          </cell>
          <cell r="U1498">
            <v>16</v>
          </cell>
          <cell r="V1498">
            <v>525</v>
          </cell>
          <cell r="W1498">
            <v>107</v>
          </cell>
        </row>
        <row r="1499">
          <cell r="A1499">
            <v>2060</v>
          </cell>
          <cell r="B1499" t="str">
            <v>2007</v>
          </cell>
          <cell r="C1499" t="str">
            <v>53</v>
          </cell>
          <cell r="D1499" t="str">
            <v>1228</v>
          </cell>
          <cell r="E1499" t="str">
            <v>AA</v>
          </cell>
          <cell r="F1499" t="str">
            <v>4</v>
          </cell>
          <cell r="G1499" t="str">
            <v>D</v>
          </cell>
          <cell r="H1499" t="str">
            <v>M02</v>
          </cell>
          <cell r="I1499" t="str">
            <v>9999</v>
          </cell>
          <cell r="J1499">
            <v>80</v>
          </cell>
          <cell r="K1499">
            <v>27</v>
          </cell>
          <cell r="L1499">
            <v>76</v>
          </cell>
          <cell r="M1499">
            <v>28</v>
          </cell>
          <cell r="N1499">
            <v>84</v>
          </cell>
          <cell r="O1499">
            <v>26</v>
          </cell>
          <cell r="P1499">
            <v>62</v>
          </cell>
          <cell r="Q1499">
            <v>31</v>
          </cell>
          <cell r="R1499">
            <v>70</v>
          </cell>
          <cell r="S1499">
            <v>27</v>
          </cell>
          <cell r="T1499">
            <v>76</v>
          </cell>
          <cell r="U1499">
            <v>21</v>
          </cell>
          <cell r="V1499">
            <v>448</v>
          </cell>
          <cell r="W1499">
            <v>160</v>
          </cell>
        </row>
        <row r="1500">
          <cell r="A1500">
            <v>2142</v>
          </cell>
          <cell r="B1500" t="str">
            <v>2007</v>
          </cell>
          <cell r="C1500" t="str">
            <v>54</v>
          </cell>
          <cell r="D1500" t="str">
            <v>1236</v>
          </cell>
          <cell r="E1500" t="str">
            <v>AA</v>
          </cell>
          <cell r="F1500" t="str">
            <v>4</v>
          </cell>
          <cell r="G1500" t="str">
            <v>D</v>
          </cell>
          <cell r="H1500" t="str">
            <v>M02</v>
          </cell>
          <cell r="I1500" t="str">
            <v>9999</v>
          </cell>
          <cell r="J1500">
            <v>59</v>
          </cell>
          <cell r="K1500">
            <v>21</v>
          </cell>
          <cell r="L1500">
            <v>65</v>
          </cell>
          <cell r="M1500">
            <v>25</v>
          </cell>
          <cell r="N1500">
            <v>54</v>
          </cell>
          <cell r="O1500">
            <v>31</v>
          </cell>
          <cell r="P1500">
            <v>50</v>
          </cell>
          <cell r="Q1500">
            <v>26</v>
          </cell>
          <cell r="R1500">
            <v>59</v>
          </cell>
          <cell r="S1500">
            <v>22</v>
          </cell>
          <cell r="T1500">
            <v>61</v>
          </cell>
          <cell r="U1500">
            <v>19</v>
          </cell>
          <cell r="V1500">
            <v>348</v>
          </cell>
          <cell r="W1500">
            <v>144</v>
          </cell>
        </row>
        <row r="1501">
          <cell r="A1501">
            <v>2175</v>
          </cell>
          <cell r="B1501" t="str">
            <v>2007</v>
          </cell>
          <cell r="C1501" t="str">
            <v>55</v>
          </cell>
          <cell r="D1501" t="str">
            <v>0304</v>
          </cell>
          <cell r="E1501" t="str">
            <v>AA</v>
          </cell>
          <cell r="F1501" t="str">
            <v>4</v>
          </cell>
          <cell r="G1501" t="str">
            <v>D</v>
          </cell>
          <cell r="H1501" t="str">
            <v>M02</v>
          </cell>
          <cell r="I1501" t="str">
            <v>9999</v>
          </cell>
          <cell r="J1501">
            <v>63</v>
          </cell>
          <cell r="K1501">
            <v>38</v>
          </cell>
          <cell r="L1501">
            <v>67</v>
          </cell>
          <cell r="M1501">
            <v>37</v>
          </cell>
          <cell r="N1501">
            <v>64</v>
          </cell>
          <cell r="O1501">
            <v>31</v>
          </cell>
          <cell r="P1501">
            <v>75</v>
          </cell>
          <cell r="Q1501">
            <v>34</v>
          </cell>
          <cell r="R1501">
            <v>61</v>
          </cell>
          <cell r="S1501">
            <v>31</v>
          </cell>
          <cell r="T1501">
            <v>64</v>
          </cell>
          <cell r="U1501">
            <v>37</v>
          </cell>
          <cell r="V1501">
            <v>394</v>
          </cell>
          <cell r="W1501">
            <v>208</v>
          </cell>
        </row>
        <row r="1502">
          <cell r="A1502">
            <v>2253</v>
          </cell>
          <cell r="B1502" t="str">
            <v>2007</v>
          </cell>
          <cell r="C1502" t="str">
            <v>56</v>
          </cell>
          <cell r="D1502" t="str">
            <v>2858</v>
          </cell>
          <cell r="E1502" t="str">
            <v>AA</v>
          </cell>
          <cell r="F1502" t="str">
            <v>4</v>
          </cell>
          <cell r="G1502" t="str">
            <v>D</v>
          </cell>
          <cell r="H1502" t="str">
            <v>M02</v>
          </cell>
          <cell r="I1502" t="str">
            <v>9999</v>
          </cell>
          <cell r="J1502">
            <v>68</v>
          </cell>
          <cell r="K1502">
            <v>32</v>
          </cell>
          <cell r="L1502">
            <v>64</v>
          </cell>
          <cell r="M1502">
            <v>35</v>
          </cell>
          <cell r="N1502">
            <v>66</v>
          </cell>
          <cell r="O1502">
            <v>31</v>
          </cell>
          <cell r="P1502">
            <v>68</v>
          </cell>
          <cell r="Q1502">
            <v>24</v>
          </cell>
          <cell r="R1502">
            <v>65</v>
          </cell>
          <cell r="S1502">
            <v>37</v>
          </cell>
          <cell r="T1502">
            <v>54</v>
          </cell>
          <cell r="U1502">
            <v>35</v>
          </cell>
          <cell r="V1502">
            <v>385</v>
          </cell>
          <cell r="W1502">
            <v>194</v>
          </cell>
        </row>
        <row r="1503">
          <cell r="A1503">
            <v>2268</v>
          </cell>
          <cell r="B1503" t="str">
            <v>2007</v>
          </cell>
          <cell r="C1503" t="str">
            <v>57</v>
          </cell>
          <cell r="D1503" t="str">
            <v>0100</v>
          </cell>
          <cell r="E1503" t="str">
            <v>AA</v>
          </cell>
          <cell r="F1503" t="str">
            <v>4</v>
          </cell>
          <cell r="G1503" t="str">
            <v>D</v>
          </cell>
          <cell r="H1503" t="str">
            <v>M02</v>
          </cell>
          <cell r="I1503" t="str">
            <v>9999</v>
          </cell>
          <cell r="J1503">
            <v>84</v>
          </cell>
          <cell r="K1503">
            <v>11</v>
          </cell>
          <cell r="L1503">
            <v>79</v>
          </cell>
          <cell r="M1503">
            <v>20</v>
          </cell>
          <cell r="N1503">
            <v>98</v>
          </cell>
          <cell r="O1503">
            <v>15</v>
          </cell>
          <cell r="P1503">
            <v>77</v>
          </cell>
          <cell r="Q1503">
            <v>24</v>
          </cell>
          <cell r="R1503">
            <v>67</v>
          </cell>
          <cell r="S1503">
            <v>20</v>
          </cell>
          <cell r="T1503">
            <v>83</v>
          </cell>
          <cell r="U1503">
            <v>27</v>
          </cell>
          <cell r="V1503">
            <v>488</v>
          </cell>
          <cell r="W1503">
            <v>117</v>
          </cell>
        </row>
        <row r="1504">
          <cell r="A1504">
            <v>2273</v>
          </cell>
          <cell r="B1504" t="str">
            <v>2007</v>
          </cell>
          <cell r="C1504" t="str">
            <v>57</v>
          </cell>
          <cell r="D1504" t="str">
            <v>1100</v>
          </cell>
          <cell r="E1504" t="str">
            <v>AA</v>
          </cell>
          <cell r="F1504" t="str">
            <v>4</v>
          </cell>
          <cell r="G1504" t="str">
            <v>D</v>
          </cell>
          <cell r="H1504" t="str">
            <v>M02</v>
          </cell>
          <cell r="I1504" t="str">
            <v>9999</v>
          </cell>
          <cell r="J1504">
            <v>72</v>
          </cell>
          <cell r="K1504">
            <v>29</v>
          </cell>
          <cell r="L1504">
            <v>72</v>
          </cell>
          <cell r="M1504">
            <v>31</v>
          </cell>
          <cell r="N1504">
            <v>56</v>
          </cell>
          <cell r="O1504">
            <v>44</v>
          </cell>
          <cell r="P1504">
            <v>73</v>
          </cell>
          <cell r="Q1504">
            <v>28</v>
          </cell>
          <cell r="R1504">
            <v>73</v>
          </cell>
          <cell r="S1504">
            <v>26</v>
          </cell>
          <cell r="T1504">
            <v>68</v>
          </cell>
          <cell r="U1504">
            <v>35</v>
          </cell>
          <cell r="V1504">
            <v>414</v>
          </cell>
          <cell r="W1504">
            <v>193</v>
          </cell>
        </row>
        <row r="1505">
          <cell r="A1505">
            <v>2312</v>
          </cell>
          <cell r="B1505" t="str">
            <v>2007</v>
          </cell>
          <cell r="C1505" t="str">
            <v>58</v>
          </cell>
          <cell r="D1505" t="str">
            <v>2241</v>
          </cell>
          <cell r="E1505" t="str">
            <v>AA</v>
          </cell>
          <cell r="F1505" t="str">
            <v>4</v>
          </cell>
          <cell r="G1505" t="str">
            <v>D</v>
          </cell>
          <cell r="H1505" t="str">
            <v>M02</v>
          </cell>
          <cell r="I1505" t="str">
            <v>9999</v>
          </cell>
          <cell r="J1505">
            <v>69</v>
          </cell>
          <cell r="K1505">
            <v>31</v>
          </cell>
          <cell r="L1505">
            <v>0</v>
          </cell>
          <cell r="M1505">
            <v>0</v>
          </cell>
          <cell r="N1505">
            <v>0</v>
          </cell>
          <cell r="O1505">
            <v>0</v>
          </cell>
          <cell r="P1505">
            <v>0</v>
          </cell>
          <cell r="Q1505">
            <v>0</v>
          </cell>
          <cell r="R1505">
            <v>0</v>
          </cell>
          <cell r="S1505">
            <v>0</v>
          </cell>
          <cell r="T1505">
            <v>0</v>
          </cell>
          <cell r="U1505">
            <v>0</v>
          </cell>
          <cell r="V1505">
            <v>69</v>
          </cell>
          <cell r="W1505">
            <v>31</v>
          </cell>
        </row>
        <row r="1506">
          <cell r="A1506">
            <v>2317</v>
          </cell>
          <cell r="B1506" t="str">
            <v>2007</v>
          </cell>
          <cell r="C1506" t="str">
            <v>58</v>
          </cell>
          <cell r="D1506" t="str">
            <v>2359</v>
          </cell>
          <cell r="E1506" t="str">
            <v>AA</v>
          </cell>
          <cell r="F1506" t="str">
            <v>4</v>
          </cell>
          <cell r="G1506" t="str">
            <v>D</v>
          </cell>
          <cell r="H1506" t="str">
            <v>M02</v>
          </cell>
          <cell r="I1506" t="str">
            <v>9999</v>
          </cell>
          <cell r="J1506">
            <v>74</v>
          </cell>
          <cell r="K1506">
            <v>36</v>
          </cell>
          <cell r="L1506">
            <v>72</v>
          </cell>
          <cell r="M1506">
            <v>36</v>
          </cell>
          <cell r="N1506">
            <v>65</v>
          </cell>
          <cell r="O1506">
            <v>38</v>
          </cell>
          <cell r="P1506">
            <v>63</v>
          </cell>
          <cell r="Q1506">
            <v>33</v>
          </cell>
          <cell r="R1506">
            <v>62</v>
          </cell>
          <cell r="S1506">
            <v>37</v>
          </cell>
          <cell r="T1506">
            <v>69</v>
          </cell>
          <cell r="U1506">
            <v>33</v>
          </cell>
          <cell r="V1506">
            <v>405</v>
          </cell>
          <cell r="W1506">
            <v>213</v>
          </cell>
        </row>
        <row r="1507">
          <cell r="A1507">
            <v>2331</v>
          </cell>
          <cell r="B1507" t="str">
            <v>2007</v>
          </cell>
          <cell r="C1507" t="str">
            <v>59</v>
          </cell>
          <cell r="D1507" t="str">
            <v>0368</v>
          </cell>
          <cell r="E1507" t="str">
            <v>AA</v>
          </cell>
          <cell r="F1507" t="str">
            <v>4</v>
          </cell>
          <cell r="G1507" t="str">
            <v>D</v>
          </cell>
          <cell r="H1507" t="str">
            <v>M02</v>
          </cell>
          <cell r="I1507" t="str">
            <v>9999</v>
          </cell>
          <cell r="J1507">
            <v>82</v>
          </cell>
          <cell r="K1507">
            <v>20</v>
          </cell>
          <cell r="L1507">
            <v>91</v>
          </cell>
          <cell r="M1507">
            <v>22</v>
          </cell>
          <cell r="N1507">
            <v>90</v>
          </cell>
          <cell r="O1507">
            <v>12</v>
          </cell>
          <cell r="P1507">
            <v>100</v>
          </cell>
          <cell r="Q1507">
            <v>12</v>
          </cell>
          <cell r="R1507">
            <v>79</v>
          </cell>
          <cell r="S1507">
            <v>21</v>
          </cell>
          <cell r="T1507">
            <v>79</v>
          </cell>
          <cell r="U1507">
            <v>22</v>
          </cell>
          <cell r="V1507">
            <v>521</v>
          </cell>
          <cell r="W1507">
            <v>109</v>
          </cell>
        </row>
        <row r="1508">
          <cell r="A1508">
            <v>2369</v>
          </cell>
          <cell r="B1508" t="str">
            <v>2007</v>
          </cell>
          <cell r="C1508" t="str">
            <v>59</v>
          </cell>
          <cell r="D1508" t="str">
            <v>2854</v>
          </cell>
          <cell r="E1508" t="str">
            <v>AA</v>
          </cell>
          <cell r="F1508" t="str">
            <v>4</v>
          </cell>
          <cell r="G1508" t="str">
            <v>D</v>
          </cell>
          <cell r="H1508" t="str">
            <v>M02</v>
          </cell>
          <cell r="I1508" t="str">
            <v>9999</v>
          </cell>
          <cell r="J1508">
            <v>70</v>
          </cell>
          <cell r="K1508">
            <v>31</v>
          </cell>
          <cell r="L1508">
            <v>71</v>
          </cell>
          <cell r="M1508">
            <v>34</v>
          </cell>
          <cell r="N1508">
            <v>73</v>
          </cell>
          <cell r="O1508">
            <v>35</v>
          </cell>
          <cell r="P1508">
            <v>69</v>
          </cell>
          <cell r="Q1508">
            <v>35</v>
          </cell>
          <cell r="R1508">
            <v>70</v>
          </cell>
          <cell r="S1508">
            <v>42</v>
          </cell>
          <cell r="T1508">
            <v>70</v>
          </cell>
          <cell r="U1508">
            <v>28</v>
          </cell>
          <cell r="V1508">
            <v>423</v>
          </cell>
          <cell r="W1508">
            <v>205</v>
          </cell>
        </row>
        <row r="1509">
          <cell r="A1509">
            <v>2382</v>
          </cell>
          <cell r="B1509" t="str">
            <v>2007</v>
          </cell>
          <cell r="C1509" t="str">
            <v>60</v>
          </cell>
          <cell r="D1509" t="str">
            <v>0336</v>
          </cell>
          <cell r="E1509" t="str">
            <v>AA</v>
          </cell>
          <cell r="F1509" t="str">
            <v>4</v>
          </cell>
          <cell r="G1509" t="str">
            <v>D</v>
          </cell>
          <cell r="H1509" t="str">
            <v>M02</v>
          </cell>
          <cell r="I1509" t="str">
            <v>9999</v>
          </cell>
          <cell r="J1509">
            <v>0</v>
          </cell>
          <cell r="K1509">
            <v>0</v>
          </cell>
          <cell r="L1509">
            <v>64</v>
          </cell>
          <cell r="M1509">
            <v>37</v>
          </cell>
          <cell r="N1509">
            <v>76</v>
          </cell>
          <cell r="O1509">
            <v>34</v>
          </cell>
          <cell r="P1509">
            <v>78</v>
          </cell>
          <cell r="Q1509">
            <v>26</v>
          </cell>
          <cell r="R1509">
            <v>58</v>
          </cell>
          <cell r="S1509">
            <v>37</v>
          </cell>
          <cell r="T1509">
            <v>68</v>
          </cell>
          <cell r="U1509">
            <v>31</v>
          </cell>
          <cell r="V1509">
            <v>344</v>
          </cell>
          <cell r="W1509">
            <v>165</v>
          </cell>
        </row>
        <row r="1510">
          <cell r="A1510">
            <v>2423</v>
          </cell>
          <cell r="B1510" t="str">
            <v>2007</v>
          </cell>
          <cell r="C1510" t="str">
            <v>61</v>
          </cell>
          <cell r="D1510" t="str">
            <v>0132</v>
          </cell>
          <cell r="E1510" t="str">
            <v>AA</v>
          </cell>
          <cell r="F1510" t="str">
            <v>4</v>
          </cell>
          <cell r="G1510" t="str">
            <v>D</v>
          </cell>
          <cell r="H1510" t="str">
            <v>M02</v>
          </cell>
          <cell r="I1510" t="str">
            <v>9999</v>
          </cell>
          <cell r="J1510">
            <v>92</v>
          </cell>
          <cell r="K1510">
            <v>14</v>
          </cell>
          <cell r="L1510">
            <v>102</v>
          </cell>
          <cell r="M1510">
            <v>10</v>
          </cell>
          <cell r="N1510">
            <v>88</v>
          </cell>
          <cell r="O1510">
            <v>22</v>
          </cell>
          <cell r="P1510">
            <v>88</v>
          </cell>
          <cell r="Q1510">
            <v>14</v>
          </cell>
          <cell r="R1510">
            <v>95</v>
          </cell>
          <cell r="S1510">
            <v>12</v>
          </cell>
          <cell r="T1510">
            <v>75</v>
          </cell>
          <cell r="U1510">
            <v>16</v>
          </cell>
          <cell r="V1510">
            <v>540</v>
          </cell>
          <cell r="W1510">
            <v>88</v>
          </cell>
        </row>
        <row r="1511">
          <cell r="A1511">
            <v>2455</v>
          </cell>
          <cell r="B1511" t="str">
            <v>2007</v>
          </cell>
          <cell r="C1511" t="str">
            <v>62</v>
          </cell>
          <cell r="D1511" t="str">
            <v>0168</v>
          </cell>
          <cell r="E1511" t="str">
            <v>AA</v>
          </cell>
          <cell r="F1511" t="str">
            <v>4</v>
          </cell>
          <cell r="G1511" t="str">
            <v>D</v>
          </cell>
          <cell r="H1511" t="str">
            <v>M02</v>
          </cell>
          <cell r="I1511" t="str">
            <v>9999</v>
          </cell>
          <cell r="J1511">
            <v>57</v>
          </cell>
          <cell r="K1511">
            <v>39</v>
          </cell>
          <cell r="L1511">
            <v>61</v>
          </cell>
          <cell r="M1511">
            <v>35</v>
          </cell>
          <cell r="N1511">
            <v>79</v>
          </cell>
          <cell r="O1511">
            <v>28</v>
          </cell>
          <cell r="P1511">
            <v>71</v>
          </cell>
          <cell r="Q1511">
            <v>33</v>
          </cell>
          <cell r="R1511">
            <v>66</v>
          </cell>
          <cell r="S1511">
            <v>26</v>
          </cell>
          <cell r="T1511">
            <v>70</v>
          </cell>
          <cell r="U1511">
            <v>41</v>
          </cell>
          <cell r="V1511">
            <v>404</v>
          </cell>
          <cell r="W1511">
            <v>202</v>
          </cell>
        </row>
        <row r="1512">
          <cell r="A1512">
            <v>2527</v>
          </cell>
          <cell r="B1512" t="str">
            <v>2007</v>
          </cell>
          <cell r="C1512" t="str">
            <v>66</v>
          </cell>
          <cell r="D1512" t="str">
            <v>0412</v>
          </cell>
          <cell r="E1512" t="str">
            <v>AA</v>
          </cell>
          <cell r="F1512" t="str">
            <v>4</v>
          </cell>
          <cell r="G1512" t="str">
            <v>D</v>
          </cell>
          <cell r="H1512" t="str">
            <v>M02</v>
          </cell>
          <cell r="I1512" t="str">
            <v>9999</v>
          </cell>
          <cell r="J1512">
            <v>72</v>
          </cell>
          <cell r="K1512">
            <v>23</v>
          </cell>
          <cell r="L1512">
            <v>68</v>
          </cell>
          <cell r="M1512">
            <v>28</v>
          </cell>
          <cell r="N1512">
            <v>75</v>
          </cell>
          <cell r="O1512">
            <v>32</v>
          </cell>
          <cell r="P1512">
            <v>69</v>
          </cell>
          <cell r="Q1512">
            <v>36</v>
          </cell>
          <cell r="R1512">
            <v>58</v>
          </cell>
          <cell r="S1512">
            <v>38</v>
          </cell>
          <cell r="T1512">
            <v>81</v>
          </cell>
          <cell r="U1512">
            <v>32</v>
          </cell>
          <cell r="V1512">
            <v>423</v>
          </cell>
          <cell r="W1512">
            <v>189</v>
          </cell>
        </row>
        <row r="1513">
          <cell r="A1513">
            <v>2550</v>
          </cell>
          <cell r="B1513" t="str">
            <v>2007</v>
          </cell>
          <cell r="C1513" t="str">
            <v>67</v>
          </cell>
          <cell r="D1513" t="str">
            <v>0228</v>
          </cell>
          <cell r="E1513" t="str">
            <v>AA</v>
          </cell>
          <cell r="F1513" t="str">
            <v>4</v>
          </cell>
          <cell r="G1513" t="str">
            <v>D</v>
          </cell>
          <cell r="H1513" t="str">
            <v>M02</v>
          </cell>
          <cell r="I1513" t="str">
            <v>9999</v>
          </cell>
          <cell r="J1513">
            <v>70</v>
          </cell>
          <cell r="K1513">
            <v>26</v>
          </cell>
          <cell r="L1513">
            <v>71</v>
          </cell>
          <cell r="M1513">
            <v>32</v>
          </cell>
          <cell r="N1513">
            <v>70</v>
          </cell>
          <cell r="O1513">
            <v>33</v>
          </cell>
          <cell r="P1513">
            <v>75</v>
          </cell>
          <cell r="Q1513">
            <v>25</v>
          </cell>
          <cell r="R1513">
            <v>90</v>
          </cell>
          <cell r="S1513">
            <v>23</v>
          </cell>
          <cell r="T1513">
            <v>67</v>
          </cell>
          <cell r="U1513">
            <v>27</v>
          </cell>
          <cell r="V1513">
            <v>443</v>
          </cell>
          <cell r="W1513">
            <v>166</v>
          </cell>
        </row>
        <row r="1514">
          <cell r="A1514">
            <v>2376</v>
          </cell>
          <cell r="B1514" t="str">
            <v>2007</v>
          </cell>
          <cell r="C1514" t="str">
            <v>60</v>
          </cell>
          <cell r="D1514" t="str">
            <v>0336</v>
          </cell>
          <cell r="E1514" t="str">
            <v>AA</v>
          </cell>
          <cell r="F1514" t="str">
            <v>1</v>
          </cell>
          <cell r="G1514" t="str">
            <v>D</v>
          </cell>
          <cell r="H1514" t="str">
            <v>M03</v>
          </cell>
          <cell r="I1514" t="str">
            <v>9999</v>
          </cell>
          <cell r="J1514">
            <v>0</v>
          </cell>
          <cell r="K1514">
            <v>0</v>
          </cell>
          <cell r="L1514">
            <v>0</v>
          </cell>
          <cell r="M1514">
            <v>0</v>
          </cell>
          <cell r="N1514">
            <v>24</v>
          </cell>
          <cell r="O1514">
            <v>42</v>
          </cell>
          <cell r="P1514">
            <v>24</v>
          </cell>
          <cell r="Q1514">
            <v>45</v>
          </cell>
          <cell r="R1514">
            <v>0</v>
          </cell>
          <cell r="S1514">
            <v>0</v>
          </cell>
          <cell r="T1514">
            <v>0</v>
          </cell>
          <cell r="U1514">
            <v>0</v>
          </cell>
          <cell r="V1514">
            <v>48</v>
          </cell>
          <cell r="W1514">
            <v>87</v>
          </cell>
        </row>
        <row r="1515">
          <cell r="A1515">
            <v>9</v>
          </cell>
          <cell r="B1515" t="str">
            <v>2007</v>
          </cell>
          <cell r="C1515" t="str">
            <v>01</v>
          </cell>
          <cell r="D1515" t="str">
            <v>0404</v>
          </cell>
          <cell r="E1515" t="str">
            <v>AA</v>
          </cell>
          <cell r="F1515" t="str">
            <v>1</v>
          </cell>
          <cell r="G1515" t="str">
            <v>D</v>
          </cell>
          <cell r="H1515" t="str">
            <v>M04</v>
          </cell>
          <cell r="I1515" t="str">
            <v>9999</v>
          </cell>
          <cell r="J1515">
            <v>4</v>
          </cell>
          <cell r="K1515">
            <v>56</v>
          </cell>
          <cell r="L1515">
            <v>6</v>
          </cell>
          <cell r="M1515">
            <v>54</v>
          </cell>
          <cell r="N1515">
            <v>5</v>
          </cell>
          <cell r="O1515">
            <v>66</v>
          </cell>
          <cell r="P1515">
            <v>5</v>
          </cell>
          <cell r="Q1515">
            <v>65</v>
          </cell>
          <cell r="R1515">
            <v>0</v>
          </cell>
          <cell r="S1515">
            <v>0</v>
          </cell>
          <cell r="T1515">
            <v>0</v>
          </cell>
          <cell r="U1515">
            <v>0</v>
          </cell>
          <cell r="V1515">
            <v>20</v>
          </cell>
          <cell r="W1515">
            <v>241</v>
          </cell>
        </row>
        <row r="1516">
          <cell r="A1516">
            <v>49</v>
          </cell>
          <cell r="B1516" t="str">
            <v>2007</v>
          </cell>
          <cell r="C1516" t="str">
            <v>02</v>
          </cell>
          <cell r="D1516" t="str">
            <v>0124</v>
          </cell>
          <cell r="E1516" t="str">
            <v>AA</v>
          </cell>
          <cell r="F1516" t="str">
            <v>1</v>
          </cell>
          <cell r="G1516" t="str">
            <v>D</v>
          </cell>
          <cell r="H1516" t="str">
            <v>M04</v>
          </cell>
          <cell r="I1516" t="str">
            <v>9999</v>
          </cell>
          <cell r="J1516">
            <v>80</v>
          </cell>
          <cell r="K1516">
            <v>121</v>
          </cell>
          <cell r="L1516">
            <v>77</v>
          </cell>
          <cell r="M1516">
            <v>125</v>
          </cell>
          <cell r="N1516">
            <v>87</v>
          </cell>
          <cell r="O1516">
            <v>130</v>
          </cell>
          <cell r="P1516">
            <v>89</v>
          </cell>
          <cell r="Q1516">
            <v>150</v>
          </cell>
          <cell r="R1516">
            <v>0</v>
          </cell>
          <cell r="S1516">
            <v>0</v>
          </cell>
          <cell r="T1516">
            <v>0</v>
          </cell>
          <cell r="U1516">
            <v>0</v>
          </cell>
          <cell r="V1516">
            <v>333</v>
          </cell>
          <cell r="W1516">
            <v>526</v>
          </cell>
        </row>
        <row r="1517">
          <cell r="A1517">
            <v>98</v>
          </cell>
          <cell r="B1517" t="str">
            <v>2007</v>
          </cell>
          <cell r="C1517" t="str">
            <v>05</v>
          </cell>
          <cell r="D1517" t="str">
            <v>0140</v>
          </cell>
          <cell r="E1517" t="str">
            <v>AA</v>
          </cell>
          <cell r="F1517" t="str">
            <v>1</v>
          </cell>
          <cell r="G1517" t="str">
            <v>D</v>
          </cell>
          <cell r="H1517" t="str">
            <v>M04</v>
          </cell>
          <cell r="I1517" t="str">
            <v>9999</v>
          </cell>
          <cell r="J1517">
            <v>25</v>
          </cell>
          <cell r="K1517">
            <v>89</v>
          </cell>
          <cell r="L1517">
            <v>27</v>
          </cell>
          <cell r="M1517">
            <v>81</v>
          </cell>
          <cell r="N1517">
            <v>34</v>
          </cell>
          <cell r="O1517">
            <v>85</v>
          </cell>
          <cell r="P1517">
            <v>33</v>
          </cell>
          <cell r="Q1517">
            <v>83</v>
          </cell>
          <cell r="R1517">
            <v>0</v>
          </cell>
          <cell r="S1517">
            <v>0</v>
          </cell>
          <cell r="T1517">
            <v>0</v>
          </cell>
          <cell r="U1517">
            <v>0</v>
          </cell>
          <cell r="V1517">
            <v>119</v>
          </cell>
          <cell r="W1517">
            <v>338</v>
          </cell>
        </row>
        <row r="1518">
          <cell r="A1518">
            <v>112</v>
          </cell>
          <cell r="B1518" t="str">
            <v>2007</v>
          </cell>
          <cell r="C1518" t="str">
            <v>06</v>
          </cell>
          <cell r="D1518" t="str">
            <v>0144</v>
          </cell>
          <cell r="E1518" t="str">
            <v>AA</v>
          </cell>
          <cell r="F1518" t="str">
            <v>1</v>
          </cell>
          <cell r="G1518" t="str">
            <v>D</v>
          </cell>
          <cell r="H1518" t="str">
            <v>M04</v>
          </cell>
          <cell r="I1518" t="str">
            <v>9999</v>
          </cell>
          <cell r="J1518">
            <v>10</v>
          </cell>
          <cell r="K1518">
            <v>50</v>
          </cell>
          <cell r="L1518">
            <v>8</v>
          </cell>
          <cell r="M1518">
            <v>51</v>
          </cell>
          <cell r="N1518">
            <v>3</v>
          </cell>
          <cell r="O1518">
            <v>63</v>
          </cell>
          <cell r="P1518">
            <v>1</v>
          </cell>
          <cell r="Q1518">
            <v>79</v>
          </cell>
          <cell r="R1518">
            <v>0</v>
          </cell>
          <cell r="S1518">
            <v>0</v>
          </cell>
          <cell r="T1518">
            <v>0</v>
          </cell>
          <cell r="U1518">
            <v>0</v>
          </cell>
          <cell r="V1518">
            <v>22</v>
          </cell>
          <cell r="W1518">
            <v>243</v>
          </cell>
        </row>
        <row r="1519">
          <cell r="A1519">
            <v>216</v>
          </cell>
          <cell r="B1519" t="str">
            <v>2007</v>
          </cell>
          <cell r="C1519" t="str">
            <v>10</v>
          </cell>
          <cell r="D1519" t="str">
            <v>0160</v>
          </cell>
          <cell r="E1519" t="str">
            <v>AA</v>
          </cell>
          <cell r="F1519" t="str">
            <v>1</v>
          </cell>
          <cell r="G1519" t="str">
            <v>D</v>
          </cell>
          <cell r="H1519" t="str">
            <v>M04</v>
          </cell>
          <cell r="I1519" t="str">
            <v>9999</v>
          </cell>
          <cell r="J1519">
            <v>36</v>
          </cell>
          <cell r="K1519">
            <v>142</v>
          </cell>
          <cell r="L1519">
            <v>48</v>
          </cell>
          <cell r="M1519">
            <v>118</v>
          </cell>
          <cell r="N1519">
            <v>35</v>
          </cell>
          <cell r="O1519">
            <v>160</v>
          </cell>
          <cell r="P1519">
            <v>40</v>
          </cell>
          <cell r="Q1519">
            <v>147</v>
          </cell>
          <cell r="R1519">
            <v>0</v>
          </cell>
          <cell r="S1519">
            <v>0</v>
          </cell>
          <cell r="T1519">
            <v>0</v>
          </cell>
          <cell r="U1519">
            <v>0</v>
          </cell>
          <cell r="V1519">
            <v>159</v>
          </cell>
          <cell r="W1519">
            <v>567</v>
          </cell>
        </row>
        <row r="1520">
          <cell r="A1520">
            <v>329</v>
          </cell>
          <cell r="B1520" t="str">
            <v>2007</v>
          </cell>
          <cell r="C1520" t="str">
            <v>12</v>
          </cell>
          <cell r="D1520" t="str">
            <v>0176</v>
          </cell>
          <cell r="E1520" t="str">
            <v>AA</v>
          </cell>
          <cell r="F1520" t="str">
            <v>1</v>
          </cell>
          <cell r="G1520" t="str">
            <v>D</v>
          </cell>
          <cell r="H1520" t="str">
            <v>M04</v>
          </cell>
          <cell r="I1520" t="str">
            <v>9999</v>
          </cell>
          <cell r="J1520">
            <v>12</v>
          </cell>
          <cell r="K1520">
            <v>75</v>
          </cell>
          <cell r="L1520">
            <v>0</v>
          </cell>
          <cell r="M1520">
            <v>0</v>
          </cell>
          <cell r="N1520">
            <v>0</v>
          </cell>
          <cell r="O1520">
            <v>0</v>
          </cell>
          <cell r="P1520">
            <v>0</v>
          </cell>
          <cell r="Q1520">
            <v>0</v>
          </cell>
          <cell r="R1520">
            <v>0</v>
          </cell>
          <cell r="S1520">
            <v>0</v>
          </cell>
          <cell r="T1520">
            <v>0</v>
          </cell>
          <cell r="U1520">
            <v>0</v>
          </cell>
          <cell r="V1520">
            <v>12</v>
          </cell>
          <cell r="W1520">
            <v>75</v>
          </cell>
        </row>
        <row r="1521">
          <cell r="A1521">
            <v>463</v>
          </cell>
          <cell r="B1521" t="str">
            <v>2007</v>
          </cell>
          <cell r="C1521" t="str">
            <v>13</v>
          </cell>
          <cell r="D1521" t="str">
            <v>2229</v>
          </cell>
          <cell r="E1521" t="str">
            <v>AA</v>
          </cell>
          <cell r="F1521" t="str">
            <v>1</v>
          </cell>
          <cell r="G1521" t="str">
            <v>D</v>
          </cell>
          <cell r="H1521" t="str">
            <v>M04</v>
          </cell>
          <cell r="I1521" t="str">
            <v>9999</v>
          </cell>
          <cell r="J1521">
            <v>1</v>
          </cell>
          <cell r="K1521">
            <v>41</v>
          </cell>
          <cell r="L1521">
            <v>0</v>
          </cell>
          <cell r="M1521">
            <v>37</v>
          </cell>
          <cell r="N1521">
            <v>0</v>
          </cell>
          <cell r="O1521">
            <v>37</v>
          </cell>
          <cell r="P1521">
            <v>1</v>
          </cell>
          <cell r="Q1521">
            <v>33</v>
          </cell>
          <cell r="R1521">
            <v>0</v>
          </cell>
          <cell r="S1521">
            <v>0</v>
          </cell>
          <cell r="T1521">
            <v>0</v>
          </cell>
          <cell r="U1521">
            <v>0</v>
          </cell>
          <cell r="V1521">
            <v>2</v>
          </cell>
          <cell r="W1521">
            <v>148</v>
          </cell>
        </row>
        <row r="1522">
          <cell r="A1522">
            <v>643</v>
          </cell>
          <cell r="B1522" t="str">
            <v>2007</v>
          </cell>
          <cell r="C1522" t="str">
            <v>16</v>
          </cell>
          <cell r="D1522" t="str">
            <v>0536</v>
          </cell>
          <cell r="E1522" t="str">
            <v>AA</v>
          </cell>
          <cell r="F1522" t="str">
            <v>1</v>
          </cell>
          <cell r="G1522" t="str">
            <v>D</v>
          </cell>
          <cell r="H1522" t="str">
            <v>M04</v>
          </cell>
          <cell r="I1522" t="str">
            <v>9999</v>
          </cell>
          <cell r="J1522">
            <v>2</v>
          </cell>
          <cell r="K1522">
            <v>60</v>
          </cell>
          <cell r="L1522">
            <v>5</v>
          </cell>
          <cell r="M1522">
            <v>59</v>
          </cell>
          <cell r="N1522">
            <v>4</v>
          </cell>
          <cell r="O1522">
            <v>69</v>
          </cell>
          <cell r="P1522">
            <v>3</v>
          </cell>
          <cell r="Q1522">
            <v>64</v>
          </cell>
          <cell r="R1522">
            <v>0</v>
          </cell>
          <cell r="S1522">
            <v>0</v>
          </cell>
          <cell r="T1522">
            <v>0</v>
          </cell>
          <cell r="U1522">
            <v>0</v>
          </cell>
          <cell r="V1522">
            <v>14</v>
          </cell>
          <cell r="W1522">
            <v>252</v>
          </cell>
        </row>
        <row r="1523">
          <cell r="A1523">
            <v>662</v>
          </cell>
          <cell r="B1523" t="str">
            <v>2007</v>
          </cell>
          <cell r="C1523" t="str">
            <v>17</v>
          </cell>
          <cell r="D1523" t="str">
            <v>0236</v>
          </cell>
          <cell r="E1523" t="str">
            <v>AA</v>
          </cell>
          <cell r="F1523" t="str">
            <v>1</v>
          </cell>
          <cell r="G1523" t="str">
            <v>D</v>
          </cell>
          <cell r="H1523" t="str">
            <v>M04</v>
          </cell>
          <cell r="I1523" t="str">
            <v>9999</v>
          </cell>
          <cell r="J1523">
            <v>59</v>
          </cell>
          <cell r="K1523">
            <v>147</v>
          </cell>
          <cell r="L1523">
            <v>51</v>
          </cell>
          <cell r="M1523">
            <v>154</v>
          </cell>
          <cell r="N1523">
            <v>71</v>
          </cell>
          <cell r="O1523">
            <v>155</v>
          </cell>
          <cell r="P1523">
            <v>68</v>
          </cell>
          <cell r="Q1523">
            <v>175</v>
          </cell>
          <cell r="R1523">
            <v>0</v>
          </cell>
          <cell r="S1523">
            <v>0</v>
          </cell>
          <cell r="T1523">
            <v>0</v>
          </cell>
          <cell r="U1523">
            <v>0</v>
          </cell>
          <cell r="V1523">
            <v>249</v>
          </cell>
          <cell r="W1523">
            <v>631</v>
          </cell>
        </row>
        <row r="1524">
          <cell r="A1524">
            <v>687</v>
          </cell>
          <cell r="B1524" t="str">
            <v>2007</v>
          </cell>
          <cell r="C1524" t="str">
            <v>18</v>
          </cell>
          <cell r="D1524" t="str">
            <v>0508</v>
          </cell>
          <cell r="E1524" t="str">
            <v>AA</v>
          </cell>
          <cell r="F1524" t="str">
            <v>1</v>
          </cell>
          <cell r="G1524" t="str">
            <v>D</v>
          </cell>
          <cell r="H1524" t="str">
            <v>M04</v>
          </cell>
          <cell r="I1524" t="str">
            <v>9999</v>
          </cell>
          <cell r="J1524">
            <v>4</v>
          </cell>
          <cell r="K1524">
            <v>57</v>
          </cell>
          <cell r="L1524">
            <v>5</v>
          </cell>
          <cell r="M1524">
            <v>56</v>
          </cell>
          <cell r="N1524">
            <v>7</v>
          </cell>
          <cell r="O1524">
            <v>57</v>
          </cell>
          <cell r="P1524">
            <v>5</v>
          </cell>
          <cell r="Q1524">
            <v>63</v>
          </cell>
          <cell r="R1524">
            <v>0</v>
          </cell>
          <cell r="S1524">
            <v>0</v>
          </cell>
          <cell r="T1524">
            <v>0</v>
          </cell>
          <cell r="U1524">
            <v>0</v>
          </cell>
          <cell r="V1524">
            <v>21</v>
          </cell>
          <cell r="W1524">
            <v>233</v>
          </cell>
        </row>
        <row r="1525">
          <cell r="A1525">
            <v>697</v>
          </cell>
          <cell r="B1525" t="str">
            <v>2007</v>
          </cell>
          <cell r="C1525" t="str">
            <v>19</v>
          </cell>
          <cell r="D1525" t="str">
            <v>0500</v>
          </cell>
          <cell r="E1525" t="str">
            <v>AA</v>
          </cell>
          <cell r="F1525" t="str">
            <v>1</v>
          </cell>
          <cell r="G1525" t="str">
            <v>D</v>
          </cell>
          <cell r="H1525" t="str">
            <v>M04</v>
          </cell>
          <cell r="I1525" t="str">
            <v>9999</v>
          </cell>
          <cell r="J1525">
            <v>4</v>
          </cell>
          <cell r="K1525">
            <v>60</v>
          </cell>
          <cell r="L1525">
            <v>8</v>
          </cell>
          <cell r="M1525">
            <v>55</v>
          </cell>
          <cell r="N1525">
            <v>7</v>
          </cell>
          <cell r="O1525">
            <v>66</v>
          </cell>
          <cell r="P1525">
            <v>8</v>
          </cell>
          <cell r="Q1525">
            <v>63</v>
          </cell>
          <cell r="R1525">
            <v>0</v>
          </cell>
          <cell r="S1525">
            <v>0</v>
          </cell>
          <cell r="T1525">
            <v>0</v>
          </cell>
          <cell r="U1525">
            <v>0</v>
          </cell>
          <cell r="V1525">
            <v>27</v>
          </cell>
          <cell r="W1525">
            <v>244</v>
          </cell>
        </row>
        <row r="1526">
          <cell r="A1526">
            <v>726</v>
          </cell>
          <cell r="B1526" t="str">
            <v>2007</v>
          </cell>
          <cell r="C1526" t="str">
            <v>20</v>
          </cell>
          <cell r="D1526" t="str">
            <v>0248</v>
          </cell>
          <cell r="E1526" t="str">
            <v>AA</v>
          </cell>
          <cell r="F1526" t="str">
            <v>1</v>
          </cell>
          <cell r="G1526" t="str">
            <v>D</v>
          </cell>
          <cell r="H1526" t="str">
            <v>M04</v>
          </cell>
          <cell r="I1526" t="str">
            <v>9999</v>
          </cell>
          <cell r="J1526">
            <v>46</v>
          </cell>
          <cell r="K1526">
            <v>114</v>
          </cell>
          <cell r="L1526">
            <v>41</v>
          </cell>
          <cell r="M1526">
            <v>120</v>
          </cell>
          <cell r="N1526">
            <v>40</v>
          </cell>
          <cell r="O1526">
            <v>105</v>
          </cell>
          <cell r="P1526">
            <v>46</v>
          </cell>
          <cell r="Q1526">
            <v>113</v>
          </cell>
          <cell r="R1526">
            <v>0</v>
          </cell>
          <cell r="S1526">
            <v>0</v>
          </cell>
          <cell r="T1526">
            <v>0</v>
          </cell>
          <cell r="U1526">
            <v>0</v>
          </cell>
          <cell r="V1526">
            <v>173</v>
          </cell>
          <cell r="W1526">
            <v>452</v>
          </cell>
        </row>
        <row r="1527">
          <cell r="A1527">
            <v>744</v>
          </cell>
          <cell r="B1527" t="str">
            <v>2007</v>
          </cell>
          <cell r="C1527" t="str">
            <v>21</v>
          </cell>
          <cell r="D1527" t="str">
            <v>0252</v>
          </cell>
          <cell r="E1527" t="str">
            <v>AA</v>
          </cell>
          <cell r="F1527" t="str">
            <v>1</v>
          </cell>
          <cell r="G1527" t="str">
            <v>D</v>
          </cell>
          <cell r="H1527" t="str">
            <v>M04</v>
          </cell>
          <cell r="I1527" t="str">
            <v>9999</v>
          </cell>
          <cell r="J1527">
            <v>6</v>
          </cell>
          <cell r="K1527">
            <v>77</v>
          </cell>
          <cell r="L1527">
            <v>4</v>
          </cell>
          <cell r="M1527">
            <v>76</v>
          </cell>
          <cell r="N1527">
            <v>13</v>
          </cell>
          <cell r="O1527">
            <v>78</v>
          </cell>
          <cell r="P1527">
            <v>5</v>
          </cell>
          <cell r="Q1527">
            <v>87</v>
          </cell>
          <cell r="R1527">
            <v>0</v>
          </cell>
          <cell r="S1527">
            <v>0</v>
          </cell>
          <cell r="T1527">
            <v>0</v>
          </cell>
          <cell r="U1527">
            <v>0</v>
          </cell>
          <cell r="V1527">
            <v>28</v>
          </cell>
          <cell r="W1527">
            <v>318</v>
          </cell>
        </row>
        <row r="1528">
          <cell r="A1528">
            <v>896</v>
          </cell>
          <cell r="B1528" t="str">
            <v>2007</v>
          </cell>
          <cell r="C1528" t="str">
            <v>24</v>
          </cell>
          <cell r="D1528" t="str">
            <v>0272</v>
          </cell>
          <cell r="E1528" t="str">
            <v>AA</v>
          </cell>
          <cell r="F1528" t="str">
            <v>1</v>
          </cell>
          <cell r="G1528" t="str">
            <v>D</v>
          </cell>
          <cell r="H1528" t="str">
            <v>M04</v>
          </cell>
          <cell r="I1528" t="str">
            <v>9999</v>
          </cell>
          <cell r="J1528">
            <v>3</v>
          </cell>
          <cell r="K1528">
            <v>77</v>
          </cell>
          <cell r="L1528">
            <v>5</v>
          </cell>
          <cell r="M1528">
            <v>82</v>
          </cell>
          <cell r="N1528">
            <v>3</v>
          </cell>
          <cell r="O1528">
            <v>84</v>
          </cell>
          <cell r="P1528">
            <v>3</v>
          </cell>
          <cell r="Q1528">
            <v>92</v>
          </cell>
          <cell r="R1528">
            <v>0</v>
          </cell>
          <cell r="S1528">
            <v>0</v>
          </cell>
          <cell r="T1528">
            <v>0</v>
          </cell>
          <cell r="U1528">
            <v>0</v>
          </cell>
          <cell r="V1528">
            <v>14</v>
          </cell>
          <cell r="W1528">
            <v>335</v>
          </cell>
        </row>
        <row r="1529">
          <cell r="A1529">
            <v>917</v>
          </cell>
          <cell r="B1529" t="str">
            <v>2007</v>
          </cell>
          <cell r="C1529" t="str">
            <v>25</v>
          </cell>
          <cell r="D1529" t="str">
            <v>0420</v>
          </cell>
          <cell r="E1529" t="str">
            <v>AA</v>
          </cell>
          <cell r="F1529" t="str">
            <v>1</v>
          </cell>
          <cell r="G1529" t="str">
            <v>D</v>
          </cell>
          <cell r="H1529" t="str">
            <v>M04</v>
          </cell>
          <cell r="I1529" t="str">
            <v>9999</v>
          </cell>
          <cell r="J1529">
            <v>6</v>
          </cell>
          <cell r="K1529">
            <v>54</v>
          </cell>
          <cell r="L1529">
            <v>3</v>
          </cell>
          <cell r="M1529">
            <v>62</v>
          </cell>
          <cell r="N1529">
            <v>4</v>
          </cell>
          <cell r="O1529">
            <v>64</v>
          </cell>
          <cell r="P1529">
            <v>4</v>
          </cell>
          <cell r="Q1529">
            <v>69</v>
          </cell>
          <cell r="R1529">
            <v>0</v>
          </cell>
          <cell r="S1529">
            <v>0</v>
          </cell>
          <cell r="T1529">
            <v>0</v>
          </cell>
          <cell r="U1529">
            <v>0</v>
          </cell>
          <cell r="V1529">
            <v>17</v>
          </cell>
          <cell r="W1529">
            <v>249</v>
          </cell>
        </row>
        <row r="1530">
          <cell r="A1530">
            <v>964</v>
          </cell>
          <cell r="B1530" t="str">
            <v>2007</v>
          </cell>
          <cell r="C1530" t="str">
            <v>27</v>
          </cell>
          <cell r="D1530" t="str">
            <v>0292</v>
          </cell>
          <cell r="E1530" t="str">
            <v>AA</v>
          </cell>
          <cell r="F1530" t="str">
            <v>1</v>
          </cell>
          <cell r="G1530" t="str">
            <v>D</v>
          </cell>
          <cell r="H1530" t="str">
            <v>M04</v>
          </cell>
          <cell r="I1530" t="str">
            <v>9999</v>
          </cell>
          <cell r="J1530">
            <v>41</v>
          </cell>
          <cell r="K1530">
            <v>132</v>
          </cell>
          <cell r="L1530">
            <v>39</v>
          </cell>
          <cell r="M1530">
            <v>129</v>
          </cell>
          <cell r="N1530">
            <v>43</v>
          </cell>
          <cell r="O1530">
            <v>144</v>
          </cell>
          <cell r="P1530">
            <v>53</v>
          </cell>
          <cell r="Q1530">
            <v>148</v>
          </cell>
          <cell r="R1530">
            <v>0</v>
          </cell>
          <cell r="S1530">
            <v>0</v>
          </cell>
          <cell r="T1530">
            <v>0</v>
          </cell>
          <cell r="U1530">
            <v>0</v>
          </cell>
          <cell r="V1530">
            <v>176</v>
          </cell>
          <cell r="W1530">
            <v>553</v>
          </cell>
        </row>
        <row r="1531">
          <cell r="A1531">
            <v>1162</v>
          </cell>
          <cell r="B1531" t="str">
            <v>2007</v>
          </cell>
          <cell r="C1531" t="str">
            <v>29</v>
          </cell>
          <cell r="D1531" t="str">
            <v>1264</v>
          </cell>
          <cell r="E1531" t="str">
            <v>AA</v>
          </cell>
          <cell r="F1531" t="str">
            <v>1</v>
          </cell>
          <cell r="G1531" t="str">
            <v>D</v>
          </cell>
          <cell r="H1531" t="str">
            <v>M04</v>
          </cell>
          <cell r="I1531" t="str">
            <v>9999</v>
          </cell>
          <cell r="J1531">
            <v>3</v>
          </cell>
          <cell r="K1531">
            <v>77</v>
          </cell>
          <cell r="L1531">
            <v>3</v>
          </cell>
          <cell r="M1531">
            <v>79</v>
          </cell>
          <cell r="N1531">
            <v>4</v>
          </cell>
          <cell r="O1531">
            <v>80</v>
          </cell>
          <cell r="P1531">
            <v>5</v>
          </cell>
          <cell r="Q1531">
            <v>85</v>
          </cell>
          <cell r="R1531">
            <v>0</v>
          </cell>
          <cell r="S1531">
            <v>0</v>
          </cell>
          <cell r="T1531">
            <v>0</v>
          </cell>
          <cell r="U1531">
            <v>0</v>
          </cell>
          <cell r="V1531">
            <v>15</v>
          </cell>
          <cell r="W1531">
            <v>321</v>
          </cell>
        </row>
        <row r="1532">
          <cell r="A1532">
            <v>1199</v>
          </cell>
          <cell r="B1532" t="str">
            <v>2007</v>
          </cell>
          <cell r="C1532" t="str">
            <v>31</v>
          </cell>
          <cell r="D1532" t="str">
            <v>0324</v>
          </cell>
          <cell r="E1532" t="str">
            <v>AA</v>
          </cell>
          <cell r="F1532" t="str">
            <v>1</v>
          </cell>
          <cell r="G1532" t="str">
            <v>D</v>
          </cell>
          <cell r="H1532" t="str">
            <v>M04</v>
          </cell>
          <cell r="I1532" t="str">
            <v>9999</v>
          </cell>
          <cell r="J1532">
            <v>31</v>
          </cell>
          <cell r="K1532">
            <v>96</v>
          </cell>
          <cell r="L1532">
            <v>24</v>
          </cell>
          <cell r="M1532">
            <v>101</v>
          </cell>
          <cell r="N1532">
            <v>23</v>
          </cell>
          <cell r="O1532">
            <v>118</v>
          </cell>
          <cell r="P1532">
            <v>17</v>
          </cell>
          <cell r="Q1532">
            <v>113</v>
          </cell>
          <cell r="R1532">
            <v>0</v>
          </cell>
          <cell r="S1532">
            <v>0</v>
          </cell>
          <cell r="T1532">
            <v>0</v>
          </cell>
          <cell r="U1532">
            <v>0</v>
          </cell>
          <cell r="V1532">
            <v>95</v>
          </cell>
          <cell r="W1532">
            <v>428</v>
          </cell>
        </row>
        <row r="1533">
          <cell r="A1533">
            <v>1208</v>
          </cell>
          <cell r="B1533" t="str">
            <v>2007</v>
          </cell>
          <cell r="C1533" t="str">
            <v>32</v>
          </cell>
          <cell r="D1533" t="str">
            <v>0512</v>
          </cell>
          <cell r="E1533" t="str">
            <v>AA</v>
          </cell>
          <cell r="F1533" t="str">
            <v>1</v>
          </cell>
          <cell r="G1533" t="str">
            <v>D</v>
          </cell>
          <cell r="H1533" t="str">
            <v>M04</v>
          </cell>
          <cell r="I1533" t="str">
            <v>9999</v>
          </cell>
          <cell r="J1533">
            <v>3</v>
          </cell>
          <cell r="K1533">
            <v>60</v>
          </cell>
          <cell r="L1533">
            <v>5</v>
          </cell>
          <cell r="M1533">
            <v>60</v>
          </cell>
          <cell r="N1533">
            <v>2</v>
          </cell>
          <cell r="O1533">
            <v>67</v>
          </cell>
          <cell r="P1533">
            <v>6</v>
          </cell>
          <cell r="Q1533">
            <v>58</v>
          </cell>
          <cell r="R1533">
            <v>0</v>
          </cell>
          <cell r="S1533">
            <v>0</v>
          </cell>
          <cell r="T1533">
            <v>0</v>
          </cell>
          <cell r="U1533">
            <v>0</v>
          </cell>
          <cell r="V1533">
            <v>16</v>
          </cell>
          <cell r="W1533">
            <v>245</v>
          </cell>
        </row>
        <row r="1534">
          <cell r="A1534">
            <v>1221</v>
          </cell>
          <cell r="B1534" t="str">
            <v>2007</v>
          </cell>
          <cell r="C1534" t="str">
            <v>33</v>
          </cell>
          <cell r="D1534" t="str">
            <v>0332</v>
          </cell>
          <cell r="E1534" t="str">
            <v>AA</v>
          </cell>
          <cell r="F1534" t="str">
            <v>1</v>
          </cell>
          <cell r="G1534" t="str">
            <v>D</v>
          </cell>
          <cell r="H1534" t="str">
            <v>M04</v>
          </cell>
          <cell r="I1534" t="str">
            <v>9999</v>
          </cell>
          <cell r="J1534">
            <v>45</v>
          </cell>
          <cell r="K1534">
            <v>132</v>
          </cell>
          <cell r="L1534">
            <v>54</v>
          </cell>
          <cell r="M1534">
            <v>125</v>
          </cell>
          <cell r="N1534">
            <v>45</v>
          </cell>
          <cell r="O1534">
            <v>135</v>
          </cell>
          <cell r="P1534">
            <v>39</v>
          </cell>
          <cell r="Q1534">
            <v>136</v>
          </cell>
          <cell r="R1534">
            <v>0</v>
          </cell>
          <cell r="S1534">
            <v>0</v>
          </cell>
          <cell r="T1534">
            <v>0</v>
          </cell>
          <cell r="U1534">
            <v>0</v>
          </cell>
          <cell r="V1534">
            <v>183</v>
          </cell>
          <cell r="W1534">
            <v>528</v>
          </cell>
        </row>
        <row r="1535">
          <cell r="A1535">
            <v>1279</v>
          </cell>
          <cell r="B1535" t="str">
            <v>2007</v>
          </cell>
          <cell r="C1535" t="str">
            <v>34</v>
          </cell>
          <cell r="D1535" t="str">
            <v>0336</v>
          </cell>
          <cell r="E1535" t="str">
            <v>AA</v>
          </cell>
          <cell r="F1535" t="str">
            <v>1</v>
          </cell>
          <cell r="G1535" t="str">
            <v>D</v>
          </cell>
          <cell r="H1535" t="str">
            <v>M04</v>
          </cell>
          <cell r="I1535" t="str">
            <v>9999</v>
          </cell>
          <cell r="J1535">
            <v>31</v>
          </cell>
          <cell r="K1535">
            <v>98</v>
          </cell>
          <cell r="L1535">
            <v>0</v>
          </cell>
          <cell r="M1535">
            <v>0</v>
          </cell>
          <cell r="N1535">
            <v>0</v>
          </cell>
          <cell r="O1535">
            <v>0</v>
          </cell>
          <cell r="P1535">
            <v>0</v>
          </cell>
          <cell r="Q1535">
            <v>0</v>
          </cell>
          <cell r="R1535">
            <v>0</v>
          </cell>
          <cell r="S1535">
            <v>0</v>
          </cell>
          <cell r="T1535">
            <v>0</v>
          </cell>
          <cell r="U1535">
            <v>0</v>
          </cell>
          <cell r="V1535">
            <v>31</v>
          </cell>
          <cell r="W1535">
            <v>98</v>
          </cell>
        </row>
        <row r="1536">
          <cell r="A1536">
            <v>1321</v>
          </cell>
          <cell r="B1536" t="str">
            <v>2007</v>
          </cell>
          <cell r="C1536" t="str">
            <v>35</v>
          </cell>
          <cell r="D1536" t="str">
            <v>0340</v>
          </cell>
          <cell r="E1536" t="str">
            <v>AA</v>
          </cell>
          <cell r="F1536" t="str">
            <v>1</v>
          </cell>
          <cell r="G1536" t="str">
            <v>D</v>
          </cell>
          <cell r="H1536" t="str">
            <v>M04</v>
          </cell>
          <cell r="I1536" t="str">
            <v>9999</v>
          </cell>
          <cell r="J1536">
            <v>22</v>
          </cell>
          <cell r="K1536">
            <v>99</v>
          </cell>
          <cell r="L1536">
            <v>16</v>
          </cell>
          <cell r="M1536">
            <v>108</v>
          </cell>
          <cell r="N1536">
            <v>18</v>
          </cell>
          <cell r="O1536">
            <v>124</v>
          </cell>
          <cell r="P1536">
            <v>19</v>
          </cell>
          <cell r="Q1536">
            <v>113</v>
          </cell>
          <cell r="R1536">
            <v>0</v>
          </cell>
          <cell r="S1536">
            <v>0</v>
          </cell>
          <cell r="T1536">
            <v>0</v>
          </cell>
          <cell r="U1536">
            <v>0</v>
          </cell>
          <cell r="V1536">
            <v>75</v>
          </cell>
          <cell r="W1536">
            <v>444</v>
          </cell>
        </row>
        <row r="1537">
          <cell r="A1537">
            <v>1355</v>
          </cell>
          <cell r="B1537" t="str">
            <v>2007</v>
          </cell>
          <cell r="C1537" t="str">
            <v>36</v>
          </cell>
          <cell r="D1537" t="str">
            <v>0344</v>
          </cell>
          <cell r="E1537" t="str">
            <v>AA</v>
          </cell>
          <cell r="F1537" t="str">
            <v>1</v>
          </cell>
          <cell r="G1537" t="str">
            <v>D</v>
          </cell>
          <cell r="H1537" t="str">
            <v>M04</v>
          </cell>
          <cell r="I1537" t="str">
            <v>9999</v>
          </cell>
          <cell r="J1537">
            <v>44</v>
          </cell>
          <cell r="K1537">
            <v>93</v>
          </cell>
          <cell r="L1537">
            <v>45</v>
          </cell>
          <cell r="M1537">
            <v>91</v>
          </cell>
          <cell r="N1537">
            <v>47</v>
          </cell>
          <cell r="O1537">
            <v>102</v>
          </cell>
          <cell r="P1537">
            <v>41</v>
          </cell>
          <cell r="Q1537">
            <v>91</v>
          </cell>
          <cell r="R1537">
            <v>0</v>
          </cell>
          <cell r="S1537">
            <v>0</v>
          </cell>
          <cell r="T1537">
            <v>0</v>
          </cell>
          <cell r="U1537">
            <v>0</v>
          </cell>
          <cell r="V1537">
            <v>177</v>
          </cell>
          <cell r="W1537">
            <v>377</v>
          </cell>
        </row>
        <row r="1538">
          <cell r="A1538">
            <v>1379</v>
          </cell>
          <cell r="B1538" t="str">
            <v>2007</v>
          </cell>
          <cell r="C1538" t="str">
            <v>37</v>
          </cell>
          <cell r="D1538" t="str">
            <v>0516</v>
          </cell>
          <cell r="E1538" t="str">
            <v>AA</v>
          </cell>
          <cell r="F1538" t="str">
            <v>1</v>
          </cell>
          <cell r="G1538" t="str">
            <v>D</v>
          </cell>
          <cell r="H1538" t="str">
            <v>M04</v>
          </cell>
          <cell r="I1538" t="str">
            <v>9999</v>
          </cell>
          <cell r="J1538">
            <v>11</v>
          </cell>
          <cell r="K1538">
            <v>51</v>
          </cell>
          <cell r="L1538">
            <v>10</v>
          </cell>
          <cell r="M1538">
            <v>50</v>
          </cell>
          <cell r="N1538">
            <v>7</v>
          </cell>
          <cell r="O1538">
            <v>61</v>
          </cell>
          <cell r="P1538">
            <v>7</v>
          </cell>
          <cell r="Q1538">
            <v>60</v>
          </cell>
          <cell r="R1538">
            <v>0</v>
          </cell>
          <cell r="S1538">
            <v>0</v>
          </cell>
          <cell r="T1538">
            <v>0</v>
          </cell>
          <cell r="U1538">
            <v>0</v>
          </cell>
          <cell r="V1538">
            <v>35</v>
          </cell>
          <cell r="W1538">
            <v>222</v>
          </cell>
        </row>
        <row r="1539">
          <cell r="A1539">
            <v>1398</v>
          </cell>
          <cell r="B1539" t="str">
            <v>2007</v>
          </cell>
          <cell r="C1539" t="str">
            <v>38</v>
          </cell>
          <cell r="D1539" t="str">
            <v>0352</v>
          </cell>
          <cell r="E1539" t="str">
            <v>AA</v>
          </cell>
          <cell r="F1539" t="str">
            <v>1</v>
          </cell>
          <cell r="G1539" t="str">
            <v>D</v>
          </cell>
          <cell r="H1539" t="str">
            <v>M04</v>
          </cell>
          <cell r="I1539" t="str">
            <v>9999</v>
          </cell>
          <cell r="J1539">
            <v>7</v>
          </cell>
          <cell r="K1539">
            <v>56</v>
          </cell>
          <cell r="L1539">
            <v>4</v>
          </cell>
          <cell r="M1539">
            <v>58</v>
          </cell>
          <cell r="N1539">
            <v>6</v>
          </cell>
          <cell r="O1539">
            <v>62</v>
          </cell>
          <cell r="P1539">
            <v>7</v>
          </cell>
          <cell r="Q1539">
            <v>64</v>
          </cell>
          <cell r="R1539">
            <v>0</v>
          </cell>
          <cell r="S1539">
            <v>0</v>
          </cell>
          <cell r="T1539">
            <v>0</v>
          </cell>
          <cell r="U1539">
            <v>0</v>
          </cell>
          <cell r="V1539">
            <v>24</v>
          </cell>
          <cell r="W1539">
            <v>240</v>
          </cell>
        </row>
        <row r="1540">
          <cell r="A1540">
            <v>1416</v>
          </cell>
          <cell r="B1540" t="str">
            <v>2007</v>
          </cell>
          <cell r="C1540" t="str">
            <v>39</v>
          </cell>
          <cell r="D1540" t="str">
            <v>0520</v>
          </cell>
          <cell r="E1540" t="str">
            <v>AA</v>
          </cell>
          <cell r="F1540" t="str">
            <v>1</v>
          </cell>
          <cell r="G1540" t="str">
            <v>D</v>
          </cell>
          <cell r="H1540" t="str">
            <v>M04</v>
          </cell>
          <cell r="I1540" t="str">
            <v>9999</v>
          </cell>
          <cell r="J1540">
            <v>7</v>
          </cell>
          <cell r="K1540">
            <v>55</v>
          </cell>
          <cell r="L1540">
            <v>9</v>
          </cell>
          <cell r="M1540">
            <v>50</v>
          </cell>
          <cell r="N1540">
            <v>12</v>
          </cell>
          <cell r="O1540">
            <v>58</v>
          </cell>
          <cell r="P1540">
            <v>15</v>
          </cell>
          <cell r="Q1540">
            <v>55</v>
          </cell>
          <cell r="R1540">
            <v>0</v>
          </cell>
          <cell r="S1540">
            <v>0</v>
          </cell>
          <cell r="T1540">
            <v>0</v>
          </cell>
          <cell r="U1540">
            <v>0</v>
          </cell>
          <cell r="V1540">
            <v>43</v>
          </cell>
          <cell r="W1540">
            <v>218</v>
          </cell>
        </row>
        <row r="1541">
          <cell r="A1541">
            <v>1437</v>
          </cell>
          <cell r="B1541" t="str">
            <v>2007</v>
          </cell>
          <cell r="C1541" t="str">
            <v>40</v>
          </cell>
          <cell r="D1541" t="str">
            <v>2848</v>
          </cell>
          <cell r="E1541" t="str">
            <v>AA</v>
          </cell>
          <cell r="F1541" t="str">
            <v>1</v>
          </cell>
          <cell r="G1541" t="str">
            <v>D</v>
          </cell>
          <cell r="H1541" t="str">
            <v>M04</v>
          </cell>
          <cell r="I1541" t="str">
            <v>9999</v>
          </cell>
          <cell r="J1541">
            <v>8</v>
          </cell>
          <cell r="K1541">
            <v>104</v>
          </cell>
          <cell r="L1541">
            <v>9</v>
          </cell>
          <cell r="M1541">
            <v>103</v>
          </cell>
          <cell r="N1541">
            <v>5</v>
          </cell>
          <cell r="O1541">
            <v>112</v>
          </cell>
          <cell r="P1541">
            <v>7</v>
          </cell>
          <cell r="Q1541">
            <v>109</v>
          </cell>
          <cell r="R1541">
            <v>0</v>
          </cell>
          <cell r="S1541">
            <v>0</v>
          </cell>
          <cell r="T1541">
            <v>0</v>
          </cell>
          <cell r="U1541">
            <v>0</v>
          </cell>
          <cell r="V1541">
            <v>29</v>
          </cell>
          <cell r="W1541">
            <v>428</v>
          </cell>
        </row>
        <row r="1542">
          <cell r="A1542">
            <v>1450</v>
          </cell>
          <cell r="B1542" t="str">
            <v>2007</v>
          </cell>
          <cell r="C1542" t="str">
            <v>41</v>
          </cell>
          <cell r="D1542" t="str">
            <v>0524</v>
          </cell>
          <cell r="E1542" t="str">
            <v>AA</v>
          </cell>
          <cell r="F1542" t="str">
            <v>1</v>
          </cell>
          <cell r="G1542" t="str">
            <v>D</v>
          </cell>
          <cell r="H1542" t="str">
            <v>M04</v>
          </cell>
          <cell r="I1542" t="str">
            <v>9999</v>
          </cell>
          <cell r="J1542">
            <v>6</v>
          </cell>
          <cell r="K1542">
            <v>54</v>
          </cell>
          <cell r="L1542">
            <v>5</v>
          </cell>
          <cell r="M1542">
            <v>59</v>
          </cell>
          <cell r="N1542">
            <v>5</v>
          </cell>
          <cell r="O1542">
            <v>74</v>
          </cell>
          <cell r="P1542">
            <v>0</v>
          </cell>
          <cell r="Q1542">
            <v>62</v>
          </cell>
          <cell r="R1542">
            <v>0</v>
          </cell>
          <cell r="S1542">
            <v>0</v>
          </cell>
          <cell r="T1542">
            <v>0</v>
          </cell>
          <cell r="U1542">
            <v>0</v>
          </cell>
          <cell r="V1542">
            <v>16</v>
          </cell>
          <cell r="W1542">
            <v>249</v>
          </cell>
        </row>
        <row r="1543">
          <cell r="A1543">
            <v>1461</v>
          </cell>
          <cell r="B1543" t="str">
            <v>2007</v>
          </cell>
          <cell r="C1543" t="str">
            <v>42</v>
          </cell>
          <cell r="D1543" t="str">
            <v>0380</v>
          </cell>
          <cell r="E1543" t="str">
            <v>AA</v>
          </cell>
          <cell r="F1543" t="str">
            <v>1</v>
          </cell>
          <cell r="G1543" t="str">
            <v>D</v>
          </cell>
          <cell r="H1543" t="str">
            <v>M04</v>
          </cell>
          <cell r="I1543" t="str">
            <v>9999</v>
          </cell>
          <cell r="J1543">
            <v>24</v>
          </cell>
          <cell r="K1543">
            <v>82</v>
          </cell>
          <cell r="L1543">
            <v>23</v>
          </cell>
          <cell r="M1543">
            <v>82</v>
          </cell>
          <cell r="N1543">
            <v>32</v>
          </cell>
          <cell r="O1543">
            <v>92</v>
          </cell>
          <cell r="P1543">
            <v>22</v>
          </cell>
          <cell r="Q1543">
            <v>97</v>
          </cell>
          <cell r="R1543">
            <v>0</v>
          </cell>
          <cell r="S1543">
            <v>0</v>
          </cell>
          <cell r="T1543">
            <v>0</v>
          </cell>
          <cell r="U1543">
            <v>0</v>
          </cell>
          <cell r="V1543">
            <v>101</v>
          </cell>
          <cell r="W1543">
            <v>353</v>
          </cell>
        </row>
        <row r="1544">
          <cell r="A1544">
            <v>1489</v>
          </cell>
          <cell r="B1544" t="str">
            <v>2007</v>
          </cell>
          <cell r="C1544" t="str">
            <v>43</v>
          </cell>
          <cell r="D1544" t="str">
            <v>0384</v>
          </cell>
          <cell r="E1544" t="str">
            <v>AA</v>
          </cell>
          <cell r="F1544" t="str">
            <v>1</v>
          </cell>
          <cell r="G1544" t="str">
            <v>D</v>
          </cell>
          <cell r="H1544" t="str">
            <v>M04</v>
          </cell>
          <cell r="I1544" t="str">
            <v>9999</v>
          </cell>
          <cell r="J1544">
            <v>36</v>
          </cell>
          <cell r="K1544">
            <v>112</v>
          </cell>
          <cell r="L1544">
            <v>54</v>
          </cell>
          <cell r="M1544">
            <v>112</v>
          </cell>
          <cell r="N1544">
            <v>52</v>
          </cell>
          <cell r="O1544">
            <v>119</v>
          </cell>
          <cell r="P1544">
            <v>29</v>
          </cell>
          <cell r="Q1544">
            <v>102</v>
          </cell>
          <cell r="R1544">
            <v>0</v>
          </cell>
          <cell r="S1544">
            <v>0</v>
          </cell>
          <cell r="T1544">
            <v>0</v>
          </cell>
          <cell r="U1544">
            <v>0</v>
          </cell>
          <cell r="V1544">
            <v>171</v>
          </cell>
          <cell r="W1544">
            <v>445</v>
          </cell>
        </row>
        <row r="1545">
          <cell r="A1545">
            <v>1525</v>
          </cell>
          <cell r="B1545" t="str">
            <v>2007</v>
          </cell>
          <cell r="C1545" t="str">
            <v>44</v>
          </cell>
          <cell r="D1545" t="str">
            <v>0528</v>
          </cell>
          <cell r="E1545" t="str">
            <v>AA</v>
          </cell>
          <cell r="F1545" t="str">
            <v>1</v>
          </cell>
          <cell r="G1545" t="str">
            <v>D</v>
          </cell>
          <cell r="H1545" t="str">
            <v>M04</v>
          </cell>
          <cell r="I1545" t="str">
            <v>9999</v>
          </cell>
          <cell r="J1545">
            <v>5</v>
          </cell>
          <cell r="K1545">
            <v>56</v>
          </cell>
          <cell r="L1545">
            <v>8</v>
          </cell>
          <cell r="M1545">
            <v>54</v>
          </cell>
          <cell r="N1545">
            <v>6</v>
          </cell>
          <cell r="O1545">
            <v>64</v>
          </cell>
          <cell r="P1545">
            <v>6</v>
          </cell>
          <cell r="Q1545">
            <v>74</v>
          </cell>
          <cell r="R1545">
            <v>0</v>
          </cell>
          <cell r="S1545">
            <v>0</v>
          </cell>
          <cell r="T1545">
            <v>0</v>
          </cell>
          <cell r="U1545">
            <v>0</v>
          </cell>
          <cell r="V1545">
            <v>25</v>
          </cell>
          <cell r="W1545">
            <v>248</v>
          </cell>
        </row>
        <row r="1546">
          <cell r="A1546">
            <v>1542</v>
          </cell>
          <cell r="B1546" t="str">
            <v>2007</v>
          </cell>
          <cell r="C1546" t="str">
            <v>45</v>
          </cell>
          <cell r="D1546" t="str">
            <v>0532</v>
          </cell>
          <cell r="E1546" t="str">
            <v>AA</v>
          </cell>
          <cell r="F1546" t="str">
            <v>1</v>
          </cell>
          <cell r="G1546" t="str">
            <v>D</v>
          </cell>
          <cell r="H1546" t="str">
            <v>M04</v>
          </cell>
          <cell r="I1546" t="str">
            <v>9999</v>
          </cell>
          <cell r="J1546">
            <v>3</v>
          </cell>
          <cell r="K1546">
            <v>58</v>
          </cell>
          <cell r="L1546">
            <v>12</v>
          </cell>
          <cell r="M1546">
            <v>51</v>
          </cell>
          <cell r="N1546">
            <v>18</v>
          </cell>
          <cell r="O1546">
            <v>57</v>
          </cell>
          <cell r="P1546">
            <v>4</v>
          </cell>
          <cell r="Q1546">
            <v>59</v>
          </cell>
          <cell r="R1546">
            <v>0</v>
          </cell>
          <cell r="S1546">
            <v>0</v>
          </cell>
          <cell r="T1546">
            <v>0</v>
          </cell>
          <cell r="U1546">
            <v>0</v>
          </cell>
          <cell r="V1546">
            <v>37</v>
          </cell>
          <cell r="W1546">
            <v>225</v>
          </cell>
        </row>
        <row r="1547">
          <cell r="A1547">
            <v>1564</v>
          </cell>
          <cell r="B1547" t="str">
            <v>2007</v>
          </cell>
          <cell r="C1547" t="str">
            <v>46</v>
          </cell>
          <cell r="D1547" t="str">
            <v>0396</v>
          </cell>
          <cell r="E1547" t="str">
            <v>AA</v>
          </cell>
          <cell r="F1547" t="str">
            <v>1</v>
          </cell>
          <cell r="G1547" t="str">
            <v>D</v>
          </cell>
          <cell r="H1547" t="str">
            <v>M04</v>
          </cell>
          <cell r="I1547" t="str">
            <v>9999</v>
          </cell>
          <cell r="J1547">
            <v>34</v>
          </cell>
          <cell r="K1547">
            <v>87</v>
          </cell>
          <cell r="L1547">
            <v>38</v>
          </cell>
          <cell r="M1547">
            <v>82</v>
          </cell>
          <cell r="N1547">
            <v>38</v>
          </cell>
          <cell r="O1547">
            <v>102</v>
          </cell>
          <cell r="P1547">
            <v>29</v>
          </cell>
          <cell r="Q1547">
            <v>100</v>
          </cell>
          <cell r="R1547">
            <v>0</v>
          </cell>
          <cell r="S1547">
            <v>0</v>
          </cell>
          <cell r="T1547">
            <v>0</v>
          </cell>
          <cell r="U1547">
            <v>0</v>
          </cell>
          <cell r="V1547">
            <v>139</v>
          </cell>
          <cell r="W1547">
            <v>371</v>
          </cell>
        </row>
        <row r="1548">
          <cell r="A1548">
            <v>1584</v>
          </cell>
          <cell r="B1548" t="str">
            <v>2007</v>
          </cell>
          <cell r="C1548" t="str">
            <v>47</v>
          </cell>
          <cell r="D1548" t="str">
            <v>0400</v>
          </cell>
          <cell r="E1548" t="str">
            <v>AA</v>
          </cell>
          <cell r="F1548" t="str">
            <v>1</v>
          </cell>
          <cell r="G1548" t="str">
            <v>D</v>
          </cell>
          <cell r="H1548" t="str">
            <v>M04</v>
          </cell>
          <cell r="I1548" t="str">
            <v>9999</v>
          </cell>
          <cell r="J1548">
            <v>16</v>
          </cell>
          <cell r="K1548">
            <v>47</v>
          </cell>
          <cell r="L1548">
            <v>20</v>
          </cell>
          <cell r="M1548">
            <v>52</v>
          </cell>
          <cell r="N1548">
            <v>15</v>
          </cell>
          <cell r="O1548">
            <v>39</v>
          </cell>
          <cell r="P1548">
            <v>16</v>
          </cell>
          <cell r="Q1548">
            <v>47</v>
          </cell>
          <cell r="R1548">
            <v>0</v>
          </cell>
          <cell r="S1548">
            <v>0</v>
          </cell>
          <cell r="T1548">
            <v>0</v>
          </cell>
          <cell r="U1548">
            <v>0</v>
          </cell>
          <cell r="V1548">
            <v>67</v>
          </cell>
          <cell r="W1548">
            <v>185</v>
          </cell>
        </row>
        <row r="1549">
          <cell r="A1549">
            <v>1616</v>
          </cell>
          <cell r="B1549" t="str">
            <v>2007</v>
          </cell>
          <cell r="C1549" t="str">
            <v>50</v>
          </cell>
          <cell r="D1549" t="str">
            <v>0172</v>
          </cell>
          <cell r="E1549" t="str">
            <v>AA</v>
          </cell>
          <cell r="F1549" t="str">
            <v>1</v>
          </cell>
          <cell r="G1549" t="str">
            <v>D</v>
          </cell>
          <cell r="H1549" t="str">
            <v>M04</v>
          </cell>
          <cell r="I1549" t="str">
            <v>9999</v>
          </cell>
          <cell r="J1549">
            <v>0</v>
          </cell>
          <cell r="K1549">
            <v>0</v>
          </cell>
          <cell r="L1549">
            <v>0</v>
          </cell>
          <cell r="M1549">
            <v>0</v>
          </cell>
          <cell r="N1549">
            <v>9</v>
          </cell>
          <cell r="O1549">
            <v>18</v>
          </cell>
          <cell r="P1549">
            <v>13</v>
          </cell>
          <cell r="Q1549">
            <v>14</v>
          </cell>
          <cell r="R1549">
            <v>0</v>
          </cell>
          <cell r="S1549">
            <v>0</v>
          </cell>
          <cell r="T1549">
            <v>0</v>
          </cell>
          <cell r="U1549">
            <v>0</v>
          </cell>
          <cell r="V1549">
            <v>22</v>
          </cell>
          <cell r="W1549">
            <v>32</v>
          </cell>
        </row>
        <row r="1550">
          <cell r="A1550">
            <v>1624</v>
          </cell>
          <cell r="B1550" t="str">
            <v>2007</v>
          </cell>
          <cell r="C1550" t="str">
            <v>50</v>
          </cell>
          <cell r="D1550" t="str">
            <v>0176</v>
          </cell>
          <cell r="E1550" t="str">
            <v>AA</v>
          </cell>
          <cell r="F1550" t="str">
            <v>1</v>
          </cell>
          <cell r="G1550" t="str">
            <v>D</v>
          </cell>
          <cell r="H1550" t="str">
            <v>M04</v>
          </cell>
          <cell r="I1550" t="str">
            <v>9999</v>
          </cell>
          <cell r="J1550">
            <v>0</v>
          </cell>
          <cell r="K1550">
            <v>0</v>
          </cell>
          <cell r="L1550">
            <v>14</v>
          </cell>
          <cell r="M1550">
            <v>69</v>
          </cell>
          <cell r="N1550">
            <v>13</v>
          </cell>
          <cell r="O1550">
            <v>84</v>
          </cell>
          <cell r="P1550">
            <v>17</v>
          </cell>
          <cell r="Q1550">
            <v>87</v>
          </cell>
          <cell r="R1550">
            <v>0</v>
          </cell>
          <cell r="S1550">
            <v>0</v>
          </cell>
          <cell r="T1550">
            <v>0</v>
          </cell>
          <cell r="U1550">
            <v>0</v>
          </cell>
          <cell r="V1550">
            <v>44</v>
          </cell>
          <cell r="W1550">
            <v>240</v>
          </cell>
        </row>
        <row r="1551">
          <cell r="A1551">
            <v>1781</v>
          </cell>
          <cell r="B1551" t="str">
            <v>2007</v>
          </cell>
          <cell r="C1551" t="str">
            <v>50</v>
          </cell>
          <cell r="D1551" t="str">
            <v>2236</v>
          </cell>
          <cell r="E1551" t="str">
            <v>AA</v>
          </cell>
          <cell r="F1551" t="str">
            <v>1</v>
          </cell>
          <cell r="G1551" t="str">
            <v>D</v>
          </cell>
          <cell r="H1551" t="str">
            <v>M04</v>
          </cell>
          <cell r="I1551" t="str">
            <v>9999</v>
          </cell>
          <cell r="J1551">
            <v>11</v>
          </cell>
          <cell r="K1551">
            <v>104</v>
          </cell>
          <cell r="L1551">
            <v>16</v>
          </cell>
          <cell r="M1551">
            <v>102</v>
          </cell>
          <cell r="N1551">
            <v>8</v>
          </cell>
          <cell r="O1551">
            <v>90</v>
          </cell>
          <cell r="P1551">
            <v>6</v>
          </cell>
          <cell r="Q1551">
            <v>106</v>
          </cell>
          <cell r="R1551">
            <v>0</v>
          </cell>
          <cell r="S1551">
            <v>0</v>
          </cell>
          <cell r="T1551">
            <v>0</v>
          </cell>
          <cell r="U1551">
            <v>0</v>
          </cell>
          <cell r="V1551">
            <v>41</v>
          </cell>
          <cell r="W1551">
            <v>402</v>
          </cell>
        </row>
        <row r="1552">
          <cell r="A1552">
            <v>1910</v>
          </cell>
          <cell r="B1552" t="str">
            <v>2007</v>
          </cell>
          <cell r="C1552" t="str">
            <v>51</v>
          </cell>
          <cell r="D1552" t="str">
            <v>1152</v>
          </cell>
          <cell r="E1552" t="str">
            <v>AA</v>
          </cell>
          <cell r="F1552" t="str">
            <v>1</v>
          </cell>
          <cell r="G1552" t="str">
            <v>D</v>
          </cell>
          <cell r="H1552" t="str">
            <v>M04</v>
          </cell>
          <cell r="I1552" t="str">
            <v>9999</v>
          </cell>
          <cell r="J1552">
            <v>6</v>
          </cell>
          <cell r="K1552">
            <v>74</v>
          </cell>
          <cell r="L1552">
            <v>2</v>
          </cell>
          <cell r="M1552">
            <v>77</v>
          </cell>
          <cell r="N1552">
            <v>10</v>
          </cell>
          <cell r="O1552">
            <v>86</v>
          </cell>
          <cell r="P1552">
            <v>0</v>
          </cell>
          <cell r="Q1552">
            <v>0</v>
          </cell>
          <cell r="R1552">
            <v>0</v>
          </cell>
          <cell r="S1552">
            <v>0</v>
          </cell>
          <cell r="T1552">
            <v>0</v>
          </cell>
          <cell r="U1552">
            <v>0</v>
          </cell>
          <cell r="V1552">
            <v>18</v>
          </cell>
          <cell r="W1552">
            <v>237</v>
          </cell>
        </row>
        <row r="1553">
          <cell r="A1553">
            <v>1959</v>
          </cell>
          <cell r="B1553" t="str">
            <v>2007</v>
          </cell>
          <cell r="C1553" t="str">
            <v>52</v>
          </cell>
          <cell r="D1553" t="str">
            <v>0260</v>
          </cell>
          <cell r="E1553" t="str">
            <v>AA</v>
          </cell>
          <cell r="F1553" t="str">
            <v>1</v>
          </cell>
          <cell r="G1553" t="str">
            <v>D</v>
          </cell>
          <cell r="H1553" t="str">
            <v>M04</v>
          </cell>
          <cell r="I1553" t="str">
            <v>9999</v>
          </cell>
          <cell r="J1553">
            <v>60</v>
          </cell>
          <cell r="K1553">
            <v>145</v>
          </cell>
          <cell r="L1553">
            <v>56</v>
          </cell>
          <cell r="M1553">
            <v>153</v>
          </cell>
          <cell r="N1553">
            <v>57</v>
          </cell>
          <cell r="O1553">
            <v>163</v>
          </cell>
          <cell r="P1553">
            <v>64</v>
          </cell>
          <cell r="Q1553">
            <v>171</v>
          </cell>
          <cell r="R1553">
            <v>0</v>
          </cell>
          <cell r="S1553">
            <v>0</v>
          </cell>
          <cell r="T1553">
            <v>0</v>
          </cell>
          <cell r="U1553">
            <v>0</v>
          </cell>
          <cell r="V1553">
            <v>237</v>
          </cell>
          <cell r="W1553">
            <v>632</v>
          </cell>
        </row>
        <row r="1554">
          <cell r="A1554">
            <v>2039</v>
          </cell>
          <cell r="B1554" t="str">
            <v>2007</v>
          </cell>
          <cell r="C1554" t="str">
            <v>53</v>
          </cell>
          <cell r="D1554" t="str">
            <v>0280</v>
          </cell>
          <cell r="E1554" t="str">
            <v>AA</v>
          </cell>
          <cell r="F1554" t="str">
            <v>1</v>
          </cell>
          <cell r="G1554" t="str">
            <v>D</v>
          </cell>
          <cell r="H1554" t="str">
            <v>M04</v>
          </cell>
          <cell r="I1554" t="str">
            <v>9999</v>
          </cell>
          <cell r="J1554">
            <v>47</v>
          </cell>
          <cell r="K1554">
            <v>103</v>
          </cell>
          <cell r="L1554">
            <v>71</v>
          </cell>
          <cell r="M1554">
            <v>98</v>
          </cell>
          <cell r="N1554">
            <v>51</v>
          </cell>
          <cell r="O1554">
            <v>96</v>
          </cell>
          <cell r="P1554">
            <v>48</v>
          </cell>
          <cell r="Q1554">
            <v>83</v>
          </cell>
          <cell r="V1554">
            <v>217</v>
          </cell>
          <cell r="W1554">
            <v>380</v>
          </cell>
        </row>
        <row r="1555">
          <cell r="A1555">
            <v>2059</v>
          </cell>
          <cell r="B1555" t="str">
            <v>2007</v>
          </cell>
          <cell r="C1555" t="str">
            <v>53</v>
          </cell>
          <cell r="D1555" t="str">
            <v>1228</v>
          </cell>
          <cell r="E1555" t="str">
            <v>AA</v>
          </cell>
          <cell r="F1555" t="str">
            <v>1</v>
          </cell>
          <cell r="G1555" t="str">
            <v>D</v>
          </cell>
          <cell r="H1555" t="str">
            <v>M04</v>
          </cell>
          <cell r="I1555" t="str">
            <v>9999</v>
          </cell>
          <cell r="J1555">
            <v>1</v>
          </cell>
          <cell r="K1555">
            <v>74</v>
          </cell>
          <cell r="L1555">
            <v>3</v>
          </cell>
          <cell r="M1555">
            <v>73</v>
          </cell>
          <cell r="N1555">
            <v>1</v>
          </cell>
          <cell r="O1555">
            <v>89</v>
          </cell>
          <cell r="P1555">
            <v>5</v>
          </cell>
          <cell r="Q1555">
            <v>92</v>
          </cell>
          <cell r="V1555">
            <v>10</v>
          </cell>
          <cell r="W1555">
            <v>328</v>
          </cell>
        </row>
        <row r="1556">
          <cell r="A1556">
            <v>2132</v>
          </cell>
          <cell r="B1556" t="str">
            <v>2007</v>
          </cell>
          <cell r="C1556" t="str">
            <v>54</v>
          </cell>
          <cell r="D1556" t="str">
            <v>1236</v>
          </cell>
          <cell r="E1556" t="str">
            <v>AA</v>
          </cell>
          <cell r="F1556" t="str">
            <v>1</v>
          </cell>
          <cell r="G1556" t="str">
            <v>D</v>
          </cell>
          <cell r="H1556" t="str">
            <v>M04</v>
          </cell>
          <cell r="I1556" t="str">
            <v>9999</v>
          </cell>
          <cell r="J1556">
            <v>1</v>
          </cell>
          <cell r="K1556">
            <v>40</v>
          </cell>
          <cell r="L1556">
            <v>3</v>
          </cell>
          <cell r="M1556">
            <v>54</v>
          </cell>
          <cell r="N1556">
            <v>5</v>
          </cell>
          <cell r="O1556">
            <v>60</v>
          </cell>
          <cell r="P1556">
            <v>4</v>
          </cell>
          <cell r="Q1556">
            <v>63</v>
          </cell>
          <cell r="R1556">
            <v>0</v>
          </cell>
          <cell r="S1556">
            <v>0</v>
          </cell>
          <cell r="T1556">
            <v>0</v>
          </cell>
          <cell r="U1556">
            <v>0</v>
          </cell>
          <cell r="V1556">
            <v>13</v>
          </cell>
          <cell r="W1556">
            <v>217</v>
          </cell>
        </row>
        <row r="1557">
          <cell r="A1557">
            <v>2169</v>
          </cell>
          <cell r="B1557" t="str">
            <v>2007</v>
          </cell>
          <cell r="C1557" t="str">
            <v>55</v>
          </cell>
          <cell r="D1557" t="str">
            <v>0304</v>
          </cell>
          <cell r="E1557" t="str">
            <v>AA</v>
          </cell>
          <cell r="F1557" t="str">
            <v>1</v>
          </cell>
          <cell r="G1557" t="str">
            <v>D</v>
          </cell>
          <cell r="H1557" t="str">
            <v>M04</v>
          </cell>
          <cell r="I1557" t="str">
            <v>9999</v>
          </cell>
          <cell r="J1557">
            <v>34</v>
          </cell>
          <cell r="K1557">
            <v>137</v>
          </cell>
          <cell r="L1557">
            <v>40</v>
          </cell>
          <cell r="M1557">
            <v>128</v>
          </cell>
          <cell r="N1557">
            <v>48</v>
          </cell>
          <cell r="O1557">
            <v>133</v>
          </cell>
          <cell r="P1557">
            <v>38</v>
          </cell>
          <cell r="Q1557">
            <v>140</v>
          </cell>
          <cell r="R1557">
            <v>0</v>
          </cell>
          <cell r="S1557">
            <v>0</v>
          </cell>
          <cell r="T1557">
            <v>0</v>
          </cell>
          <cell r="U1557">
            <v>0</v>
          </cell>
          <cell r="V1557">
            <v>160</v>
          </cell>
          <cell r="W1557">
            <v>538</v>
          </cell>
        </row>
        <row r="1558">
          <cell r="A1558">
            <v>2264</v>
          </cell>
          <cell r="B1558" t="str">
            <v>2007</v>
          </cell>
          <cell r="C1558" t="str">
            <v>57</v>
          </cell>
          <cell r="D1558" t="str">
            <v>0100</v>
          </cell>
          <cell r="E1558" t="str">
            <v>AA</v>
          </cell>
          <cell r="F1558" t="str">
            <v>1</v>
          </cell>
          <cell r="G1558" t="str">
            <v>D</v>
          </cell>
          <cell r="H1558" t="str">
            <v>M04</v>
          </cell>
          <cell r="I1558" t="str">
            <v>9999</v>
          </cell>
          <cell r="J1558">
            <v>72</v>
          </cell>
          <cell r="K1558">
            <v>127</v>
          </cell>
          <cell r="L1558">
            <v>93</v>
          </cell>
          <cell r="M1558">
            <v>115</v>
          </cell>
          <cell r="N1558">
            <v>87</v>
          </cell>
          <cell r="O1558">
            <v>131</v>
          </cell>
          <cell r="P1558">
            <v>72</v>
          </cell>
          <cell r="Q1558">
            <v>110</v>
          </cell>
          <cell r="R1558">
            <v>0</v>
          </cell>
          <cell r="S1558">
            <v>0</v>
          </cell>
          <cell r="T1558">
            <v>0</v>
          </cell>
          <cell r="U1558">
            <v>0</v>
          </cell>
          <cell r="V1558">
            <v>324</v>
          </cell>
          <cell r="W1558">
            <v>483</v>
          </cell>
        </row>
        <row r="1559">
          <cell r="A1559">
            <v>2327</v>
          </cell>
          <cell r="B1559" t="str">
            <v>2007</v>
          </cell>
          <cell r="C1559" t="str">
            <v>59</v>
          </cell>
          <cell r="D1559" t="str">
            <v>0368</v>
          </cell>
          <cell r="E1559" t="str">
            <v>AA</v>
          </cell>
          <cell r="F1559" t="str">
            <v>1</v>
          </cell>
          <cell r="G1559" t="str">
            <v>D</v>
          </cell>
          <cell r="H1559" t="str">
            <v>M04</v>
          </cell>
          <cell r="I1559" t="str">
            <v>9999</v>
          </cell>
          <cell r="J1559">
            <v>39</v>
          </cell>
          <cell r="K1559">
            <v>110</v>
          </cell>
          <cell r="L1559">
            <v>34</v>
          </cell>
          <cell r="M1559">
            <v>119</v>
          </cell>
          <cell r="N1559">
            <v>38</v>
          </cell>
          <cell r="O1559">
            <v>118</v>
          </cell>
          <cell r="P1559">
            <v>48</v>
          </cell>
          <cell r="Q1559">
            <v>127</v>
          </cell>
          <cell r="R1559">
            <v>0</v>
          </cell>
          <cell r="S1559">
            <v>0</v>
          </cell>
          <cell r="T1559">
            <v>0</v>
          </cell>
          <cell r="U1559">
            <v>0</v>
          </cell>
          <cell r="V1559">
            <v>159</v>
          </cell>
          <cell r="W1559">
            <v>474</v>
          </cell>
        </row>
        <row r="1560">
          <cell r="A1560">
            <v>2365</v>
          </cell>
          <cell r="B1560" t="str">
            <v>2007</v>
          </cell>
          <cell r="C1560" t="str">
            <v>59</v>
          </cell>
          <cell r="D1560" t="str">
            <v>2854</v>
          </cell>
          <cell r="E1560" t="str">
            <v>AA</v>
          </cell>
          <cell r="F1560" t="str">
            <v>1</v>
          </cell>
          <cell r="G1560" t="str">
            <v>D</v>
          </cell>
          <cell r="H1560" t="str">
            <v>M04</v>
          </cell>
          <cell r="I1560" t="str">
            <v>9999</v>
          </cell>
          <cell r="J1560">
            <v>2</v>
          </cell>
          <cell r="K1560">
            <v>108</v>
          </cell>
          <cell r="L1560">
            <v>0</v>
          </cell>
          <cell r="M1560">
            <v>0</v>
          </cell>
          <cell r="N1560">
            <v>0</v>
          </cell>
          <cell r="O1560">
            <v>0</v>
          </cell>
          <cell r="P1560">
            <v>0</v>
          </cell>
          <cell r="Q1560">
            <v>0</v>
          </cell>
          <cell r="R1560">
            <v>0</v>
          </cell>
          <cell r="S1560">
            <v>0</v>
          </cell>
          <cell r="T1560">
            <v>0</v>
          </cell>
          <cell r="U1560">
            <v>0</v>
          </cell>
          <cell r="V1560">
            <v>2</v>
          </cell>
          <cell r="W1560">
            <v>108</v>
          </cell>
        </row>
        <row r="1561">
          <cell r="A1561">
            <v>2377</v>
          </cell>
          <cell r="B1561" t="str">
            <v>2007</v>
          </cell>
          <cell r="C1561" t="str">
            <v>60</v>
          </cell>
          <cell r="D1561" t="str">
            <v>0336</v>
          </cell>
          <cell r="E1561" t="str">
            <v>AA</v>
          </cell>
          <cell r="F1561" t="str">
            <v>1</v>
          </cell>
          <cell r="G1561" t="str">
            <v>D</v>
          </cell>
          <cell r="H1561" t="str">
            <v>M04</v>
          </cell>
          <cell r="I1561" t="str">
            <v>9999</v>
          </cell>
          <cell r="J1561">
            <v>0</v>
          </cell>
          <cell r="K1561">
            <v>0</v>
          </cell>
          <cell r="L1561">
            <v>26</v>
          </cell>
          <cell r="M1561">
            <v>99</v>
          </cell>
          <cell r="N1561">
            <v>32</v>
          </cell>
          <cell r="O1561">
            <v>107</v>
          </cell>
          <cell r="P1561">
            <v>38</v>
          </cell>
          <cell r="Q1561">
            <v>108</v>
          </cell>
          <cell r="R1561">
            <v>0</v>
          </cell>
          <cell r="S1561">
            <v>0</v>
          </cell>
          <cell r="T1561">
            <v>0</v>
          </cell>
          <cell r="U1561">
            <v>0</v>
          </cell>
          <cell r="V1561">
            <v>96</v>
          </cell>
          <cell r="W1561">
            <v>314</v>
          </cell>
        </row>
        <row r="1562">
          <cell r="A1562">
            <v>2420</v>
          </cell>
          <cell r="B1562" t="str">
            <v>2007</v>
          </cell>
          <cell r="C1562" t="str">
            <v>61</v>
          </cell>
          <cell r="D1562" t="str">
            <v>0132</v>
          </cell>
          <cell r="E1562" t="str">
            <v>AA</v>
          </cell>
          <cell r="F1562" t="str">
            <v>1</v>
          </cell>
          <cell r="G1562" t="str">
            <v>D</v>
          </cell>
          <cell r="H1562" t="str">
            <v>M04</v>
          </cell>
          <cell r="I1562" t="str">
            <v>9999</v>
          </cell>
          <cell r="J1562">
            <v>46</v>
          </cell>
          <cell r="K1562">
            <v>100</v>
          </cell>
          <cell r="L1562">
            <v>57</v>
          </cell>
          <cell r="M1562">
            <v>100</v>
          </cell>
          <cell r="N1562">
            <v>45</v>
          </cell>
          <cell r="O1562">
            <v>108</v>
          </cell>
          <cell r="P1562">
            <v>52</v>
          </cell>
          <cell r="Q1562">
            <v>94</v>
          </cell>
          <cell r="R1562">
            <v>0</v>
          </cell>
          <cell r="S1562">
            <v>0</v>
          </cell>
          <cell r="T1562">
            <v>0</v>
          </cell>
          <cell r="U1562">
            <v>0</v>
          </cell>
          <cell r="V1562">
            <v>200</v>
          </cell>
          <cell r="W1562">
            <v>402</v>
          </cell>
        </row>
        <row r="1563">
          <cell r="A1563">
            <v>2526</v>
          </cell>
          <cell r="B1563" t="str">
            <v>2007</v>
          </cell>
          <cell r="C1563" t="str">
            <v>66</v>
          </cell>
          <cell r="D1563" t="str">
            <v>0412</v>
          </cell>
          <cell r="E1563" t="str">
            <v>AA</v>
          </cell>
          <cell r="F1563" t="str">
            <v>1</v>
          </cell>
          <cell r="G1563" t="str">
            <v>D</v>
          </cell>
          <cell r="H1563" t="str">
            <v>M04</v>
          </cell>
          <cell r="I1563" t="str">
            <v>9999</v>
          </cell>
          <cell r="J1563">
            <v>4</v>
          </cell>
          <cell r="K1563">
            <v>57</v>
          </cell>
          <cell r="L1563">
            <v>3</v>
          </cell>
          <cell r="M1563">
            <v>57</v>
          </cell>
          <cell r="N1563">
            <v>8</v>
          </cell>
          <cell r="O1563">
            <v>61</v>
          </cell>
          <cell r="P1563">
            <v>5</v>
          </cell>
          <cell r="Q1563">
            <v>65</v>
          </cell>
          <cell r="R1563">
            <v>0</v>
          </cell>
          <cell r="S1563">
            <v>0</v>
          </cell>
          <cell r="T1563">
            <v>0</v>
          </cell>
          <cell r="U1563">
            <v>0</v>
          </cell>
          <cell r="V1563">
            <v>20</v>
          </cell>
          <cell r="W1563">
            <v>240</v>
          </cell>
        </row>
        <row r="1564">
          <cell r="A1564">
            <v>2544</v>
          </cell>
          <cell r="B1564" t="str">
            <v>2007</v>
          </cell>
          <cell r="C1564" t="str">
            <v>67</v>
          </cell>
          <cell r="D1564" t="str">
            <v>0228</v>
          </cell>
          <cell r="E1564" t="str">
            <v>AA</v>
          </cell>
          <cell r="F1564" t="str">
            <v>1</v>
          </cell>
          <cell r="G1564" t="str">
            <v>D</v>
          </cell>
          <cell r="H1564" t="str">
            <v>M04</v>
          </cell>
          <cell r="I1564" t="str">
            <v>9999</v>
          </cell>
          <cell r="J1564">
            <v>38</v>
          </cell>
          <cell r="K1564">
            <v>122</v>
          </cell>
          <cell r="L1564">
            <v>43</v>
          </cell>
          <cell r="M1564">
            <v>118</v>
          </cell>
          <cell r="N1564">
            <v>55</v>
          </cell>
          <cell r="O1564">
            <v>127</v>
          </cell>
          <cell r="P1564">
            <v>43</v>
          </cell>
          <cell r="Q1564">
            <v>136</v>
          </cell>
          <cell r="R1564">
            <v>0</v>
          </cell>
          <cell r="S1564">
            <v>0</v>
          </cell>
          <cell r="T1564">
            <v>0</v>
          </cell>
          <cell r="U1564">
            <v>0</v>
          </cell>
          <cell r="V1564">
            <v>179</v>
          </cell>
          <cell r="W1564">
            <v>503</v>
          </cell>
        </row>
        <row r="1565">
          <cell r="A1565">
            <v>1356</v>
          </cell>
          <cell r="B1565" t="str">
            <v>2007</v>
          </cell>
          <cell r="C1565" t="str">
            <v>36</v>
          </cell>
          <cell r="D1565" t="str">
            <v>0344</v>
          </cell>
          <cell r="E1565" t="str">
            <v>AA</v>
          </cell>
          <cell r="F1565" t="str">
            <v>1</v>
          </cell>
          <cell r="G1565" t="str">
            <v>D</v>
          </cell>
          <cell r="H1565" t="str">
            <v>M05</v>
          </cell>
          <cell r="I1565" t="str">
            <v>9999</v>
          </cell>
          <cell r="J1565">
            <v>5</v>
          </cell>
          <cell r="K1565">
            <v>49</v>
          </cell>
          <cell r="L1565">
            <v>17</v>
          </cell>
          <cell r="M1565">
            <v>37</v>
          </cell>
          <cell r="N1565">
            <v>12</v>
          </cell>
          <cell r="O1565">
            <v>40</v>
          </cell>
          <cell r="P1565">
            <v>5</v>
          </cell>
          <cell r="Q1565">
            <v>44</v>
          </cell>
          <cell r="R1565">
            <v>0</v>
          </cell>
          <cell r="S1565">
            <v>0</v>
          </cell>
          <cell r="T1565">
            <v>0</v>
          </cell>
          <cell r="U1565">
            <v>0</v>
          </cell>
          <cell r="V1565">
            <v>39</v>
          </cell>
          <cell r="W1565">
            <v>170</v>
          </cell>
        </row>
        <row r="1566">
          <cell r="A1566">
            <v>159</v>
          </cell>
          <cell r="B1566" t="str">
            <v>2007</v>
          </cell>
          <cell r="C1566" t="str">
            <v>08</v>
          </cell>
          <cell r="D1566" t="str">
            <v>0408</v>
          </cell>
          <cell r="E1566" t="str">
            <v>AA</v>
          </cell>
          <cell r="F1566" t="str">
            <v>1</v>
          </cell>
          <cell r="G1566" t="str">
            <v>D</v>
          </cell>
          <cell r="H1566" t="str">
            <v>M06</v>
          </cell>
          <cell r="I1566" t="str">
            <v>9999</v>
          </cell>
          <cell r="J1566">
            <v>21</v>
          </cell>
          <cell r="K1566">
            <v>88</v>
          </cell>
          <cell r="L1566">
            <v>0</v>
          </cell>
          <cell r="M1566">
            <v>0</v>
          </cell>
          <cell r="N1566">
            <v>0</v>
          </cell>
          <cell r="O1566">
            <v>0</v>
          </cell>
          <cell r="P1566">
            <v>0</v>
          </cell>
          <cell r="Q1566">
            <v>0</v>
          </cell>
          <cell r="R1566">
            <v>0</v>
          </cell>
          <cell r="S1566">
            <v>0</v>
          </cell>
          <cell r="T1566">
            <v>0</v>
          </cell>
          <cell r="U1566">
            <v>0</v>
          </cell>
          <cell r="V1566">
            <v>21</v>
          </cell>
          <cell r="W1566">
            <v>88</v>
          </cell>
        </row>
        <row r="1567">
          <cell r="A1567">
            <v>1200</v>
          </cell>
          <cell r="B1567" t="str">
            <v>2007</v>
          </cell>
          <cell r="C1567" t="str">
            <v>31</v>
          </cell>
          <cell r="D1567" t="str">
            <v>0324</v>
          </cell>
          <cell r="E1567" t="str">
            <v>AA</v>
          </cell>
          <cell r="F1567" t="str">
            <v>1</v>
          </cell>
          <cell r="G1567" t="str">
            <v>D</v>
          </cell>
          <cell r="H1567" t="str">
            <v>M06</v>
          </cell>
          <cell r="I1567" t="str">
            <v>9999</v>
          </cell>
          <cell r="J1567">
            <v>28</v>
          </cell>
          <cell r="K1567">
            <v>15</v>
          </cell>
          <cell r="L1567">
            <v>22</v>
          </cell>
          <cell r="M1567">
            <v>21</v>
          </cell>
          <cell r="N1567">
            <v>22</v>
          </cell>
          <cell r="O1567">
            <v>19</v>
          </cell>
          <cell r="P1567">
            <v>16</v>
          </cell>
          <cell r="Q1567">
            <v>18</v>
          </cell>
          <cell r="R1567">
            <v>0</v>
          </cell>
          <cell r="S1567">
            <v>0</v>
          </cell>
          <cell r="T1567">
            <v>0</v>
          </cell>
          <cell r="U1567">
            <v>0</v>
          </cell>
          <cell r="V1567">
            <v>88</v>
          </cell>
          <cell r="W1567">
            <v>73</v>
          </cell>
        </row>
        <row r="1568">
          <cell r="A1568">
            <v>2328</v>
          </cell>
          <cell r="B1568" t="str">
            <v>2007</v>
          </cell>
          <cell r="C1568" t="str">
            <v>59</v>
          </cell>
          <cell r="D1568" t="str">
            <v>0368</v>
          </cell>
          <cell r="E1568" t="str">
            <v>AA</v>
          </cell>
          <cell r="F1568" t="str">
            <v>1</v>
          </cell>
          <cell r="G1568" t="str">
            <v>D</v>
          </cell>
          <cell r="H1568" t="str">
            <v>M06</v>
          </cell>
          <cell r="I1568" t="str">
            <v>9999</v>
          </cell>
          <cell r="J1568">
            <v>8</v>
          </cell>
          <cell r="K1568">
            <v>7</v>
          </cell>
          <cell r="L1568">
            <v>0</v>
          </cell>
          <cell r="M1568">
            <v>0</v>
          </cell>
          <cell r="N1568">
            <v>0</v>
          </cell>
          <cell r="O1568">
            <v>0</v>
          </cell>
          <cell r="P1568">
            <v>0</v>
          </cell>
          <cell r="Q1568">
            <v>0</v>
          </cell>
          <cell r="R1568">
            <v>0</v>
          </cell>
          <cell r="S1568">
            <v>0</v>
          </cell>
          <cell r="T1568">
            <v>0</v>
          </cell>
          <cell r="U1568">
            <v>0</v>
          </cell>
          <cell r="V1568">
            <v>8</v>
          </cell>
          <cell r="W1568">
            <v>7</v>
          </cell>
        </row>
        <row r="1569">
          <cell r="A1569">
            <v>29</v>
          </cell>
          <cell r="B1569" t="str">
            <v>2007</v>
          </cell>
          <cell r="C1569" t="str">
            <v>01</v>
          </cell>
          <cell r="D1569" t="str">
            <v>2011</v>
          </cell>
          <cell r="E1569" t="str">
            <v>AA</v>
          </cell>
          <cell r="F1569" t="str">
            <v>4</v>
          </cell>
          <cell r="G1569" t="str">
            <v>D</v>
          </cell>
          <cell r="H1569" t="str">
            <v>M08</v>
          </cell>
          <cell r="I1569" t="str">
            <v>9999</v>
          </cell>
          <cell r="J1569">
            <v>69</v>
          </cell>
          <cell r="K1569">
            <v>29</v>
          </cell>
          <cell r="L1569">
            <v>76</v>
          </cell>
          <cell r="M1569">
            <v>34</v>
          </cell>
          <cell r="N1569">
            <v>61</v>
          </cell>
          <cell r="O1569">
            <v>26</v>
          </cell>
          <cell r="P1569">
            <v>63</v>
          </cell>
          <cell r="Q1569">
            <v>34</v>
          </cell>
          <cell r="R1569">
            <v>71</v>
          </cell>
          <cell r="S1569">
            <v>32</v>
          </cell>
          <cell r="T1569">
            <v>81</v>
          </cell>
          <cell r="U1569">
            <v>38</v>
          </cell>
          <cell r="V1569">
            <v>421</v>
          </cell>
          <cell r="W1569">
            <v>193</v>
          </cell>
        </row>
        <row r="1570">
          <cell r="A1570">
            <v>85</v>
          </cell>
          <cell r="B1570" t="str">
            <v>2007</v>
          </cell>
          <cell r="C1570" t="str">
            <v>03</v>
          </cell>
          <cell r="D1570" t="str">
            <v>2052</v>
          </cell>
          <cell r="E1570" t="str">
            <v>AA</v>
          </cell>
          <cell r="F1570" t="str">
            <v>4</v>
          </cell>
          <cell r="G1570" t="str">
            <v>D</v>
          </cell>
          <cell r="H1570" t="str">
            <v>M08</v>
          </cell>
          <cell r="I1570" t="str">
            <v>9999</v>
          </cell>
          <cell r="J1570">
            <v>60</v>
          </cell>
          <cell r="K1570">
            <v>22</v>
          </cell>
          <cell r="L1570">
            <v>64</v>
          </cell>
          <cell r="M1570">
            <v>24</v>
          </cell>
          <cell r="N1570">
            <v>65</v>
          </cell>
          <cell r="O1570">
            <v>21</v>
          </cell>
          <cell r="P1570">
            <v>65</v>
          </cell>
          <cell r="Q1570">
            <v>15</v>
          </cell>
          <cell r="R1570">
            <v>52</v>
          </cell>
          <cell r="S1570">
            <v>26</v>
          </cell>
          <cell r="T1570">
            <v>59</v>
          </cell>
          <cell r="U1570">
            <v>26</v>
          </cell>
          <cell r="V1570">
            <v>365</v>
          </cell>
          <cell r="W1570">
            <v>134</v>
          </cell>
        </row>
        <row r="1571">
          <cell r="A1571">
            <v>136</v>
          </cell>
          <cell r="B1571" t="str">
            <v>2007</v>
          </cell>
          <cell r="C1571" t="str">
            <v>07</v>
          </cell>
          <cell r="D1571" t="str">
            <v>2101</v>
          </cell>
          <cell r="E1571" t="str">
            <v>AA</v>
          </cell>
          <cell r="F1571" t="str">
            <v>4</v>
          </cell>
          <cell r="G1571" t="str">
            <v>D</v>
          </cell>
          <cell r="H1571" t="str">
            <v>M08</v>
          </cell>
          <cell r="I1571" t="str">
            <v>9999</v>
          </cell>
          <cell r="J1571">
            <v>77</v>
          </cell>
          <cell r="K1571">
            <v>21</v>
          </cell>
          <cell r="L1571">
            <v>93</v>
          </cell>
          <cell r="M1571">
            <v>24</v>
          </cell>
          <cell r="N1571">
            <v>75</v>
          </cell>
          <cell r="O1571">
            <v>16</v>
          </cell>
          <cell r="P1571">
            <v>68</v>
          </cell>
          <cell r="Q1571">
            <v>26</v>
          </cell>
          <cell r="R1571">
            <v>74</v>
          </cell>
          <cell r="S1571">
            <v>24</v>
          </cell>
          <cell r="T1571">
            <v>83</v>
          </cell>
          <cell r="U1571">
            <v>20</v>
          </cell>
          <cell r="V1571">
            <v>470</v>
          </cell>
          <cell r="W1571">
            <v>131</v>
          </cell>
        </row>
        <row r="1572">
          <cell r="A1572">
            <v>286</v>
          </cell>
          <cell r="B1572" t="str">
            <v>2007</v>
          </cell>
          <cell r="C1572" t="str">
            <v>11</v>
          </cell>
          <cell r="D1572" t="str">
            <v>2159</v>
          </cell>
          <cell r="E1572" t="str">
            <v>AA</v>
          </cell>
          <cell r="F1572" t="str">
            <v>4</v>
          </cell>
          <cell r="G1572" t="str">
            <v>D</v>
          </cell>
          <cell r="H1572" t="str">
            <v>M08</v>
          </cell>
          <cell r="I1572" t="str">
            <v>9999</v>
          </cell>
          <cell r="J1572">
            <v>85</v>
          </cell>
          <cell r="K1572">
            <v>41</v>
          </cell>
          <cell r="L1572">
            <v>80</v>
          </cell>
          <cell r="M1572">
            <v>47</v>
          </cell>
          <cell r="N1572">
            <v>100</v>
          </cell>
          <cell r="O1572">
            <v>44</v>
          </cell>
          <cell r="P1572">
            <v>61</v>
          </cell>
          <cell r="Q1572">
            <v>46</v>
          </cell>
          <cell r="R1572">
            <v>76</v>
          </cell>
          <cell r="S1572">
            <v>43</v>
          </cell>
          <cell r="T1572">
            <v>96</v>
          </cell>
          <cell r="U1572">
            <v>40</v>
          </cell>
          <cell r="V1572">
            <v>498</v>
          </cell>
          <cell r="W1572">
            <v>261</v>
          </cell>
        </row>
        <row r="1573">
          <cell r="A1573">
            <v>332</v>
          </cell>
          <cell r="B1573" t="str">
            <v>2007</v>
          </cell>
          <cell r="C1573" t="str">
            <v>12</v>
          </cell>
          <cell r="D1573" t="str">
            <v>0176</v>
          </cell>
          <cell r="E1573" t="str">
            <v>AA</v>
          </cell>
          <cell r="F1573" t="str">
            <v>4</v>
          </cell>
          <cell r="G1573" t="str">
            <v>D</v>
          </cell>
          <cell r="H1573" t="str">
            <v>M08</v>
          </cell>
          <cell r="I1573" t="str">
            <v>9999</v>
          </cell>
          <cell r="J1573">
            <v>31</v>
          </cell>
          <cell r="K1573">
            <v>25</v>
          </cell>
          <cell r="L1573">
            <v>40</v>
          </cell>
          <cell r="M1573">
            <v>22</v>
          </cell>
          <cell r="N1573">
            <v>0</v>
          </cell>
          <cell r="O1573">
            <v>0</v>
          </cell>
          <cell r="P1573">
            <v>0</v>
          </cell>
          <cell r="Q1573">
            <v>0</v>
          </cell>
          <cell r="R1573">
            <v>0</v>
          </cell>
          <cell r="S1573">
            <v>0</v>
          </cell>
          <cell r="T1573">
            <v>0</v>
          </cell>
          <cell r="U1573">
            <v>0</v>
          </cell>
          <cell r="V1573">
            <v>71</v>
          </cell>
          <cell r="W1573">
            <v>47</v>
          </cell>
        </row>
        <row r="1574">
          <cell r="A1574">
            <v>403</v>
          </cell>
          <cell r="B1574" t="str">
            <v>2007</v>
          </cell>
          <cell r="C1574" t="str">
            <v>12</v>
          </cell>
          <cell r="D1574" t="str">
            <v>2240</v>
          </cell>
          <cell r="E1574" t="str">
            <v>AA</v>
          </cell>
          <cell r="F1574" t="str">
            <v>4</v>
          </cell>
          <cell r="G1574" t="str">
            <v>D</v>
          </cell>
          <cell r="H1574" t="str">
            <v>M08</v>
          </cell>
          <cell r="I1574" t="str">
            <v>9999</v>
          </cell>
          <cell r="J1574">
            <v>72</v>
          </cell>
          <cell r="K1574">
            <v>64</v>
          </cell>
          <cell r="L1574">
            <v>81</v>
          </cell>
          <cell r="M1574">
            <v>60</v>
          </cell>
          <cell r="N1574">
            <v>82</v>
          </cell>
          <cell r="O1574">
            <v>66</v>
          </cell>
          <cell r="P1574">
            <v>57</v>
          </cell>
          <cell r="Q1574">
            <v>61</v>
          </cell>
          <cell r="R1574">
            <v>73</v>
          </cell>
          <cell r="S1574">
            <v>46</v>
          </cell>
          <cell r="T1574">
            <v>91</v>
          </cell>
          <cell r="U1574">
            <v>59</v>
          </cell>
          <cell r="V1574">
            <v>456</v>
          </cell>
          <cell r="W1574">
            <v>356</v>
          </cell>
        </row>
        <row r="1575">
          <cell r="A1575">
            <v>613</v>
          </cell>
          <cell r="B1575" t="str">
            <v>2007</v>
          </cell>
          <cell r="C1575" t="str">
            <v>14</v>
          </cell>
          <cell r="D1575" t="str">
            <v>2353</v>
          </cell>
          <cell r="E1575" t="str">
            <v>AA</v>
          </cell>
          <cell r="F1575" t="str">
            <v>4</v>
          </cell>
          <cell r="G1575" t="str">
            <v>D</v>
          </cell>
          <cell r="H1575" t="str">
            <v>M08</v>
          </cell>
          <cell r="I1575" t="str">
            <v>9999</v>
          </cell>
          <cell r="J1575">
            <v>93</v>
          </cell>
          <cell r="K1575">
            <v>53</v>
          </cell>
          <cell r="L1575">
            <v>76</v>
          </cell>
          <cell r="M1575">
            <v>37</v>
          </cell>
          <cell r="N1575">
            <v>77</v>
          </cell>
          <cell r="O1575">
            <v>52</v>
          </cell>
          <cell r="P1575">
            <v>70</v>
          </cell>
          <cell r="Q1575">
            <v>42</v>
          </cell>
          <cell r="R1575">
            <v>61</v>
          </cell>
          <cell r="S1575">
            <v>45</v>
          </cell>
          <cell r="T1575">
            <v>104</v>
          </cell>
          <cell r="U1575">
            <v>42</v>
          </cell>
          <cell r="V1575">
            <v>481</v>
          </cell>
          <cell r="W1575">
            <v>271</v>
          </cell>
        </row>
        <row r="1576">
          <cell r="A1576">
            <v>709</v>
          </cell>
          <cell r="B1576" t="str">
            <v>2007</v>
          </cell>
          <cell r="C1576" t="str">
            <v>19</v>
          </cell>
          <cell r="D1576" t="str">
            <v>2206</v>
          </cell>
          <cell r="E1576" t="str">
            <v>AA</v>
          </cell>
          <cell r="F1576" t="str">
            <v>4</v>
          </cell>
          <cell r="G1576" t="str">
            <v>D</v>
          </cell>
          <cell r="H1576" t="str">
            <v>M08</v>
          </cell>
          <cell r="I1576" t="str">
            <v>9999</v>
          </cell>
          <cell r="J1576">
            <v>44</v>
          </cell>
          <cell r="K1576">
            <v>53</v>
          </cell>
          <cell r="L1576">
            <v>0</v>
          </cell>
          <cell r="M1576">
            <v>0</v>
          </cell>
          <cell r="N1576">
            <v>0</v>
          </cell>
          <cell r="O1576">
            <v>0</v>
          </cell>
          <cell r="P1576">
            <v>0</v>
          </cell>
          <cell r="Q1576">
            <v>0</v>
          </cell>
          <cell r="R1576">
            <v>0</v>
          </cell>
          <cell r="S1576">
            <v>0</v>
          </cell>
          <cell r="T1576">
            <v>0</v>
          </cell>
          <cell r="U1576">
            <v>0</v>
          </cell>
          <cell r="V1576">
            <v>44</v>
          </cell>
          <cell r="W1576">
            <v>53</v>
          </cell>
        </row>
        <row r="1577">
          <cell r="A1577">
            <v>735</v>
          </cell>
          <cell r="B1577" t="str">
            <v>2007</v>
          </cell>
          <cell r="C1577" t="str">
            <v>20</v>
          </cell>
          <cell r="D1577" t="str">
            <v>2418</v>
          </cell>
          <cell r="E1577" t="str">
            <v>AA</v>
          </cell>
          <cell r="F1577" t="str">
            <v>4</v>
          </cell>
          <cell r="G1577" t="str">
            <v>D</v>
          </cell>
          <cell r="H1577" t="str">
            <v>M08</v>
          </cell>
          <cell r="I1577" t="str">
            <v>9999</v>
          </cell>
          <cell r="J1577">
            <v>98</v>
          </cell>
          <cell r="K1577">
            <v>18</v>
          </cell>
          <cell r="L1577">
            <v>104</v>
          </cell>
          <cell r="M1577">
            <v>27</v>
          </cell>
          <cell r="N1577">
            <v>92</v>
          </cell>
          <cell r="O1577">
            <v>33</v>
          </cell>
          <cell r="P1577">
            <v>70</v>
          </cell>
          <cell r="Q1577">
            <v>24</v>
          </cell>
          <cell r="R1577">
            <v>73</v>
          </cell>
          <cell r="S1577">
            <v>26</v>
          </cell>
          <cell r="T1577">
            <v>90</v>
          </cell>
          <cell r="U1577">
            <v>34</v>
          </cell>
          <cell r="V1577">
            <v>527</v>
          </cell>
          <cell r="W1577">
            <v>162</v>
          </cell>
        </row>
        <row r="1578">
          <cell r="A1578">
            <v>763</v>
          </cell>
          <cell r="B1578" t="str">
            <v>2007</v>
          </cell>
          <cell r="C1578" t="str">
            <v>21</v>
          </cell>
          <cell r="D1578" t="str">
            <v>2434</v>
          </cell>
          <cell r="E1578" t="str">
            <v>AA</v>
          </cell>
          <cell r="F1578" t="str">
            <v>4</v>
          </cell>
          <cell r="G1578" t="str">
            <v>D</v>
          </cell>
          <cell r="H1578" t="str">
            <v>M08</v>
          </cell>
          <cell r="I1578" t="str">
            <v>9999</v>
          </cell>
          <cell r="J1578">
            <v>94</v>
          </cell>
          <cell r="K1578">
            <v>56</v>
          </cell>
          <cell r="L1578">
            <v>95</v>
          </cell>
          <cell r="M1578">
            <v>46</v>
          </cell>
          <cell r="N1578">
            <v>90</v>
          </cell>
          <cell r="O1578">
            <v>36</v>
          </cell>
          <cell r="P1578">
            <v>97</v>
          </cell>
          <cell r="Q1578">
            <v>42</v>
          </cell>
          <cell r="R1578">
            <v>80</v>
          </cell>
          <cell r="S1578">
            <v>52</v>
          </cell>
          <cell r="T1578">
            <v>118</v>
          </cell>
          <cell r="U1578">
            <v>46</v>
          </cell>
          <cell r="V1578">
            <v>574</v>
          </cell>
          <cell r="W1578">
            <v>278</v>
          </cell>
        </row>
        <row r="1579">
          <cell r="A1579">
            <v>810</v>
          </cell>
          <cell r="B1579" t="str">
            <v>2007</v>
          </cell>
          <cell r="C1579" t="str">
            <v>23</v>
          </cell>
          <cell r="D1579" t="str">
            <v>2464</v>
          </cell>
          <cell r="E1579" t="str">
            <v>AA</v>
          </cell>
          <cell r="F1579" t="str">
            <v>4</v>
          </cell>
          <cell r="G1579" t="str">
            <v>D</v>
          </cell>
          <cell r="H1579" t="str">
            <v>M08</v>
          </cell>
          <cell r="I1579" t="str">
            <v>9999</v>
          </cell>
          <cell r="J1579">
            <v>89</v>
          </cell>
          <cell r="K1579">
            <v>42</v>
          </cell>
          <cell r="V1579">
            <v>89</v>
          </cell>
          <cell r="W1579">
            <v>42</v>
          </cell>
        </row>
        <row r="1580">
          <cell r="A1580">
            <v>968</v>
          </cell>
          <cell r="B1580" t="str">
            <v>2007</v>
          </cell>
          <cell r="C1580" t="str">
            <v>27</v>
          </cell>
          <cell r="D1580" t="str">
            <v>0292</v>
          </cell>
          <cell r="E1580" t="str">
            <v>AA</v>
          </cell>
          <cell r="F1580" t="str">
            <v>4</v>
          </cell>
          <cell r="G1580" t="str">
            <v>D</v>
          </cell>
          <cell r="H1580" t="str">
            <v>M08</v>
          </cell>
          <cell r="I1580" t="str">
            <v>9999</v>
          </cell>
          <cell r="J1580">
            <v>29</v>
          </cell>
          <cell r="K1580">
            <v>31</v>
          </cell>
          <cell r="L1580">
            <v>41</v>
          </cell>
          <cell r="M1580">
            <v>24</v>
          </cell>
          <cell r="N1580">
            <v>50</v>
          </cell>
          <cell r="O1580">
            <v>26</v>
          </cell>
          <cell r="P1580">
            <v>40</v>
          </cell>
          <cell r="Q1580">
            <v>24</v>
          </cell>
          <cell r="R1580">
            <v>39</v>
          </cell>
          <cell r="S1580">
            <v>24</v>
          </cell>
          <cell r="T1580">
            <v>36</v>
          </cell>
          <cell r="U1580">
            <v>29</v>
          </cell>
          <cell r="V1580">
            <v>235</v>
          </cell>
          <cell r="W1580">
            <v>158</v>
          </cell>
        </row>
        <row r="1581">
          <cell r="A1581">
            <v>983</v>
          </cell>
          <cell r="B1581" t="str">
            <v>2007</v>
          </cell>
          <cell r="C1581" t="str">
            <v>27</v>
          </cell>
          <cell r="D1581" t="str">
            <v>2579</v>
          </cell>
          <cell r="E1581" t="str">
            <v>AA</v>
          </cell>
          <cell r="F1581" t="str">
            <v>4</v>
          </cell>
          <cell r="G1581" t="str">
            <v>D</v>
          </cell>
          <cell r="H1581" t="str">
            <v>M08</v>
          </cell>
          <cell r="I1581" t="str">
            <v>9999</v>
          </cell>
          <cell r="J1581">
            <v>80</v>
          </cell>
          <cell r="K1581">
            <v>53</v>
          </cell>
          <cell r="L1581">
            <v>78</v>
          </cell>
          <cell r="M1581">
            <v>47</v>
          </cell>
          <cell r="N1581">
            <v>76</v>
          </cell>
          <cell r="O1581">
            <v>51</v>
          </cell>
          <cell r="P1581">
            <v>77</v>
          </cell>
          <cell r="Q1581">
            <v>48</v>
          </cell>
          <cell r="R1581">
            <v>70</v>
          </cell>
          <cell r="S1581">
            <v>57</v>
          </cell>
          <cell r="T1581">
            <v>96</v>
          </cell>
          <cell r="U1581">
            <v>55</v>
          </cell>
          <cell r="V1581">
            <v>477</v>
          </cell>
          <cell r="W1581">
            <v>311</v>
          </cell>
        </row>
        <row r="1582">
          <cell r="A1582">
            <v>1231</v>
          </cell>
          <cell r="B1582" t="str">
            <v>2007</v>
          </cell>
          <cell r="C1582" t="str">
            <v>33</v>
          </cell>
          <cell r="D1582" t="str">
            <v>0332</v>
          </cell>
          <cell r="E1582" t="str">
            <v>AA</v>
          </cell>
          <cell r="F1582" t="str">
            <v>4</v>
          </cell>
          <cell r="G1582" t="str">
            <v>D</v>
          </cell>
          <cell r="H1582" t="str">
            <v>M08</v>
          </cell>
          <cell r="I1582" t="str">
            <v>9999</v>
          </cell>
          <cell r="J1582">
            <v>21</v>
          </cell>
          <cell r="K1582">
            <v>35</v>
          </cell>
          <cell r="L1582">
            <v>29</v>
          </cell>
          <cell r="M1582">
            <v>27</v>
          </cell>
          <cell r="N1582">
            <v>35</v>
          </cell>
          <cell r="O1582">
            <v>30</v>
          </cell>
          <cell r="P1582">
            <v>28</v>
          </cell>
          <cell r="Q1582">
            <v>32</v>
          </cell>
          <cell r="R1582">
            <v>20</v>
          </cell>
          <cell r="S1582">
            <v>43</v>
          </cell>
          <cell r="T1582">
            <v>33</v>
          </cell>
          <cell r="U1582">
            <v>26</v>
          </cell>
          <cell r="V1582">
            <v>166</v>
          </cell>
          <cell r="W1582">
            <v>193</v>
          </cell>
        </row>
        <row r="1583">
          <cell r="A1583">
            <v>1286</v>
          </cell>
          <cell r="B1583" t="str">
            <v>2007</v>
          </cell>
          <cell r="C1583" t="str">
            <v>34</v>
          </cell>
          <cell r="D1583" t="str">
            <v>0336</v>
          </cell>
          <cell r="E1583" t="str">
            <v>AA</v>
          </cell>
          <cell r="F1583" t="str">
            <v>4</v>
          </cell>
          <cell r="G1583" t="str">
            <v>D</v>
          </cell>
          <cell r="H1583" t="str">
            <v>M08</v>
          </cell>
          <cell r="I1583" t="str">
            <v>9999</v>
          </cell>
          <cell r="J1583">
            <v>31</v>
          </cell>
          <cell r="K1583">
            <v>25</v>
          </cell>
          <cell r="L1583">
            <v>0</v>
          </cell>
          <cell r="M1583">
            <v>0</v>
          </cell>
          <cell r="N1583">
            <v>0</v>
          </cell>
          <cell r="O1583">
            <v>0</v>
          </cell>
          <cell r="P1583">
            <v>0</v>
          </cell>
          <cell r="Q1583">
            <v>0</v>
          </cell>
          <cell r="R1583">
            <v>0</v>
          </cell>
          <cell r="S1583">
            <v>0</v>
          </cell>
          <cell r="T1583">
            <v>0</v>
          </cell>
          <cell r="U1583">
            <v>0</v>
          </cell>
          <cell r="V1583">
            <v>31</v>
          </cell>
          <cell r="W1583">
            <v>25</v>
          </cell>
        </row>
        <row r="1584">
          <cell r="A1584">
            <v>1362</v>
          </cell>
          <cell r="B1584" t="str">
            <v>2007</v>
          </cell>
          <cell r="C1584" t="str">
            <v>36</v>
          </cell>
          <cell r="D1584" t="str">
            <v>0344</v>
          </cell>
          <cell r="E1584" t="str">
            <v>AA</v>
          </cell>
          <cell r="F1584" t="str">
            <v>4</v>
          </cell>
          <cell r="G1584" t="str">
            <v>D</v>
          </cell>
          <cell r="H1584" t="str">
            <v>M08</v>
          </cell>
          <cell r="I1584" t="str">
            <v>9999</v>
          </cell>
          <cell r="J1584">
            <v>19</v>
          </cell>
          <cell r="K1584">
            <v>21</v>
          </cell>
          <cell r="L1584">
            <v>39</v>
          </cell>
          <cell r="M1584">
            <v>16</v>
          </cell>
          <cell r="N1584">
            <v>33</v>
          </cell>
          <cell r="O1584">
            <v>26</v>
          </cell>
          <cell r="P1584">
            <v>33</v>
          </cell>
          <cell r="Q1584">
            <v>15</v>
          </cell>
          <cell r="R1584">
            <v>39</v>
          </cell>
          <cell r="S1584">
            <v>25</v>
          </cell>
          <cell r="T1584">
            <v>28</v>
          </cell>
          <cell r="U1584">
            <v>26</v>
          </cell>
          <cell r="V1584">
            <v>191</v>
          </cell>
          <cell r="W1584">
            <v>129</v>
          </cell>
        </row>
        <row r="1585">
          <cell r="A1585">
            <v>1468</v>
          </cell>
          <cell r="B1585" t="str">
            <v>2007</v>
          </cell>
          <cell r="C1585" t="str">
            <v>42</v>
          </cell>
          <cell r="D1585" t="str">
            <v>0380</v>
          </cell>
          <cell r="E1585" t="str">
            <v>AA</v>
          </cell>
          <cell r="F1585" t="str">
            <v>4</v>
          </cell>
          <cell r="G1585" t="str">
            <v>D</v>
          </cell>
          <cell r="H1585" t="str">
            <v>M08</v>
          </cell>
          <cell r="I1585" t="str">
            <v>9999</v>
          </cell>
          <cell r="J1585">
            <v>32</v>
          </cell>
          <cell r="K1585">
            <v>18</v>
          </cell>
          <cell r="L1585">
            <v>35</v>
          </cell>
          <cell r="M1585">
            <v>16</v>
          </cell>
          <cell r="N1585">
            <v>33</v>
          </cell>
          <cell r="O1585">
            <v>26</v>
          </cell>
          <cell r="P1585">
            <v>28</v>
          </cell>
          <cell r="Q1585">
            <v>28</v>
          </cell>
          <cell r="R1585">
            <v>37</v>
          </cell>
          <cell r="S1585">
            <v>18</v>
          </cell>
          <cell r="T1585">
            <v>27</v>
          </cell>
          <cell r="U1585">
            <v>34</v>
          </cell>
          <cell r="V1585">
            <v>192</v>
          </cell>
          <cell r="W1585">
            <v>140</v>
          </cell>
        </row>
        <row r="1586">
          <cell r="A1586">
            <v>1570</v>
          </cell>
          <cell r="B1586" t="str">
            <v>2007</v>
          </cell>
          <cell r="C1586" t="str">
            <v>46</v>
          </cell>
          <cell r="D1586" t="str">
            <v>0396</v>
          </cell>
          <cell r="E1586" t="str">
            <v>AA</v>
          </cell>
          <cell r="F1586" t="str">
            <v>4</v>
          </cell>
          <cell r="G1586" t="str">
            <v>D</v>
          </cell>
          <cell r="H1586" t="str">
            <v>M08</v>
          </cell>
          <cell r="I1586" t="str">
            <v>9999</v>
          </cell>
          <cell r="J1586">
            <v>34</v>
          </cell>
          <cell r="K1586">
            <v>24</v>
          </cell>
          <cell r="L1586">
            <v>35</v>
          </cell>
          <cell r="M1586">
            <v>23</v>
          </cell>
          <cell r="N1586">
            <v>43</v>
          </cell>
          <cell r="O1586">
            <v>12</v>
          </cell>
          <cell r="P1586">
            <v>26</v>
          </cell>
          <cell r="Q1586">
            <v>23</v>
          </cell>
          <cell r="R1586">
            <v>37</v>
          </cell>
          <cell r="S1586">
            <v>15</v>
          </cell>
          <cell r="T1586">
            <v>47</v>
          </cell>
          <cell r="U1586">
            <v>23</v>
          </cell>
          <cell r="V1586">
            <v>222</v>
          </cell>
          <cell r="W1586">
            <v>120</v>
          </cell>
        </row>
        <row r="1587">
          <cell r="A1587">
            <v>1627</v>
          </cell>
          <cell r="B1587" t="str">
            <v>2007</v>
          </cell>
          <cell r="C1587" t="str">
            <v>50</v>
          </cell>
          <cell r="D1587" t="str">
            <v>0176</v>
          </cell>
          <cell r="E1587" t="str">
            <v>AA</v>
          </cell>
          <cell r="F1587" t="str">
            <v>4</v>
          </cell>
          <cell r="G1587" t="str">
            <v>D</v>
          </cell>
          <cell r="H1587" t="str">
            <v>M08</v>
          </cell>
          <cell r="I1587" t="str">
            <v>9999</v>
          </cell>
          <cell r="J1587">
            <v>0</v>
          </cell>
          <cell r="K1587">
            <v>0</v>
          </cell>
          <cell r="L1587">
            <v>0</v>
          </cell>
          <cell r="M1587">
            <v>0</v>
          </cell>
          <cell r="N1587">
            <v>39</v>
          </cell>
          <cell r="O1587">
            <v>27</v>
          </cell>
          <cell r="P1587">
            <v>37</v>
          </cell>
          <cell r="Q1587">
            <v>25</v>
          </cell>
          <cell r="R1587">
            <v>31</v>
          </cell>
          <cell r="S1587">
            <v>32</v>
          </cell>
          <cell r="T1587">
            <v>36</v>
          </cell>
          <cell r="U1587">
            <v>31</v>
          </cell>
          <cell r="V1587">
            <v>143</v>
          </cell>
          <cell r="W1587">
            <v>115</v>
          </cell>
        </row>
        <row r="1588">
          <cell r="A1588">
            <v>1724</v>
          </cell>
          <cell r="B1588" t="str">
            <v>2007</v>
          </cell>
          <cell r="C1588" t="str">
            <v>50</v>
          </cell>
          <cell r="D1588" t="str">
            <v>2206</v>
          </cell>
          <cell r="E1588" t="str">
            <v>AA</v>
          </cell>
          <cell r="F1588" t="str">
            <v>4</v>
          </cell>
          <cell r="G1588" t="str">
            <v>D</v>
          </cell>
          <cell r="H1588" t="str">
            <v>M08</v>
          </cell>
          <cell r="I1588" t="str">
            <v>9999</v>
          </cell>
          <cell r="J1588">
            <v>0</v>
          </cell>
          <cell r="K1588">
            <v>0</v>
          </cell>
          <cell r="L1588">
            <v>56</v>
          </cell>
          <cell r="M1588">
            <v>59</v>
          </cell>
          <cell r="N1588">
            <v>50</v>
          </cell>
          <cell r="O1588">
            <v>50</v>
          </cell>
          <cell r="P1588">
            <v>51</v>
          </cell>
          <cell r="Q1588">
            <v>50</v>
          </cell>
          <cell r="R1588">
            <v>46</v>
          </cell>
          <cell r="S1588">
            <v>50</v>
          </cell>
          <cell r="T1588">
            <v>47</v>
          </cell>
          <cell r="U1588">
            <v>47</v>
          </cell>
          <cell r="V1588">
            <v>250</v>
          </cell>
          <cell r="W1588">
            <v>256</v>
          </cell>
        </row>
        <row r="1589">
          <cell r="A1589">
            <v>1806</v>
          </cell>
          <cell r="B1589" t="str">
            <v>2007</v>
          </cell>
          <cell r="C1589" t="str">
            <v>50</v>
          </cell>
          <cell r="D1589" t="str">
            <v>2240</v>
          </cell>
          <cell r="E1589" t="str">
            <v>AA</v>
          </cell>
          <cell r="F1589" t="str">
            <v>4</v>
          </cell>
          <cell r="G1589" t="str">
            <v>D</v>
          </cell>
          <cell r="H1589" t="str">
            <v>M08</v>
          </cell>
          <cell r="I1589" t="str">
            <v>9999</v>
          </cell>
          <cell r="J1589">
            <v>89</v>
          </cell>
          <cell r="K1589">
            <v>47</v>
          </cell>
          <cell r="L1589">
            <v>75</v>
          </cell>
          <cell r="M1589">
            <v>58</v>
          </cell>
          <cell r="N1589">
            <v>81</v>
          </cell>
          <cell r="O1589">
            <v>48</v>
          </cell>
          <cell r="P1589">
            <v>86</v>
          </cell>
          <cell r="Q1589">
            <v>47</v>
          </cell>
          <cell r="R1589">
            <v>69</v>
          </cell>
          <cell r="S1589">
            <v>56</v>
          </cell>
          <cell r="T1589">
            <v>65</v>
          </cell>
          <cell r="U1589">
            <v>53</v>
          </cell>
          <cell r="V1589">
            <v>465</v>
          </cell>
          <cell r="W1589">
            <v>309</v>
          </cell>
        </row>
        <row r="1590">
          <cell r="A1590">
            <v>1808</v>
          </cell>
          <cell r="B1590" t="str">
            <v>2007</v>
          </cell>
          <cell r="C1590" t="str">
            <v>50</v>
          </cell>
          <cell r="D1590" t="str">
            <v>2242</v>
          </cell>
          <cell r="E1590" t="str">
            <v>AA</v>
          </cell>
          <cell r="F1590" t="str">
            <v>4</v>
          </cell>
          <cell r="G1590" t="str">
            <v>D</v>
          </cell>
          <cell r="H1590" t="str">
            <v>M08</v>
          </cell>
          <cell r="I1590" t="str">
            <v>9999</v>
          </cell>
          <cell r="J1590">
            <v>70</v>
          </cell>
          <cell r="K1590">
            <v>60</v>
          </cell>
          <cell r="L1590">
            <v>76</v>
          </cell>
          <cell r="M1590">
            <v>57</v>
          </cell>
          <cell r="N1590">
            <v>76</v>
          </cell>
          <cell r="O1590">
            <v>51</v>
          </cell>
          <cell r="P1590">
            <v>69</v>
          </cell>
          <cell r="Q1590">
            <v>53</v>
          </cell>
          <cell r="R1590">
            <v>80</v>
          </cell>
          <cell r="S1590">
            <v>51</v>
          </cell>
          <cell r="T1590">
            <v>92</v>
          </cell>
          <cell r="U1590">
            <v>56</v>
          </cell>
          <cell r="V1590">
            <v>463</v>
          </cell>
          <cell r="W1590">
            <v>328</v>
          </cell>
        </row>
        <row r="1591">
          <cell r="A1591">
            <v>1942</v>
          </cell>
          <cell r="B1591" t="str">
            <v>2007</v>
          </cell>
          <cell r="C1591" t="str">
            <v>51</v>
          </cell>
          <cell r="D1591" t="str">
            <v>2334</v>
          </cell>
          <cell r="E1591" t="str">
            <v>AA</v>
          </cell>
          <cell r="F1591" t="str">
            <v>4</v>
          </cell>
          <cell r="G1591" t="str">
            <v>D</v>
          </cell>
          <cell r="H1591" t="str">
            <v>M08</v>
          </cell>
          <cell r="I1591" t="str">
            <v>9999</v>
          </cell>
          <cell r="J1591">
            <v>84</v>
          </cell>
          <cell r="K1591">
            <v>54</v>
          </cell>
          <cell r="L1591">
            <v>81</v>
          </cell>
          <cell r="M1591">
            <v>64</v>
          </cell>
          <cell r="N1591">
            <v>86</v>
          </cell>
          <cell r="O1591">
            <v>46</v>
          </cell>
          <cell r="P1591">
            <v>71</v>
          </cell>
          <cell r="Q1591">
            <v>61</v>
          </cell>
          <cell r="R1591">
            <v>86</v>
          </cell>
          <cell r="S1591">
            <v>52</v>
          </cell>
          <cell r="T1591">
            <v>108</v>
          </cell>
          <cell r="U1591">
            <v>49</v>
          </cell>
          <cell r="V1591">
            <v>516</v>
          </cell>
          <cell r="W1591">
            <v>326</v>
          </cell>
        </row>
        <row r="1592">
          <cell r="A1592">
            <v>1974</v>
          </cell>
          <cell r="B1592" t="str">
            <v>2007</v>
          </cell>
          <cell r="C1592" t="str">
            <v>52</v>
          </cell>
          <cell r="D1592" t="str">
            <v>2464</v>
          </cell>
          <cell r="E1592" t="str">
            <v>AA</v>
          </cell>
          <cell r="F1592" t="str">
            <v>4</v>
          </cell>
          <cell r="G1592" t="str">
            <v>D</v>
          </cell>
          <cell r="H1592" t="str">
            <v>M08</v>
          </cell>
          <cell r="I1592" t="str">
            <v>9999</v>
          </cell>
          <cell r="L1592">
            <v>87</v>
          </cell>
          <cell r="M1592">
            <v>51</v>
          </cell>
          <cell r="N1592">
            <v>94</v>
          </cell>
          <cell r="O1592">
            <v>39</v>
          </cell>
          <cell r="P1592">
            <v>95</v>
          </cell>
          <cell r="Q1592">
            <v>38</v>
          </cell>
          <cell r="R1592">
            <v>84</v>
          </cell>
          <cell r="S1592">
            <v>43</v>
          </cell>
          <cell r="T1592">
            <v>84</v>
          </cell>
          <cell r="U1592">
            <v>51</v>
          </cell>
          <cell r="V1592">
            <v>444</v>
          </cell>
          <cell r="W1592">
            <v>222</v>
          </cell>
        </row>
        <row r="1593">
          <cell r="A1593">
            <v>2236</v>
          </cell>
          <cell r="B1593" t="str">
            <v>2007</v>
          </cell>
          <cell r="C1593" t="str">
            <v>56</v>
          </cell>
          <cell r="D1593" t="str">
            <v>1316</v>
          </cell>
          <cell r="E1593" t="str">
            <v>AA</v>
          </cell>
          <cell r="F1593" t="str">
            <v>4</v>
          </cell>
          <cell r="G1593" t="str">
            <v>D</v>
          </cell>
          <cell r="H1593" t="str">
            <v>M08</v>
          </cell>
          <cell r="I1593" t="str">
            <v>9999</v>
          </cell>
          <cell r="J1593">
            <v>61</v>
          </cell>
          <cell r="K1593">
            <v>37</v>
          </cell>
          <cell r="L1593">
            <v>62</v>
          </cell>
          <cell r="M1593">
            <v>35</v>
          </cell>
          <cell r="N1593">
            <v>58</v>
          </cell>
          <cell r="O1593">
            <v>37</v>
          </cell>
          <cell r="P1593">
            <v>65</v>
          </cell>
          <cell r="Q1593">
            <v>26</v>
          </cell>
          <cell r="R1593">
            <v>57</v>
          </cell>
          <cell r="S1593">
            <v>39</v>
          </cell>
          <cell r="T1593">
            <v>66</v>
          </cell>
          <cell r="U1593">
            <v>44</v>
          </cell>
          <cell r="V1593">
            <v>369</v>
          </cell>
          <cell r="W1593">
            <v>218</v>
          </cell>
        </row>
        <row r="1594">
          <cell r="A1594">
            <v>2269</v>
          </cell>
          <cell r="B1594" t="str">
            <v>2007</v>
          </cell>
          <cell r="C1594" t="str">
            <v>57</v>
          </cell>
          <cell r="D1594" t="str">
            <v>0100</v>
          </cell>
          <cell r="E1594" t="str">
            <v>AA</v>
          </cell>
          <cell r="F1594" t="str">
            <v>4</v>
          </cell>
          <cell r="G1594" t="str">
            <v>D</v>
          </cell>
          <cell r="H1594" t="str">
            <v>M08</v>
          </cell>
          <cell r="I1594" t="str">
            <v>9999</v>
          </cell>
          <cell r="J1594">
            <v>37</v>
          </cell>
          <cell r="K1594">
            <v>23</v>
          </cell>
          <cell r="L1594">
            <v>34</v>
          </cell>
          <cell r="M1594">
            <v>29</v>
          </cell>
          <cell r="N1594">
            <v>40</v>
          </cell>
          <cell r="O1594">
            <v>25</v>
          </cell>
          <cell r="P1594">
            <v>36</v>
          </cell>
          <cell r="Q1594">
            <v>25</v>
          </cell>
          <cell r="R1594">
            <v>41</v>
          </cell>
          <cell r="S1594">
            <v>20</v>
          </cell>
          <cell r="T1594">
            <v>29</v>
          </cell>
          <cell r="U1594">
            <v>27</v>
          </cell>
          <cell r="V1594">
            <v>217</v>
          </cell>
          <cell r="W1594">
            <v>149</v>
          </cell>
        </row>
        <row r="1595">
          <cell r="A1595">
            <v>2332</v>
          </cell>
          <cell r="B1595" t="str">
            <v>2007</v>
          </cell>
          <cell r="C1595" t="str">
            <v>59</v>
          </cell>
          <cell r="D1595" t="str">
            <v>0368</v>
          </cell>
          <cell r="E1595" t="str">
            <v>AA</v>
          </cell>
          <cell r="F1595" t="str">
            <v>4</v>
          </cell>
          <cell r="G1595" t="str">
            <v>D</v>
          </cell>
          <cell r="H1595" t="str">
            <v>M08</v>
          </cell>
          <cell r="I1595" t="str">
            <v>9999</v>
          </cell>
          <cell r="J1595">
            <v>34</v>
          </cell>
          <cell r="K1595">
            <v>22</v>
          </cell>
          <cell r="L1595">
            <v>38</v>
          </cell>
          <cell r="M1595">
            <v>27</v>
          </cell>
          <cell r="N1595">
            <v>40</v>
          </cell>
          <cell r="O1595">
            <v>23</v>
          </cell>
          <cell r="P1595">
            <v>33</v>
          </cell>
          <cell r="Q1595">
            <v>25</v>
          </cell>
          <cell r="R1595">
            <v>40</v>
          </cell>
          <cell r="S1595">
            <v>21</v>
          </cell>
          <cell r="T1595">
            <v>35</v>
          </cell>
          <cell r="U1595">
            <v>22</v>
          </cell>
          <cell r="V1595">
            <v>220</v>
          </cell>
          <cell r="W1595">
            <v>140</v>
          </cell>
        </row>
        <row r="1596">
          <cell r="A1596">
            <v>2336</v>
          </cell>
          <cell r="B1596" t="str">
            <v>2007</v>
          </cell>
          <cell r="C1596" t="str">
            <v>59</v>
          </cell>
          <cell r="D1596" t="str">
            <v>2830</v>
          </cell>
          <cell r="E1596" t="str">
            <v>AA</v>
          </cell>
          <cell r="F1596" t="str">
            <v>4</v>
          </cell>
          <cell r="G1596" t="str">
            <v>D</v>
          </cell>
          <cell r="H1596" t="str">
            <v>M08</v>
          </cell>
          <cell r="I1596" t="str">
            <v>9999</v>
          </cell>
          <cell r="J1596">
            <v>58</v>
          </cell>
          <cell r="K1596">
            <v>41</v>
          </cell>
          <cell r="L1596">
            <v>64</v>
          </cell>
          <cell r="M1596">
            <v>40</v>
          </cell>
          <cell r="N1596">
            <v>51</v>
          </cell>
          <cell r="O1596">
            <v>44</v>
          </cell>
          <cell r="P1596">
            <v>52</v>
          </cell>
          <cell r="Q1596">
            <v>48</v>
          </cell>
          <cell r="R1596">
            <v>55</v>
          </cell>
          <cell r="S1596">
            <v>40</v>
          </cell>
          <cell r="T1596">
            <v>70</v>
          </cell>
          <cell r="U1596">
            <v>39</v>
          </cell>
          <cell r="V1596">
            <v>350</v>
          </cell>
          <cell r="W1596">
            <v>252</v>
          </cell>
        </row>
        <row r="1597">
          <cell r="A1597">
            <v>2383</v>
          </cell>
          <cell r="B1597" t="str">
            <v>2007</v>
          </cell>
          <cell r="C1597" t="str">
            <v>60</v>
          </cell>
          <cell r="D1597" t="str">
            <v>0336</v>
          </cell>
          <cell r="E1597" t="str">
            <v>AA</v>
          </cell>
          <cell r="F1597" t="str">
            <v>4</v>
          </cell>
          <cell r="G1597" t="str">
            <v>D</v>
          </cell>
          <cell r="H1597" t="str">
            <v>M08</v>
          </cell>
          <cell r="I1597" t="str">
            <v>9999</v>
          </cell>
          <cell r="J1597">
            <v>0</v>
          </cell>
          <cell r="K1597">
            <v>0</v>
          </cell>
          <cell r="L1597">
            <v>24</v>
          </cell>
          <cell r="M1597">
            <v>35</v>
          </cell>
          <cell r="N1597">
            <v>41</v>
          </cell>
          <cell r="O1597">
            <v>25</v>
          </cell>
          <cell r="P1597">
            <v>27</v>
          </cell>
          <cell r="Q1597">
            <v>27</v>
          </cell>
          <cell r="R1597">
            <v>33</v>
          </cell>
          <cell r="S1597">
            <v>30</v>
          </cell>
          <cell r="T1597">
            <v>33</v>
          </cell>
          <cell r="U1597">
            <v>25</v>
          </cell>
          <cell r="V1597">
            <v>158</v>
          </cell>
          <cell r="W1597">
            <v>142</v>
          </cell>
        </row>
        <row r="1598">
          <cell r="A1598">
            <v>2424</v>
          </cell>
          <cell r="B1598" t="str">
            <v>2007</v>
          </cell>
          <cell r="C1598" t="str">
            <v>61</v>
          </cell>
          <cell r="D1598" t="str">
            <v>0132</v>
          </cell>
          <cell r="E1598" t="str">
            <v>AA</v>
          </cell>
          <cell r="F1598" t="str">
            <v>4</v>
          </cell>
          <cell r="G1598" t="str">
            <v>D</v>
          </cell>
          <cell r="H1598" t="str">
            <v>M08</v>
          </cell>
          <cell r="I1598" t="str">
            <v>9999</v>
          </cell>
          <cell r="J1598">
            <v>39</v>
          </cell>
          <cell r="K1598">
            <v>16</v>
          </cell>
          <cell r="L1598">
            <v>47</v>
          </cell>
          <cell r="M1598">
            <v>19</v>
          </cell>
          <cell r="N1598">
            <v>40</v>
          </cell>
          <cell r="O1598">
            <v>17</v>
          </cell>
          <cell r="P1598">
            <v>31</v>
          </cell>
          <cell r="Q1598">
            <v>19</v>
          </cell>
          <cell r="R1598">
            <v>27</v>
          </cell>
          <cell r="S1598">
            <v>23</v>
          </cell>
          <cell r="T1598">
            <v>33</v>
          </cell>
          <cell r="U1598">
            <v>21</v>
          </cell>
          <cell r="V1598">
            <v>217</v>
          </cell>
          <cell r="W1598">
            <v>115</v>
          </cell>
        </row>
        <row r="1599">
          <cell r="A1599">
            <v>2465</v>
          </cell>
          <cell r="B1599" t="str">
            <v>2007</v>
          </cell>
          <cell r="C1599" t="str">
            <v>62</v>
          </cell>
          <cell r="D1599" t="str">
            <v>2228</v>
          </cell>
          <cell r="E1599" t="str">
            <v>AA</v>
          </cell>
          <cell r="F1599" t="str">
            <v>4</v>
          </cell>
          <cell r="G1599" t="str">
            <v>D</v>
          </cell>
          <cell r="H1599" t="str">
            <v>M08</v>
          </cell>
          <cell r="I1599" t="str">
            <v>9999</v>
          </cell>
          <cell r="J1599">
            <v>78</v>
          </cell>
          <cell r="K1599">
            <v>51</v>
          </cell>
          <cell r="L1599">
            <v>88</v>
          </cell>
          <cell r="M1599">
            <v>54</v>
          </cell>
          <cell r="N1599">
            <v>87</v>
          </cell>
          <cell r="O1599">
            <v>50</v>
          </cell>
          <cell r="P1599">
            <v>90</v>
          </cell>
          <cell r="Q1599">
            <v>40</v>
          </cell>
          <cell r="R1599">
            <v>76</v>
          </cell>
          <cell r="S1599">
            <v>58</v>
          </cell>
          <cell r="T1599">
            <v>100</v>
          </cell>
          <cell r="U1599">
            <v>44</v>
          </cell>
          <cell r="V1599">
            <v>519</v>
          </cell>
          <cell r="W1599">
            <v>297</v>
          </cell>
        </row>
        <row r="1600">
          <cell r="A1600">
            <v>2551</v>
          </cell>
          <cell r="B1600" t="str">
            <v>2007</v>
          </cell>
          <cell r="C1600" t="str">
            <v>67</v>
          </cell>
          <cell r="D1600" t="str">
            <v>0228</v>
          </cell>
          <cell r="E1600" t="str">
            <v>AA</v>
          </cell>
          <cell r="F1600" t="str">
            <v>4</v>
          </cell>
          <cell r="G1600" t="str">
            <v>D</v>
          </cell>
          <cell r="H1600" t="str">
            <v>M08</v>
          </cell>
          <cell r="I1600" t="str">
            <v>9999</v>
          </cell>
          <cell r="J1600">
            <v>21</v>
          </cell>
          <cell r="K1600">
            <v>19</v>
          </cell>
          <cell r="L1600">
            <v>25</v>
          </cell>
          <cell r="M1600">
            <v>16</v>
          </cell>
          <cell r="N1600">
            <v>25</v>
          </cell>
          <cell r="O1600">
            <v>22</v>
          </cell>
          <cell r="P1600">
            <v>15</v>
          </cell>
          <cell r="Q1600">
            <v>27</v>
          </cell>
          <cell r="R1600">
            <v>29</v>
          </cell>
          <cell r="S1600">
            <v>27</v>
          </cell>
          <cell r="T1600">
            <v>34</v>
          </cell>
          <cell r="U1600">
            <v>18</v>
          </cell>
          <cell r="V1600">
            <v>149</v>
          </cell>
          <cell r="W1600">
            <v>129</v>
          </cell>
        </row>
        <row r="1601">
          <cell r="A1601">
            <v>2552</v>
          </cell>
          <cell r="B1601" t="str">
            <v>2007</v>
          </cell>
          <cell r="C1601" t="str">
            <v>67</v>
          </cell>
          <cell r="D1601" t="str">
            <v>2242</v>
          </cell>
          <cell r="E1601" t="str">
            <v>AA</v>
          </cell>
          <cell r="F1601" t="str">
            <v>4</v>
          </cell>
          <cell r="G1601" t="str">
            <v>D</v>
          </cell>
          <cell r="H1601" t="str">
            <v>M08</v>
          </cell>
          <cell r="I1601" t="str">
            <v>9999</v>
          </cell>
          <cell r="J1601">
            <v>64</v>
          </cell>
          <cell r="K1601">
            <v>39</v>
          </cell>
          <cell r="L1601">
            <v>80</v>
          </cell>
          <cell r="M1601">
            <v>30</v>
          </cell>
          <cell r="N1601">
            <v>74</v>
          </cell>
          <cell r="O1601">
            <v>35</v>
          </cell>
          <cell r="P1601">
            <v>57</v>
          </cell>
          <cell r="Q1601">
            <v>32</v>
          </cell>
          <cell r="R1601">
            <v>45</v>
          </cell>
          <cell r="S1601">
            <v>29</v>
          </cell>
          <cell r="T1601">
            <v>72</v>
          </cell>
          <cell r="U1601">
            <v>40</v>
          </cell>
          <cell r="V1601">
            <v>392</v>
          </cell>
          <cell r="W1601">
            <v>205</v>
          </cell>
        </row>
        <row r="1602">
          <cell r="A1602">
            <v>330</v>
          </cell>
          <cell r="B1602" t="str">
            <v>2007</v>
          </cell>
          <cell r="C1602" t="str">
            <v>12</v>
          </cell>
          <cell r="D1602" t="str">
            <v>0176</v>
          </cell>
          <cell r="E1602" t="str">
            <v>AA</v>
          </cell>
          <cell r="F1602" t="str">
            <v>1</v>
          </cell>
          <cell r="G1602" t="str">
            <v>D</v>
          </cell>
          <cell r="H1602" t="str">
            <v>M09</v>
          </cell>
          <cell r="I1602" t="str">
            <v>9999</v>
          </cell>
          <cell r="J1602">
            <v>1</v>
          </cell>
          <cell r="K1602">
            <v>26</v>
          </cell>
          <cell r="L1602">
            <v>0</v>
          </cell>
          <cell r="M1602">
            <v>0</v>
          </cell>
          <cell r="N1602">
            <v>0</v>
          </cell>
          <cell r="O1602">
            <v>0</v>
          </cell>
          <cell r="P1602">
            <v>0</v>
          </cell>
          <cell r="Q1602">
            <v>0</v>
          </cell>
          <cell r="R1602">
            <v>0</v>
          </cell>
          <cell r="S1602">
            <v>0</v>
          </cell>
          <cell r="T1602">
            <v>0</v>
          </cell>
          <cell r="U1602">
            <v>0</v>
          </cell>
          <cell r="V1602">
            <v>1</v>
          </cell>
          <cell r="W1602">
            <v>26</v>
          </cell>
        </row>
        <row r="1603">
          <cell r="A1603">
            <v>1280</v>
          </cell>
          <cell r="B1603" t="str">
            <v>2007</v>
          </cell>
          <cell r="C1603" t="str">
            <v>34</v>
          </cell>
          <cell r="D1603" t="str">
            <v>0336</v>
          </cell>
          <cell r="E1603" t="str">
            <v>AA</v>
          </cell>
          <cell r="F1603" t="str">
            <v>1</v>
          </cell>
          <cell r="G1603" t="str">
            <v>D</v>
          </cell>
          <cell r="H1603" t="str">
            <v>M09</v>
          </cell>
          <cell r="I1603" t="str">
            <v>9999</v>
          </cell>
          <cell r="J1603">
            <v>9</v>
          </cell>
          <cell r="K1603">
            <v>36</v>
          </cell>
          <cell r="L1603">
            <v>0</v>
          </cell>
          <cell r="M1603">
            <v>0</v>
          </cell>
          <cell r="N1603">
            <v>0</v>
          </cell>
          <cell r="O1603">
            <v>0</v>
          </cell>
          <cell r="P1603">
            <v>0</v>
          </cell>
          <cell r="Q1603">
            <v>0</v>
          </cell>
          <cell r="R1603">
            <v>0</v>
          </cell>
          <cell r="S1603">
            <v>0</v>
          </cell>
          <cell r="T1603">
            <v>0</v>
          </cell>
          <cell r="U1603">
            <v>0</v>
          </cell>
          <cell r="V1603">
            <v>9</v>
          </cell>
          <cell r="W1603">
            <v>36</v>
          </cell>
        </row>
        <row r="1604">
          <cell r="A1604">
            <v>1357</v>
          </cell>
          <cell r="B1604" t="str">
            <v>2007</v>
          </cell>
          <cell r="C1604" t="str">
            <v>36</v>
          </cell>
          <cell r="D1604" t="str">
            <v>0344</v>
          </cell>
          <cell r="E1604" t="str">
            <v>AA</v>
          </cell>
          <cell r="F1604" t="str">
            <v>1</v>
          </cell>
          <cell r="G1604" t="str">
            <v>D</v>
          </cell>
          <cell r="H1604" t="str">
            <v>M09</v>
          </cell>
          <cell r="I1604" t="str">
            <v>9999</v>
          </cell>
          <cell r="J1604">
            <v>2</v>
          </cell>
          <cell r="K1604">
            <v>14</v>
          </cell>
          <cell r="L1604">
            <v>0</v>
          </cell>
          <cell r="M1604">
            <v>0</v>
          </cell>
          <cell r="N1604">
            <v>0</v>
          </cell>
          <cell r="O1604">
            <v>0</v>
          </cell>
          <cell r="P1604">
            <v>0</v>
          </cell>
          <cell r="Q1604">
            <v>0</v>
          </cell>
          <cell r="R1604">
            <v>0</v>
          </cell>
          <cell r="S1604">
            <v>0</v>
          </cell>
          <cell r="T1604">
            <v>0</v>
          </cell>
          <cell r="U1604">
            <v>0</v>
          </cell>
          <cell r="V1604">
            <v>2</v>
          </cell>
          <cell r="W1604">
            <v>14</v>
          </cell>
        </row>
        <row r="1605">
          <cell r="A1605">
            <v>1625</v>
          </cell>
          <cell r="B1605" t="str">
            <v>2007</v>
          </cell>
          <cell r="C1605" t="str">
            <v>50</v>
          </cell>
          <cell r="D1605" t="str">
            <v>0176</v>
          </cell>
          <cell r="E1605" t="str">
            <v>AA</v>
          </cell>
          <cell r="F1605" t="str">
            <v>1</v>
          </cell>
          <cell r="G1605" t="str">
            <v>D</v>
          </cell>
          <cell r="H1605" t="str">
            <v>M09</v>
          </cell>
          <cell r="I1605" t="str">
            <v>9999</v>
          </cell>
          <cell r="J1605">
            <v>0</v>
          </cell>
          <cell r="K1605">
            <v>0</v>
          </cell>
          <cell r="L1605">
            <v>2</v>
          </cell>
          <cell r="M1605">
            <v>25</v>
          </cell>
          <cell r="N1605">
            <v>1</v>
          </cell>
          <cell r="O1605">
            <v>31</v>
          </cell>
          <cell r="P1605">
            <v>0</v>
          </cell>
          <cell r="Q1605">
            <v>30</v>
          </cell>
          <cell r="R1605">
            <v>0</v>
          </cell>
          <cell r="S1605">
            <v>0</v>
          </cell>
          <cell r="T1605">
            <v>0</v>
          </cell>
          <cell r="U1605">
            <v>0</v>
          </cell>
          <cell r="V1605">
            <v>3</v>
          </cell>
          <cell r="W1605">
            <v>86</v>
          </cell>
        </row>
        <row r="1606">
          <cell r="A1606">
            <v>2378</v>
          </cell>
          <cell r="B1606" t="str">
            <v>2007</v>
          </cell>
          <cell r="C1606" t="str">
            <v>60</v>
          </cell>
          <cell r="D1606" t="str">
            <v>0336</v>
          </cell>
          <cell r="E1606" t="str">
            <v>AA</v>
          </cell>
          <cell r="F1606" t="str">
            <v>1</v>
          </cell>
          <cell r="G1606" t="str">
            <v>D</v>
          </cell>
          <cell r="H1606" t="str">
            <v>M09</v>
          </cell>
          <cell r="I1606" t="str">
            <v>9999</v>
          </cell>
          <cell r="J1606">
            <v>0</v>
          </cell>
          <cell r="K1606">
            <v>0</v>
          </cell>
          <cell r="L1606">
            <v>12</v>
          </cell>
          <cell r="M1606">
            <v>30</v>
          </cell>
          <cell r="N1606">
            <v>8</v>
          </cell>
          <cell r="O1606">
            <v>32</v>
          </cell>
          <cell r="P1606">
            <v>0</v>
          </cell>
          <cell r="Q1606">
            <v>0</v>
          </cell>
          <cell r="R1606">
            <v>0</v>
          </cell>
          <cell r="S1606">
            <v>0</v>
          </cell>
          <cell r="T1606">
            <v>0</v>
          </cell>
          <cell r="U1606">
            <v>0</v>
          </cell>
          <cell r="V1606">
            <v>20</v>
          </cell>
          <cell r="W1606">
            <v>62</v>
          </cell>
        </row>
        <row r="1607">
          <cell r="A1607">
            <v>2545</v>
          </cell>
          <cell r="B1607" t="str">
            <v>2007</v>
          </cell>
          <cell r="C1607" t="str">
            <v>67</v>
          </cell>
          <cell r="D1607" t="str">
            <v>0228</v>
          </cell>
          <cell r="E1607" t="str">
            <v>AA</v>
          </cell>
          <cell r="F1607" t="str">
            <v>1</v>
          </cell>
          <cell r="G1607" t="str">
            <v>D</v>
          </cell>
          <cell r="H1607" t="str">
            <v>M09</v>
          </cell>
          <cell r="I1607" t="str">
            <v>9999</v>
          </cell>
          <cell r="J1607">
            <v>0</v>
          </cell>
          <cell r="K1607">
            <v>20</v>
          </cell>
          <cell r="L1607">
            <v>3</v>
          </cell>
          <cell r="M1607">
            <v>19</v>
          </cell>
          <cell r="N1607">
            <v>1</v>
          </cell>
          <cell r="O1607">
            <v>29</v>
          </cell>
          <cell r="P1607">
            <v>2</v>
          </cell>
          <cell r="Q1607">
            <v>26</v>
          </cell>
          <cell r="R1607">
            <v>0</v>
          </cell>
          <cell r="S1607">
            <v>0</v>
          </cell>
          <cell r="T1607">
            <v>0</v>
          </cell>
          <cell r="U1607">
            <v>0</v>
          </cell>
          <cell r="V1607">
            <v>6</v>
          </cell>
          <cell r="W1607">
            <v>94</v>
          </cell>
        </row>
        <row r="1608">
          <cell r="A1608">
            <v>25</v>
          </cell>
          <cell r="B1608" t="str">
            <v>2007</v>
          </cell>
          <cell r="C1608" t="str">
            <v>01</v>
          </cell>
          <cell r="D1608" t="str">
            <v>2010</v>
          </cell>
          <cell r="E1608" t="str">
            <v>AA</v>
          </cell>
          <cell r="F1608" t="str">
            <v>1</v>
          </cell>
          <cell r="G1608" t="str">
            <v>D</v>
          </cell>
          <cell r="H1608" t="str">
            <v>M10</v>
          </cell>
          <cell r="I1608" t="str">
            <v>9999</v>
          </cell>
          <cell r="J1608">
            <v>0</v>
          </cell>
          <cell r="K1608">
            <v>0</v>
          </cell>
          <cell r="L1608">
            <v>28</v>
          </cell>
          <cell r="M1608">
            <v>16</v>
          </cell>
          <cell r="N1608">
            <v>112</v>
          </cell>
          <cell r="O1608">
            <v>100</v>
          </cell>
          <cell r="P1608">
            <v>109</v>
          </cell>
          <cell r="Q1608">
            <v>101</v>
          </cell>
          <cell r="R1608">
            <v>0</v>
          </cell>
          <cell r="S1608">
            <v>0</v>
          </cell>
          <cell r="T1608">
            <v>0</v>
          </cell>
          <cell r="U1608">
            <v>0</v>
          </cell>
          <cell r="V1608">
            <v>249</v>
          </cell>
          <cell r="W1608">
            <v>217</v>
          </cell>
        </row>
        <row r="1609">
          <cell r="A1609">
            <v>27</v>
          </cell>
          <cell r="B1609" t="str">
            <v>2007</v>
          </cell>
          <cell r="C1609" t="str">
            <v>01</v>
          </cell>
          <cell r="D1609" t="str">
            <v>2011</v>
          </cell>
          <cell r="E1609" t="str">
            <v>AA</v>
          </cell>
          <cell r="F1609" t="str">
            <v>1</v>
          </cell>
          <cell r="G1609" t="str">
            <v>D</v>
          </cell>
          <cell r="H1609" t="str">
            <v>M10</v>
          </cell>
          <cell r="I1609" t="str">
            <v>9999</v>
          </cell>
          <cell r="J1609">
            <v>0</v>
          </cell>
          <cell r="K1609">
            <v>0</v>
          </cell>
          <cell r="L1609">
            <v>6</v>
          </cell>
          <cell r="M1609">
            <v>3</v>
          </cell>
          <cell r="N1609">
            <v>95</v>
          </cell>
          <cell r="O1609">
            <v>71</v>
          </cell>
          <cell r="P1609">
            <v>84</v>
          </cell>
          <cell r="Q1609">
            <v>104</v>
          </cell>
          <cell r="R1609">
            <v>0</v>
          </cell>
          <cell r="S1609">
            <v>0</v>
          </cell>
          <cell r="T1609">
            <v>0</v>
          </cell>
          <cell r="U1609">
            <v>0</v>
          </cell>
          <cell r="V1609">
            <v>185</v>
          </cell>
          <cell r="W1609">
            <v>178</v>
          </cell>
        </row>
        <row r="1610">
          <cell r="A1610">
            <v>60</v>
          </cell>
          <cell r="B1610" t="str">
            <v>2007</v>
          </cell>
          <cell r="C1610" t="str">
            <v>02</v>
          </cell>
          <cell r="D1610" t="str">
            <v>2039</v>
          </cell>
          <cell r="E1610" t="str">
            <v>AA</v>
          </cell>
          <cell r="F1610" t="str">
            <v>1</v>
          </cell>
          <cell r="G1610" t="str">
            <v>D</v>
          </cell>
          <cell r="H1610" t="str">
            <v>M10</v>
          </cell>
          <cell r="I1610" t="str">
            <v>9999</v>
          </cell>
          <cell r="J1610">
            <v>0</v>
          </cell>
          <cell r="K1610">
            <v>0</v>
          </cell>
          <cell r="L1610">
            <v>0</v>
          </cell>
          <cell r="M1610">
            <v>0</v>
          </cell>
          <cell r="N1610">
            <v>72</v>
          </cell>
          <cell r="O1610">
            <v>56</v>
          </cell>
          <cell r="P1610">
            <v>58</v>
          </cell>
          <cell r="Q1610">
            <v>66</v>
          </cell>
          <cell r="R1610">
            <v>0</v>
          </cell>
          <cell r="S1610">
            <v>0</v>
          </cell>
          <cell r="T1610">
            <v>0</v>
          </cell>
          <cell r="U1610">
            <v>0</v>
          </cell>
          <cell r="V1610">
            <v>130</v>
          </cell>
          <cell r="W1610">
            <v>122</v>
          </cell>
        </row>
        <row r="1611">
          <cell r="A1611">
            <v>135</v>
          </cell>
          <cell r="B1611" t="str">
            <v>2007</v>
          </cell>
          <cell r="C1611" t="str">
            <v>07</v>
          </cell>
          <cell r="D1611" t="str">
            <v>2101</v>
          </cell>
          <cell r="E1611" t="str">
            <v>AA</v>
          </cell>
          <cell r="F1611" t="str">
            <v>1</v>
          </cell>
          <cell r="G1611" t="str">
            <v>D</v>
          </cell>
          <cell r="H1611" t="str">
            <v>M10</v>
          </cell>
          <cell r="I1611" t="str">
            <v>9999</v>
          </cell>
          <cell r="J1611">
            <v>0</v>
          </cell>
          <cell r="K1611">
            <v>0</v>
          </cell>
          <cell r="L1611">
            <v>3</v>
          </cell>
          <cell r="M1611">
            <v>4</v>
          </cell>
          <cell r="N1611">
            <v>80</v>
          </cell>
          <cell r="O1611">
            <v>149</v>
          </cell>
          <cell r="P1611">
            <v>0</v>
          </cell>
          <cell r="Q1611">
            <v>0</v>
          </cell>
          <cell r="R1611">
            <v>0</v>
          </cell>
          <cell r="S1611">
            <v>0</v>
          </cell>
          <cell r="T1611">
            <v>0</v>
          </cell>
          <cell r="U1611">
            <v>0</v>
          </cell>
          <cell r="V1611">
            <v>83</v>
          </cell>
          <cell r="W1611">
            <v>153</v>
          </cell>
        </row>
        <row r="1612">
          <cell r="A1612">
            <v>203</v>
          </cell>
          <cell r="B1612" t="str">
            <v>2007</v>
          </cell>
          <cell r="C1612" t="str">
            <v>09</v>
          </cell>
          <cell r="D1612" t="str">
            <v>2133</v>
          </cell>
          <cell r="E1612" t="str">
            <v>AA</v>
          </cell>
          <cell r="F1612" t="str">
            <v>1</v>
          </cell>
          <cell r="G1612" t="str">
            <v>D</v>
          </cell>
          <cell r="H1612" t="str">
            <v>M10</v>
          </cell>
          <cell r="I1612" t="str">
            <v>9999</v>
          </cell>
          <cell r="J1612">
            <v>0</v>
          </cell>
          <cell r="K1612">
            <v>0</v>
          </cell>
          <cell r="L1612">
            <v>5</v>
          </cell>
          <cell r="M1612">
            <v>1</v>
          </cell>
          <cell r="N1612">
            <v>82</v>
          </cell>
          <cell r="O1612">
            <v>102</v>
          </cell>
          <cell r="P1612">
            <v>0</v>
          </cell>
          <cell r="Q1612">
            <v>0</v>
          </cell>
          <cell r="R1612">
            <v>0</v>
          </cell>
          <cell r="S1612">
            <v>0</v>
          </cell>
          <cell r="T1612">
            <v>0</v>
          </cell>
          <cell r="U1612">
            <v>0</v>
          </cell>
          <cell r="V1612">
            <v>87</v>
          </cell>
          <cell r="W1612">
            <v>103</v>
          </cell>
        </row>
        <row r="1613">
          <cell r="A1613">
            <v>248</v>
          </cell>
          <cell r="B1613" t="str">
            <v>2007</v>
          </cell>
          <cell r="C1613" t="str">
            <v>11</v>
          </cell>
          <cell r="D1613" t="str">
            <v>2125</v>
          </cell>
          <cell r="E1613" t="str">
            <v>AA</v>
          </cell>
          <cell r="F1613" t="str">
            <v>1</v>
          </cell>
          <cell r="G1613" t="str">
            <v>D</v>
          </cell>
          <cell r="H1613" t="str">
            <v>M10</v>
          </cell>
          <cell r="I1613" t="str">
            <v>9999</v>
          </cell>
          <cell r="J1613">
            <v>0</v>
          </cell>
          <cell r="K1613">
            <v>0</v>
          </cell>
          <cell r="L1613">
            <v>23</v>
          </cell>
          <cell r="M1613">
            <v>12</v>
          </cell>
          <cell r="N1613">
            <v>214</v>
          </cell>
          <cell r="O1613">
            <v>198</v>
          </cell>
          <cell r="P1613">
            <v>159</v>
          </cell>
          <cell r="Q1613">
            <v>197</v>
          </cell>
          <cell r="R1613">
            <v>0</v>
          </cell>
          <cell r="S1613">
            <v>0</v>
          </cell>
          <cell r="T1613">
            <v>0</v>
          </cell>
          <cell r="U1613">
            <v>0</v>
          </cell>
          <cell r="V1613">
            <v>396</v>
          </cell>
          <cell r="W1613">
            <v>407</v>
          </cell>
        </row>
        <row r="1614">
          <cell r="A1614">
            <v>274</v>
          </cell>
          <cell r="B1614" t="str">
            <v>2007</v>
          </cell>
          <cell r="C1614" t="str">
            <v>11</v>
          </cell>
          <cell r="D1614" t="str">
            <v>2154</v>
          </cell>
          <cell r="E1614" t="str">
            <v>AA</v>
          </cell>
          <cell r="F1614" t="str">
            <v>1</v>
          </cell>
          <cell r="G1614" t="str">
            <v>D</v>
          </cell>
          <cell r="H1614" t="str">
            <v>M10</v>
          </cell>
          <cell r="I1614" t="str">
            <v>9999</v>
          </cell>
          <cell r="J1614">
            <v>52</v>
          </cell>
          <cell r="K1614">
            <v>108</v>
          </cell>
          <cell r="L1614">
            <v>66</v>
          </cell>
          <cell r="M1614">
            <v>127</v>
          </cell>
          <cell r="N1614">
            <v>155</v>
          </cell>
          <cell r="O1614">
            <v>278</v>
          </cell>
          <cell r="P1614">
            <v>173</v>
          </cell>
          <cell r="Q1614">
            <v>313</v>
          </cell>
          <cell r="V1614">
            <v>446</v>
          </cell>
          <cell r="W1614">
            <v>826</v>
          </cell>
        </row>
        <row r="1615">
          <cell r="A1615">
            <v>333</v>
          </cell>
          <cell r="B1615" t="str">
            <v>2007</v>
          </cell>
          <cell r="C1615" t="str">
            <v>12</v>
          </cell>
          <cell r="D1615" t="str">
            <v>2123</v>
          </cell>
          <cell r="E1615" t="str">
            <v>AA</v>
          </cell>
          <cell r="F1615" t="str">
            <v>1</v>
          </cell>
          <cell r="G1615" t="str">
            <v>D</v>
          </cell>
          <cell r="H1615" t="str">
            <v>M10</v>
          </cell>
          <cell r="I1615" t="str">
            <v>9999</v>
          </cell>
          <cell r="J1615">
            <v>34</v>
          </cell>
          <cell r="K1615">
            <v>23</v>
          </cell>
          <cell r="L1615">
            <v>22</v>
          </cell>
          <cell r="M1615">
            <v>8</v>
          </cell>
          <cell r="N1615">
            <v>137</v>
          </cell>
          <cell r="O1615">
            <v>147</v>
          </cell>
          <cell r="P1615">
            <v>108</v>
          </cell>
          <cell r="Q1615">
            <v>136</v>
          </cell>
          <cell r="R1615">
            <v>0</v>
          </cell>
          <cell r="S1615">
            <v>0</v>
          </cell>
          <cell r="T1615">
            <v>0</v>
          </cell>
          <cell r="U1615">
            <v>0</v>
          </cell>
          <cell r="V1615">
            <v>301</v>
          </cell>
          <cell r="W1615">
            <v>314</v>
          </cell>
        </row>
        <row r="1616">
          <cell r="A1616">
            <v>352</v>
          </cell>
          <cell r="B1616" t="str">
            <v>2007</v>
          </cell>
          <cell r="C1616" t="str">
            <v>12</v>
          </cell>
          <cell r="D1616" t="str">
            <v>2170</v>
          </cell>
          <cell r="E1616" t="str">
            <v>AA</v>
          </cell>
          <cell r="F1616" t="str">
            <v>1</v>
          </cell>
          <cell r="G1616" t="str">
            <v>D</v>
          </cell>
          <cell r="H1616" t="str">
            <v>M10</v>
          </cell>
          <cell r="I1616" t="str">
            <v>9999</v>
          </cell>
          <cell r="J1616">
            <v>2</v>
          </cell>
          <cell r="K1616">
            <v>1</v>
          </cell>
          <cell r="L1616">
            <v>12</v>
          </cell>
          <cell r="M1616">
            <v>3</v>
          </cell>
          <cell r="N1616">
            <v>104</v>
          </cell>
          <cell r="O1616">
            <v>107</v>
          </cell>
          <cell r="P1616">
            <v>77</v>
          </cell>
          <cell r="Q1616">
            <v>100</v>
          </cell>
          <cell r="R1616">
            <v>0</v>
          </cell>
          <cell r="S1616">
            <v>0</v>
          </cell>
          <cell r="T1616">
            <v>0</v>
          </cell>
          <cell r="U1616">
            <v>0</v>
          </cell>
          <cell r="V1616">
            <v>195</v>
          </cell>
          <cell r="W1616">
            <v>211</v>
          </cell>
        </row>
        <row r="1617">
          <cell r="A1617">
            <v>371</v>
          </cell>
          <cell r="B1617" t="str">
            <v>2007</v>
          </cell>
          <cell r="C1617" t="str">
            <v>12</v>
          </cell>
          <cell r="D1617" t="str">
            <v>2182</v>
          </cell>
          <cell r="E1617" t="str">
            <v>AA</v>
          </cell>
          <cell r="F1617" t="str">
            <v>1</v>
          </cell>
          <cell r="G1617" t="str">
            <v>D</v>
          </cell>
          <cell r="H1617" t="str">
            <v>M10</v>
          </cell>
          <cell r="I1617" t="str">
            <v>9999</v>
          </cell>
          <cell r="J1617">
            <v>0</v>
          </cell>
          <cell r="K1617">
            <v>0</v>
          </cell>
          <cell r="L1617">
            <v>0</v>
          </cell>
          <cell r="M1617">
            <v>0</v>
          </cell>
          <cell r="N1617">
            <v>111</v>
          </cell>
          <cell r="O1617">
            <v>156</v>
          </cell>
          <cell r="P1617">
            <v>80</v>
          </cell>
          <cell r="Q1617">
            <v>105</v>
          </cell>
          <cell r="R1617">
            <v>0</v>
          </cell>
          <cell r="S1617">
            <v>0</v>
          </cell>
          <cell r="T1617">
            <v>0</v>
          </cell>
          <cell r="U1617">
            <v>0</v>
          </cell>
          <cell r="V1617">
            <v>191</v>
          </cell>
          <cell r="W1617">
            <v>261</v>
          </cell>
        </row>
        <row r="1618">
          <cell r="A1618">
            <v>392</v>
          </cell>
          <cell r="B1618" t="str">
            <v>2007</v>
          </cell>
          <cell r="C1618" t="str">
            <v>12</v>
          </cell>
          <cell r="D1618" t="str">
            <v>2235</v>
          </cell>
          <cell r="E1618" t="str">
            <v>AA</v>
          </cell>
          <cell r="F1618" t="str">
            <v>1</v>
          </cell>
          <cell r="G1618" t="str">
            <v>D</v>
          </cell>
          <cell r="H1618" t="str">
            <v>M10</v>
          </cell>
          <cell r="I1618" t="str">
            <v>9999</v>
          </cell>
          <cell r="J1618">
            <v>93</v>
          </cell>
          <cell r="K1618">
            <v>47</v>
          </cell>
          <cell r="L1618">
            <v>81</v>
          </cell>
          <cell r="M1618">
            <v>38</v>
          </cell>
          <cell r="N1618">
            <v>125</v>
          </cell>
          <cell r="O1618">
            <v>106</v>
          </cell>
          <cell r="P1618">
            <v>102</v>
          </cell>
          <cell r="Q1618">
            <v>83</v>
          </cell>
          <cell r="R1618">
            <v>0</v>
          </cell>
          <cell r="S1618">
            <v>0</v>
          </cell>
          <cell r="T1618">
            <v>0</v>
          </cell>
          <cell r="U1618">
            <v>0</v>
          </cell>
          <cell r="V1618">
            <v>401</v>
          </cell>
          <cell r="W1618">
            <v>274</v>
          </cell>
        </row>
        <row r="1619">
          <cell r="A1619">
            <v>396</v>
          </cell>
          <cell r="B1619" t="str">
            <v>2007</v>
          </cell>
          <cell r="C1619" t="str">
            <v>12</v>
          </cell>
          <cell r="D1619" t="str">
            <v>2236</v>
          </cell>
          <cell r="E1619" t="str">
            <v>AA</v>
          </cell>
          <cell r="F1619" t="str">
            <v>1</v>
          </cell>
          <cell r="G1619" t="str">
            <v>D</v>
          </cell>
          <cell r="H1619" t="str">
            <v>M10</v>
          </cell>
          <cell r="I1619" t="str">
            <v>9999</v>
          </cell>
          <cell r="J1619">
            <v>0</v>
          </cell>
          <cell r="K1619">
            <v>0</v>
          </cell>
          <cell r="L1619">
            <v>6</v>
          </cell>
          <cell r="M1619">
            <v>2</v>
          </cell>
          <cell r="N1619">
            <v>107</v>
          </cell>
          <cell r="O1619">
            <v>151</v>
          </cell>
          <cell r="P1619">
            <v>89</v>
          </cell>
          <cell r="Q1619">
            <v>181</v>
          </cell>
          <cell r="R1619">
            <v>0</v>
          </cell>
          <cell r="S1619">
            <v>0</v>
          </cell>
          <cell r="T1619">
            <v>0</v>
          </cell>
          <cell r="U1619">
            <v>0</v>
          </cell>
          <cell r="V1619">
            <v>202</v>
          </cell>
          <cell r="W1619">
            <v>334</v>
          </cell>
        </row>
        <row r="1620">
          <cell r="A1620">
            <v>401</v>
          </cell>
          <cell r="B1620" t="str">
            <v>2007</v>
          </cell>
          <cell r="C1620" t="str">
            <v>12</v>
          </cell>
          <cell r="D1620" t="str">
            <v>2240</v>
          </cell>
          <cell r="E1620" t="str">
            <v>AA</v>
          </cell>
          <cell r="F1620" t="str">
            <v>1</v>
          </cell>
          <cell r="G1620" t="str">
            <v>D</v>
          </cell>
          <cell r="H1620" t="str">
            <v>M10</v>
          </cell>
          <cell r="I1620" t="str">
            <v>9999</v>
          </cell>
          <cell r="J1620">
            <v>0</v>
          </cell>
          <cell r="K1620">
            <v>0</v>
          </cell>
          <cell r="L1620">
            <v>0</v>
          </cell>
          <cell r="M1620">
            <v>0</v>
          </cell>
          <cell r="N1620">
            <v>130</v>
          </cell>
          <cell r="O1620">
            <v>134</v>
          </cell>
          <cell r="P1620">
            <v>127</v>
          </cell>
          <cell r="Q1620">
            <v>178</v>
          </cell>
          <cell r="R1620">
            <v>0</v>
          </cell>
          <cell r="S1620">
            <v>0</v>
          </cell>
          <cell r="T1620">
            <v>0</v>
          </cell>
          <cell r="U1620">
            <v>0</v>
          </cell>
          <cell r="V1620">
            <v>257</v>
          </cell>
          <cell r="W1620">
            <v>312</v>
          </cell>
        </row>
        <row r="1621">
          <cell r="A1621">
            <v>446</v>
          </cell>
          <cell r="B1621" t="str">
            <v>2007</v>
          </cell>
          <cell r="C1621" t="str">
            <v>13</v>
          </cell>
          <cell r="D1621" t="str">
            <v>2208</v>
          </cell>
          <cell r="E1621" t="str">
            <v>AA</v>
          </cell>
          <cell r="F1621" t="str">
            <v>1</v>
          </cell>
          <cell r="G1621" t="str">
            <v>D</v>
          </cell>
          <cell r="H1621" t="str">
            <v>M10</v>
          </cell>
          <cell r="I1621" t="str">
            <v>9999</v>
          </cell>
          <cell r="J1621">
            <v>0</v>
          </cell>
          <cell r="K1621">
            <v>0</v>
          </cell>
          <cell r="L1621">
            <v>0</v>
          </cell>
          <cell r="M1621">
            <v>0</v>
          </cell>
          <cell r="N1621">
            <v>126</v>
          </cell>
          <cell r="O1621">
            <v>160</v>
          </cell>
          <cell r="P1621">
            <v>116</v>
          </cell>
          <cell r="Q1621">
            <v>203</v>
          </cell>
          <cell r="R1621">
            <v>0</v>
          </cell>
          <cell r="S1621">
            <v>0</v>
          </cell>
          <cell r="T1621">
            <v>0</v>
          </cell>
          <cell r="U1621">
            <v>0</v>
          </cell>
          <cell r="V1621">
            <v>242</v>
          </cell>
          <cell r="W1621">
            <v>363</v>
          </cell>
        </row>
        <row r="1622">
          <cell r="A1622">
            <v>466</v>
          </cell>
          <cell r="B1622" t="str">
            <v>2007</v>
          </cell>
          <cell r="C1622" t="str">
            <v>13</v>
          </cell>
          <cell r="D1622" t="str">
            <v>2234</v>
          </cell>
          <cell r="E1622" t="str">
            <v>AA</v>
          </cell>
          <cell r="F1622" t="str">
            <v>1</v>
          </cell>
          <cell r="G1622" t="str">
            <v>D</v>
          </cell>
          <cell r="H1622" t="str">
            <v>M10</v>
          </cell>
          <cell r="I1622" t="str">
            <v>9999</v>
          </cell>
          <cell r="J1622">
            <v>0</v>
          </cell>
          <cell r="K1622">
            <v>0</v>
          </cell>
          <cell r="L1622">
            <v>17</v>
          </cell>
          <cell r="M1622">
            <v>15</v>
          </cell>
          <cell r="N1622">
            <v>223</v>
          </cell>
          <cell r="O1622">
            <v>218</v>
          </cell>
          <cell r="P1622">
            <v>263</v>
          </cell>
          <cell r="Q1622">
            <v>229</v>
          </cell>
          <cell r="R1622">
            <v>0</v>
          </cell>
          <cell r="S1622">
            <v>0</v>
          </cell>
          <cell r="T1622">
            <v>0</v>
          </cell>
          <cell r="U1622">
            <v>0</v>
          </cell>
          <cell r="V1622">
            <v>503</v>
          </cell>
          <cell r="W1622">
            <v>462</v>
          </cell>
        </row>
        <row r="1623">
          <cell r="A1623">
            <v>476</v>
          </cell>
          <cell r="B1623" t="str">
            <v>2007</v>
          </cell>
          <cell r="C1623" t="str">
            <v>13</v>
          </cell>
          <cell r="D1623" t="str">
            <v>2256</v>
          </cell>
          <cell r="E1623" t="str">
            <v>AA</v>
          </cell>
          <cell r="F1623" t="str">
            <v>1</v>
          </cell>
          <cell r="G1623" t="str">
            <v>D</v>
          </cell>
          <cell r="H1623" t="str">
            <v>M10</v>
          </cell>
          <cell r="I1623" t="str">
            <v>9999</v>
          </cell>
          <cell r="J1623">
            <v>51</v>
          </cell>
          <cell r="K1623">
            <v>22</v>
          </cell>
          <cell r="L1623">
            <v>58</v>
          </cell>
          <cell r="M1623">
            <v>25</v>
          </cell>
          <cell r="N1623">
            <v>205</v>
          </cell>
          <cell r="O1623">
            <v>230</v>
          </cell>
          <cell r="P1623">
            <v>174</v>
          </cell>
          <cell r="Q1623">
            <v>265</v>
          </cell>
          <cell r="R1623">
            <v>0</v>
          </cell>
          <cell r="S1623">
            <v>0</v>
          </cell>
          <cell r="T1623">
            <v>0</v>
          </cell>
          <cell r="U1623">
            <v>0</v>
          </cell>
          <cell r="V1623">
            <v>488</v>
          </cell>
          <cell r="W1623">
            <v>542</v>
          </cell>
        </row>
        <row r="1624">
          <cell r="A1624">
            <v>528</v>
          </cell>
          <cell r="B1624" t="str">
            <v>2007</v>
          </cell>
          <cell r="C1624" t="str">
            <v>13</v>
          </cell>
          <cell r="D1624" t="str">
            <v>2311</v>
          </cell>
          <cell r="E1624" t="str">
            <v>AA</v>
          </cell>
          <cell r="F1624" t="str">
            <v>1</v>
          </cell>
          <cell r="G1624" t="str">
            <v>D</v>
          </cell>
          <cell r="H1624" t="str">
            <v>M10</v>
          </cell>
          <cell r="I1624" t="str">
            <v>9999</v>
          </cell>
          <cell r="J1624">
            <v>1</v>
          </cell>
          <cell r="K1624">
            <v>0</v>
          </cell>
          <cell r="L1624">
            <v>6</v>
          </cell>
          <cell r="M1624">
            <v>4</v>
          </cell>
          <cell r="N1624">
            <v>49</v>
          </cell>
          <cell r="O1624">
            <v>61</v>
          </cell>
          <cell r="P1624">
            <v>43</v>
          </cell>
          <cell r="Q1624">
            <v>70</v>
          </cell>
          <cell r="R1624">
            <v>0</v>
          </cell>
          <cell r="S1624">
            <v>0</v>
          </cell>
          <cell r="T1624">
            <v>0</v>
          </cell>
          <cell r="U1624">
            <v>0</v>
          </cell>
          <cell r="V1624">
            <v>99</v>
          </cell>
          <cell r="W1624">
            <v>135</v>
          </cell>
        </row>
        <row r="1625">
          <cell r="A1625">
            <v>604</v>
          </cell>
          <cell r="B1625" t="str">
            <v>2007</v>
          </cell>
          <cell r="C1625" t="str">
            <v>14</v>
          </cell>
          <cell r="D1625" t="str">
            <v>2304</v>
          </cell>
          <cell r="E1625" t="str">
            <v>AA</v>
          </cell>
          <cell r="F1625" t="str">
            <v>1</v>
          </cell>
          <cell r="G1625" t="str">
            <v>D</v>
          </cell>
          <cell r="H1625" t="str">
            <v>M10</v>
          </cell>
          <cell r="I1625" t="str">
            <v>9999</v>
          </cell>
          <cell r="J1625">
            <v>2</v>
          </cell>
          <cell r="K1625">
            <v>2</v>
          </cell>
          <cell r="L1625">
            <v>21</v>
          </cell>
          <cell r="M1625">
            <v>11</v>
          </cell>
          <cell r="N1625">
            <v>184</v>
          </cell>
          <cell r="O1625">
            <v>163</v>
          </cell>
          <cell r="P1625">
            <v>234</v>
          </cell>
          <cell r="Q1625">
            <v>204</v>
          </cell>
          <cell r="R1625">
            <v>0</v>
          </cell>
          <cell r="S1625">
            <v>0</v>
          </cell>
          <cell r="T1625">
            <v>0</v>
          </cell>
          <cell r="U1625">
            <v>0</v>
          </cell>
          <cell r="V1625">
            <v>441</v>
          </cell>
          <cell r="W1625">
            <v>380</v>
          </cell>
        </row>
        <row r="1626">
          <cell r="A1626">
            <v>644</v>
          </cell>
          <cell r="B1626" t="str">
            <v>2007</v>
          </cell>
          <cell r="C1626" t="str">
            <v>16</v>
          </cell>
          <cell r="D1626" t="str">
            <v>0536</v>
          </cell>
          <cell r="E1626" t="str">
            <v>AA</v>
          </cell>
          <cell r="F1626" t="str">
            <v>1</v>
          </cell>
          <cell r="G1626" t="str">
            <v>D</v>
          </cell>
          <cell r="H1626" t="str">
            <v>M10</v>
          </cell>
          <cell r="I1626" t="str">
            <v>9999</v>
          </cell>
          <cell r="J1626">
            <v>38</v>
          </cell>
          <cell r="K1626">
            <v>16</v>
          </cell>
          <cell r="L1626">
            <v>42</v>
          </cell>
          <cell r="M1626">
            <v>16</v>
          </cell>
          <cell r="N1626">
            <v>73</v>
          </cell>
          <cell r="O1626">
            <v>36</v>
          </cell>
          <cell r="P1626">
            <v>55</v>
          </cell>
          <cell r="Q1626">
            <v>48</v>
          </cell>
          <cell r="R1626">
            <v>0</v>
          </cell>
          <cell r="S1626">
            <v>0</v>
          </cell>
          <cell r="T1626">
            <v>0</v>
          </cell>
          <cell r="U1626">
            <v>0</v>
          </cell>
          <cell r="V1626">
            <v>208</v>
          </cell>
          <cell r="W1626">
            <v>116</v>
          </cell>
        </row>
        <row r="1627">
          <cell r="A1627">
            <v>663</v>
          </cell>
          <cell r="B1627" t="str">
            <v>2007</v>
          </cell>
          <cell r="C1627" t="str">
            <v>17</v>
          </cell>
          <cell r="D1627" t="str">
            <v>0236</v>
          </cell>
          <cell r="E1627" t="str">
            <v>AA</v>
          </cell>
          <cell r="F1627" t="str">
            <v>1</v>
          </cell>
          <cell r="G1627" t="str">
            <v>D</v>
          </cell>
          <cell r="H1627" t="str">
            <v>M10</v>
          </cell>
          <cell r="I1627" t="str">
            <v>9999</v>
          </cell>
          <cell r="J1627">
            <v>49</v>
          </cell>
          <cell r="K1627">
            <v>29</v>
          </cell>
          <cell r="L1627">
            <v>42</v>
          </cell>
          <cell r="M1627">
            <v>39</v>
          </cell>
          <cell r="N1627">
            <v>44</v>
          </cell>
          <cell r="O1627">
            <v>35</v>
          </cell>
          <cell r="P1627">
            <v>52</v>
          </cell>
          <cell r="Q1627">
            <v>36</v>
          </cell>
          <cell r="R1627">
            <v>0</v>
          </cell>
          <cell r="S1627">
            <v>0</v>
          </cell>
          <cell r="T1627">
            <v>0</v>
          </cell>
          <cell r="U1627">
            <v>0</v>
          </cell>
          <cell r="V1627">
            <v>187</v>
          </cell>
          <cell r="W1627">
            <v>139</v>
          </cell>
        </row>
        <row r="1628">
          <cell r="A1628">
            <v>678</v>
          </cell>
          <cell r="B1628" t="str">
            <v>2007</v>
          </cell>
          <cell r="C1628" t="str">
            <v>17</v>
          </cell>
          <cell r="D1628" t="str">
            <v>2389</v>
          </cell>
          <cell r="E1628" t="str">
            <v>AA</v>
          </cell>
          <cell r="F1628" t="str">
            <v>1</v>
          </cell>
          <cell r="G1628" t="str">
            <v>D</v>
          </cell>
          <cell r="H1628" t="str">
            <v>M10</v>
          </cell>
          <cell r="I1628" t="str">
            <v>9999</v>
          </cell>
          <cell r="J1628">
            <v>0</v>
          </cell>
          <cell r="K1628">
            <v>0</v>
          </cell>
          <cell r="L1628">
            <v>35</v>
          </cell>
          <cell r="M1628">
            <v>15</v>
          </cell>
          <cell r="N1628">
            <v>289</v>
          </cell>
          <cell r="O1628">
            <v>270</v>
          </cell>
          <cell r="P1628">
            <v>184</v>
          </cell>
          <cell r="Q1628">
            <v>315</v>
          </cell>
          <cell r="R1628">
            <v>0</v>
          </cell>
          <cell r="S1628">
            <v>0</v>
          </cell>
          <cell r="T1628">
            <v>0</v>
          </cell>
          <cell r="U1628">
            <v>0</v>
          </cell>
          <cell r="V1628">
            <v>508</v>
          </cell>
          <cell r="W1628">
            <v>600</v>
          </cell>
        </row>
        <row r="1629">
          <cell r="A1629">
            <v>706</v>
          </cell>
          <cell r="B1629" t="str">
            <v>2007</v>
          </cell>
          <cell r="C1629" t="str">
            <v>19</v>
          </cell>
          <cell r="D1629" t="str">
            <v>2206</v>
          </cell>
          <cell r="E1629" t="str">
            <v>AA</v>
          </cell>
          <cell r="F1629" t="str">
            <v>1</v>
          </cell>
          <cell r="G1629" t="str">
            <v>D</v>
          </cell>
          <cell r="H1629" t="str">
            <v>M10</v>
          </cell>
          <cell r="I1629" t="str">
            <v>9999</v>
          </cell>
          <cell r="J1629">
            <v>0</v>
          </cell>
          <cell r="K1629">
            <v>1</v>
          </cell>
          <cell r="L1629">
            <v>0</v>
          </cell>
          <cell r="M1629">
            <v>0</v>
          </cell>
          <cell r="N1629">
            <v>0</v>
          </cell>
          <cell r="O1629">
            <v>0</v>
          </cell>
          <cell r="P1629">
            <v>0</v>
          </cell>
          <cell r="Q1629">
            <v>0</v>
          </cell>
          <cell r="R1629">
            <v>0</v>
          </cell>
          <cell r="S1629">
            <v>0</v>
          </cell>
          <cell r="T1629">
            <v>0</v>
          </cell>
          <cell r="U1629">
            <v>0</v>
          </cell>
          <cell r="V1629">
            <v>0</v>
          </cell>
          <cell r="W1629">
            <v>1</v>
          </cell>
        </row>
        <row r="1630">
          <cell r="A1630">
            <v>752</v>
          </cell>
          <cell r="B1630" t="str">
            <v>2007</v>
          </cell>
          <cell r="C1630" t="str">
            <v>21</v>
          </cell>
          <cell r="D1630" t="str">
            <v>1184</v>
          </cell>
          <cell r="E1630" t="str">
            <v>AA</v>
          </cell>
          <cell r="F1630" t="str">
            <v>1</v>
          </cell>
          <cell r="G1630" t="str">
            <v>D</v>
          </cell>
          <cell r="H1630" t="str">
            <v>M10</v>
          </cell>
          <cell r="I1630" t="str">
            <v>9999</v>
          </cell>
          <cell r="J1630">
            <v>34</v>
          </cell>
          <cell r="K1630">
            <v>16</v>
          </cell>
          <cell r="L1630">
            <v>31</v>
          </cell>
          <cell r="M1630">
            <v>11</v>
          </cell>
          <cell r="N1630">
            <v>66</v>
          </cell>
          <cell r="O1630">
            <v>68</v>
          </cell>
          <cell r="P1630">
            <v>69</v>
          </cell>
          <cell r="Q1630">
            <v>83</v>
          </cell>
          <cell r="R1630">
            <v>0</v>
          </cell>
          <cell r="S1630">
            <v>0</v>
          </cell>
          <cell r="T1630">
            <v>0</v>
          </cell>
          <cell r="U1630">
            <v>0</v>
          </cell>
          <cell r="V1630">
            <v>200</v>
          </cell>
          <cell r="W1630">
            <v>178</v>
          </cell>
        </row>
        <row r="1631">
          <cell r="A1631">
            <v>807</v>
          </cell>
          <cell r="B1631" t="str">
            <v>2007</v>
          </cell>
          <cell r="C1631" t="str">
            <v>23</v>
          </cell>
          <cell r="D1631" t="str">
            <v>2464</v>
          </cell>
          <cell r="E1631" t="str">
            <v>AA</v>
          </cell>
          <cell r="F1631" t="str">
            <v>1</v>
          </cell>
          <cell r="G1631" t="str">
            <v>D</v>
          </cell>
          <cell r="H1631" t="str">
            <v>M10</v>
          </cell>
          <cell r="I1631" t="str">
            <v>9999</v>
          </cell>
          <cell r="K1631">
            <v>1</v>
          </cell>
          <cell r="W1631">
            <v>1</v>
          </cell>
        </row>
        <row r="1632">
          <cell r="A1632">
            <v>943</v>
          </cell>
          <cell r="B1632" t="str">
            <v>2007</v>
          </cell>
          <cell r="C1632" t="str">
            <v>26</v>
          </cell>
          <cell r="D1632" t="str">
            <v>2548</v>
          </cell>
          <cell r="E1632" t="str">
            <v>AA</v>
          </cell>
          <cell r="F1632" t="str">
            <v>1</v>
          </cell>
          <cell r="G1632" t="str">
            <v>D</v>
          </cell>
          <cell r="H1632" t="str">
            <v>M10</v>
          </cell>
          <cell r="I1632" t="str">
            <v>9999</v>
          </cell>
          <cell r="J1632">
            <v>0</v>
          </cell>
          <cell r="K1632">
            <v>0</v>
          </cell>
          <cell r="L1632">
            <v>0</v>
          </cell>
          <cell r="M1632">
            <v>0</v>
          </cell>
          <cell r="N1632">
            <v>0</v>
          </cell>
          <cell r="O1632">
            <v>148</v>
          </cell>
          <cell r="P1632">
            <v>0</v>
          </cell>
          <cell r="Q1632">
            <v>0</v>
          </cell>
          <cell r="R1632">
            <v>0</v>
          </cell>
          <cell r="S1632">
            <v>0</v>
          </cell>
          <cell r="T1632">
            <v>0</v>
          </cell>
          <cell r="U1632">
            <v>0</v>
          </cell>
          <cell r="V1632">
            <v>0</v>
          </cell>
          <cell r="W1632">
            <v>148</v>
          </cell>
        </row>
        <row r="1633">
          <cell r="A1633">
            <v>965</v>
          </cell>
          <cell r="B1633" t="str">
            <v>2007</v>
          </cell>
          <cell r="C1633" t="str">
            <v>27</v>
          </cell>
          <cell r="D1633" t="str">
            <v>0292</v>
          </cell>
          <cell r="E1633" t="str">
            <v>AA</v>
          </cell>
          <cell r="F1633" t="str">
            <v>1</v>
          </cell>
          <cell r="G1633" t="str">
            <v>D</v>
          </cell>
          <cell r="H1633" t="str">
            <v>M10</v>
          </cell>
          <cell r="I1633" t="str">
            <v>9999</v>
          </cell>
          <cell r="J1633">
            <v>40</v>
          </cell>
          <cell r="K1633">
            <v>18</v>
          </cell>
          <cell r="L1633">
            <v>40</v>
          </cell>
          <cell r="M1633">
            <v>18</v>
          </cell>
          <cell r="N1633">
            <v>56</v>
          </cell>
          <cell r="O1633">
            <v>33</v>
          </cell>
          <cell r="P1633">
            <v>56</v>
          </cell>
          <cell r="Q1633">
            <v>38</v>
          </cell>
          <cell r="R1633">
            <v>0</v>
          </cell>
          <cell r="S1633">
            <v>0</v>
          </cell>
          <cell r="T1633">
            <v>0</v>
          </cell>
          <cell r="U1633">
            <v>0</v>
          </cell>
          <cell r="V1633">
            <v>192</v>
          </cell>
          <cell r="W1633">
            <v>107</v>
          </cell>
        </row>
        <row r="1634">
          <cell r="A1634">
            <v>994</v>
          </cell>
          <cell r="B1634" t="str">
            <v>2007</v>
          </cell>
          <cell r="C1634" t="str">
            <v>27</v>
          </cell>
          <cell r="D1634" t="str">
            <v>2582</v>
          </cell>
          <cell r="E1634" t="str">
            <v>AA</v>
          </cell>
          <cell r="F1634" t="str">
            <v>1</v>
          </cell>
          <cell r="G1634" t="str">
            <v>D</v>
          </cell>
          <cell r="H1634" t="str">
            <v>M10</v>
          </cell>
          <cell r="I1634" t="str">
            <v>9999</v>
          </cell>
          <cell r="J1634">
            <v>0</v>
          </cell>
          <cell r="K1634">
            <v>0</v>
          </cell>
          <cell r="L1634">
            <v>0</v>
          </cell>
          <cell r="M1634">
            <v>1</v>
          </cell>
          <cell r="N1634">
            <v>130</v>
          </cell>
          <cell r="O1634">
            <v>97</v>
          </cell>
          <cell r="P1634">
            <v>143</v>
          </cell>
          <cell r="Q1634">
            <v>151</v>
          </cell>
          <cell r="R1634">
            <v>0</v>
          </cell>
          <cell r="S1634">
            <v>0</v>
          </cell>
          <cell r="T1634">
            <v>0</v>
          </cell>
          <cell r="U1634">
            <v>0</v>
          </cell>
          <cell r="V1634">
            <v>273</v>
          </cell>
          <cell r="W1634">
            <v>249</v>
          </cell>
        </row>
        <row r="1635">
          <cell r="A1635">
            <v>1023</v>
          </cell>
          <cell r="B1635" t="str">
            <v>2007</v>
          </cell>
          <cell r="C1635" t="str">
            <v>27</v>
          </cell>
          <cell r="D1635" t="str">
            <v>2611</v>
          </cell>
          <cell r="E1635" t="str">
            <v>AA</v>
          </cell>
          <cell r="F1635" t="str">
            <v>1</v>
          </cell>
          <cell r="G1635" t="str">
            <v>D</v>
          </cell>
          <cell r="H1635" t="str">
            <v>M10</v>
          </cell>
          <cell r="I1635" t="str">
            <v>9999</v>
          </cell>
          <cell r="J1635">
            <v>0</v>
          </cell>
          <cell r="K1635">
            <v>1</v>
          </cell>
          <cell r="L1635">
            <v>15</v>
          </cell>
          <cell r="M1635">
            <v>9</v>
          </cell>
          <cell r="N1635">
            <v>132</v>
          </cell>
          <cell r="O1635">
            <v>199</v>
          </cell>
          <cell r="P1635">
            <v>124</v>
          </cell>
          <cell r="Q1635">
            <v>206</v>
          </cell>
          <cell r="R1635">
            <v>0</v>
          </cell>
          <cell r="S1635">
            <v>0</v>
          </cell>
          <cell r="T1635">
            <v>0</v>
          </cell>
          <cell r="U1635">
            <v>0</v>
          </cell>
          <cell r="V1635">
            <v>271</v>
          </cell>
          <cell r="W1635">
            <v>415</v>
          </cell>
        </row>
        <row r="1636">
          <cell r="A1636">
            <v>1060</v>
          </cell>
          <cell r="B1636" t="str">
            <v>2007</v>
          </cell>
          <cell r="C1636" t="str">
            <v>27</v>
          </cell>
          <cell r="D1636" t="str">
            <v>2617</v>
          </cell>
          <cell r="E1636" t="str">
            <v>AA</v>
          </cell>
          <cell r="F1636" t="str">
            <v>1</v>
          </cell>
          <cell r="G1636" t="str">
            <v>D</v>
          </cell>
          <cell r="H1636" t="str">
            <v>M10</v>
          </cell>
          <cell r="I1636" t="str">
            <v>9999</v>
          </cell>
          <cell r="J1636">
            <v>22</v>
          </cell>
          <cell r="K1636">
            <v>13</v>
          </cell>
          <cell r="L1636">
            <v>31</v>
          </cell>
          <cell r="M1636">
            <v>11</v>
          </cell>
          <cell r="N1636">
            <v>92</v>
          </cell>
          <cell r="O1636">
            <v>93</v>
          </cell>
          <cell r="P1636">
            <v>69</v>
          </cell>
          <cell r="Q1636">
            <v>100</v>
          </cell>
          <cell r="R1636">
            <v>0</v>
          </cell>
          <cell r="S1636">
            <v>0</v>
          </cell>
          <cell r="T1636">
            <v>0</v>
          </cell>
          <cell r="U1636">
            <v>0</v>
          </cell>
          <cell r="V1636">
            <v>214</v>
          </cell>
          <cell r="W1636">
            <v>217</v>
          </cell>
        </row>
        <row r="1637">
          <cell r="A1637">
            <v>1135</v>
          </cell>
          <cell r="B1637" t="str">
            <v>2007</v>
          </cell>
          <cell r="C1637" t="str">
            <v>28</v>
          </cell>
          <cell r="D1637" t="str">
            <v>2674</v>
          </cell>
          <cell r="E1637" t="str">
            <v>AA</v>
          </cell>
          <cell r="F1637" t="str">
            <v>1</v>
          </cell>
          <cell r="G1637" t="str">
            <v>D</v>
          </cell>
          <cell r="H1637" t="str">
            <v>M10</v>
          </cell>
          <cell r="I1637" t="str">
            <v>9999</v>
          </cell>
          <cell r="J1637">
            <v>0</v>
          </cell>
          <cell r="K1637">
            <v>25</v>
          </cell>
          <cell r="L1637">
            <v>0</v>
          </cell>
          <cell r="M1637">
            <v>40</v>
          </cell>
          <cell r="N1637">
            <v>0</v>
          </cell>
          <cell r="O1637">
            <v>197</v>
          </cell>
          <cell r="P1637">
            <v>0</v>
          </cell>
          <cell r="Q1637">
            <v>226</v>
          </cell>
          <cell r="R1637">
            <v>0</v>
          </cell>
          <cell r="S1637">
            <v>0</v>
          </cell>
          <cell r="T1637">
            <v>0</v>
          </cell>
          <cell r="U1637">
            <v>0</v>
          </cell>
          <cell r="V1637">
            <v>0</v>
          </cell>
          <cell r="W1637">
            <v>488</v>
          </cell>
        </row>
        <row r="1638">
          <cell r="A1638">
            <v>1222</v>
          </cell>
          <cell r="B1638" t="str">
            <v>2007</v>
          </cell>
          <cell r="C1638" t="str">
            <v>33</v>
          </cell>
          <cell r="D1638" t="str">
            <v>0332</v>
          </cell>
          <cell r="E1638" t="str">
            <v>AA</v>
          </cell>
          <cell r="F1638" t="str">
            <v>1</v>
          </cell>
          <cell r="G1638" t="str">
            <v>D</v>
          </cell>
          <cell r="H1638" t="str">
            <v>M10</v>
          </cell>
          <cell r="I1638" t="str">
            <v>9999</v>
          </cell>
          <cell r="J1638">
            <v>30</v>
          </cell>
          <cell r="K1638">
            <v>13</v>
          </cell>
          <cell r="L1638">
            <v>29</v>
          </cell>
          <cell r="M1638">
            <v>13</v>
          </cell>
          <cell r="N1638">
            <v>46</v>
          </cell>
          <cell r="O1638">
            <v>39</v>
          </cell>
          <cell r="P1638">
            <v>48</v>
          </cell>
          <cell r="Q1638">
            <v>36</v>
          </cell>
          <cell r="R1638">
            <v>0</v>
          </cell>
          <cell r="S1638">
            <v>0</v>
          </cell>
          <cell r="T1638">
            <v>0</v>
          </cell>
          <cell r="U1638">
            <v>0</v>
          </cell>
          <cell r="V1638">
            <v>153</v>
          </cell>
          <cell r="W1638">
            <v>101</v>
          </cell>
        </row>
        <row r="1639">
          <cell r="A1639">
            <v>1256</v>
          </cell>
          <cell r="B1639" t="str">
            <v>2007</v>
          </cell>
          <cell r="C1639" t="str">
            <v>33</v>
          </cell>
          <cell r="D1639" t="str">
            <v>2731</v>
          </cell>
          <cell r="E1639" t="str">
            <v>AA</v>
          </cell>
          <cell r="F1639" t="str">
            <v>1</v>
          </cell>
          <cell r="G1639" t="str">
            <v>D</v>
          </cell>
          <cell r="H1639" t="str">
            <v>M10</v>
          </cell>
          <cell r="I1639" t="str">
            <v>9999</v>
          </cell>
          <cell r="J1639">
            <v>0</v>
          </cell>
          <cell r="K1639">
            <v>0</v>
          </cell>
          <cell r="L1639">
            <v>10</v>
          </cell>
          <cell r="M1639">
            <v>2</v>
          </cell>
          <cell r="N1639">
            <v>59</v>
          </cell>
          <cell r="O1639">
            <v>116</v>
          </cell>
          <cell r="P1639">
            <v>79</v>
          </cell>
          <cell r="Q1639">
            <v>116</v>
          </cell>
          <cell r="R1639">
            <v>0</v>
          </cell>
          <cell r="S1639">
            <v>0</v>
          </cell>
          <cell r="T1639">
            <v>0</v>
          </cell>
          <cell r="U1639">
            <v>0</v>
          </cell>
          <cell r="V1639">
            <v>148</v>
          </cell>
          <cell r="W1639">
            <v>234</v>
          </cell>
        </row>
        <row r="1640">
          <cell r="A1640">
            <v>1281</v>
          </cell>
          <cell r="B1640" t="str">
            <v>2007</v>
          </cell>
          <cell r="C1640" t="str">
            <v>34</v>
          </cell>
          <cell r="D1640" t="str">
            <v>0336</v>
          </cell>
          <cell r="E1640" t="str">
            <v>AA</v>
          </cell>
          <cell r="F1640" t="str">
            <v>1</v>
          </cell>
          <cell r="G1640" t="str">
            <v>D</v>
          </cell>
          <cell r="H1640" t="str">
            <v>M10</v>
          </cell>
          <cell r="I1640" t="str">
            <v>9999</v>
          </cell>
          <cell r="J1640">
            <v>14</v>
          </cell>
          <cell r="K1640">
            <v>10</v>
          </cell>
          <cell r="L1640">
            <v>0</v>
          </cell>
          <cell r="M1640">
            <v>0</v>
          </cell>
          <cell r="N1640">
            <v>0</v>
          </cell>
          <cell r="O1640">
            <v>0</v>
          </cell>
          <cell r="P1640">
            <v>0</v>
          </cell>
          <cell r="Q1640">
            <v>0</v>
          </cell>
          <cell r="R1640">
            <v>0</v>
          </cell>
          <cell r="S1640">
            <v>0</v>
          </cell>
          <cell r="T1640">
            <v>0</v>
          </cell>
          <cell r="U1640">
            <v>0</v>
          </cell>
          <cell r="V1640">
            <v>14</v>
          </cell>
          <cell r="W1640">
            <v>10</v>
          </cell>
        </row>
        <row r="1641">
          <cell r="A1641">
            <v>1298</v>
          </cell>
          <cell r="B1641" t="str">
            <v>2007</v>
          </cell>
          <cell r="C1641" t="str">
            <v>34</v>
          </cell>
          <cell r="D1641" t="str">
            <v>2752</v>
          </cell>
          <cell r="E1641" t="str">
            <v>AA</v>
          </cell>
          <cell r="F1641" t="str">
            <v>1</v>
          </cell>
          <cell r="G1641" t="str">
            <v>D</v>
          </cell>
          <cell r="H1641" t="str">
            <v>M10</v>
          </cell>
          <cell r="I1641" t="str">
            <v>9999</v>
          </cell>
          <cell r="J1641">
            <v>0</v>
          </cell>
          <cell r="K1641">
            <v>0</v>
          </cell>
          <cell r="L1641">
            <v>10</v>
          </cell>
          <cell r="M1641">
            <v>13</v>
          </cell>
          <cell r="N1641">
            <v>89</v>
          </cell>
          <cell r="O1641">
            <v>125</v>
          </cell>
          <cell r="P1641">
            <v>83</v>
          </cell>
          <cell r="Q1641">
            <v>191</v>
          </cell>
          <cell r="R1641">
            <v>0</v>
          </cell>
          <cell r="S1641">
            <v>0</v>
          </cell>
          <cell r="T1641">
            <v>0</v>
          </cell>
          <cell r="U1641">
            <v>0</v>
          </cell>
          <cell r="V1641">
            <v>182</v>
          </cell>
          <cell r="W1641">
            <v>329</v>
          </cell>
        </row>
        <row r="1642">
          <cell r="A1642">
            <v>1309</v>
          </cell>
          <cell r="B1642" t="str">
            <v>2007</v>
          </cell>
          <cell r="C1642" t="str">
            <v>34</v>
          </cell>
          <cell r="D1642" t="str">
            <v>2756</v>
          </cell>
          <cell r="E1642" t="str">
            <v>AA</v>
          </cell>
          <cell r="F1642" t="str">
            <v>1</v>
          </cell>
          <cell r="G1642" t="str">
            <v>D</v>
          </cell>
          <cell r="H1642" t="str">
            <v>M10</v>
          </cell>
          <cell r="I1642" t="str">
            <v>9999</v>
          </cell>
          <cell r="J1642">
            <v>0</v>
          </cell>
          <cell r="K1642">
            <v>0</v>
          </cell>
          <cell r="L1642">
            <v>3</v>
          </cell>
          <cell r="M1642">
            <v>2</v>
          </cell>
          <cell r="N1642">
            <v>71</v>
          </cell>
          <cell r="O1642">
            <v>112</v>
          </cell>
          <cell r="P1642">
            <v>60</v>
          </cell>
          <cell r="Q1642">
            <v>117</v>
          </cell>
          <cell r="R1642">
            <v>0</v>
          </cell>
          <cell r="S1642">
            <v>0</v>
          </cell>
          <cell r="T1642">
            <v>0</v>
          </cell>
          <cell r="U1642">
            <v>0</v>
          </cell>
          <cell r="V1642">
            <v>134</v>
          </cell>
          <cell r="W1642">
            <v>231</v>
          </cell>
        </row>
        <row r="1643">
          <cell r="A1643">
            <v>1358</v>
          </cell>
          <cell r="B1643" t="str">
            <v>2007</v>
          </cell>
          <cell r="C1643" t="str">
            <v>36</v>
          </cell>
          <cell r="D1643" t="str">
            <v>0344</v>
          </cell>
          <cell r="E1643" t="str">
            <v>AA</v>
          </cell>
          <cell r="F1643" t="str">
            <v>1</v>
          </cell>
          <cell r="G1643" t="str">
            <v>D</v>
          </cell>
          <cell r="H1643" t="str">
            <v>M10</v>
          </cell>
          <cell r="I1643" t="str">
            <v>9999</v>
          </cell>
          <cell r="J1643">
            <v>0</v>
          </cell>
          <cell r="K1643">
            <v>0</v>
          </cell>
          <cell r="L1643">
            <v>1</v>
          </cell>
          <cell r="M1643">
            <v>2</v>
          </cell>
          <cell r="N1643">
            <v>51</v>
          </cell>
          <cell r="O1643">
            <v>55</v>
          </cell>
          <cell r="P1643">
            <v>38</v>
          </cell>
          <cell r="Q1643">
            <v>54</v>
          </cell>
          <cell r="R1643">
            <v>0</v>
          </cell>
          <cell r="S1643">
            <v>0</v>
          </cell>
          <cell r="T1643">
            <v>0</v>
          </cell>
          <cell r="U1643">
            <v>0</v>
          </cell>
          <cell r="V1643">
            <v>90</v>
          </cell>
          <cell r="W1643">
            <v>111</v>
          </cell>
        </row>
        <row r="1644">
          <cell r="A1644">
            <v>1370</v>
          </cell>
          <cell r="B1644" t="str">
            <v>2007</v>
          </cell>
          <cell r="C1644" t="str">
            <v>36</v>
          </cell>
          <cell r="D1644" t="str">
            <v>2780</v>
          </cell>
          <cell r="E1644" t="str">
            <v>AA</v>
          </cell>
          <cell r="F1644" t="str">
            <v>1</v>
          </cell>
          <cell r="G1644" t="str">
            <v>D</v>
          </cell>
          <cell r="H1644" t="str">
            <v>M10</v>
          </cell>
          <cell r="I1644" t="str">
            <v>9999</v>
          </cell>
          <cell r="J1644">
            <v>0</v>
          </cell>
          <cell r="K1644">
            <v>0</v>
          </cell>
          <cell r="L1644">
            <v>0</v>
          </cell>
          <cell r="M1644">
            <v>0</v>
          </cell>
          <cell r="N1644">
            <v>130</v>
          </cell>
          <cell r="O1644">
            <v>139</v>
          </cell>
          <cell r="P1644">
            <v>121</v>
          </cell>
          <cell r="Q1644">
            <v>136</v>
          </cell>
          <cell r="R1644">
            <v>0</v>
          </cell>
          <cell r="S1644">
            <v>0</v>
          </cell>
          <cell r="T1644">
            <v>0</v>
          </cell>
          <cell r="U1644">
            <v>0</v>
          </cell>
          <cell r="V1644">
            <v>251</v>
          </cell>
          <cell r="W1644">
            <v>275</v>
          </cell>
        </row>
        <row r="1645">
          <cell r="A1645">
            <v>1388</v>
          </cell>
          <cell r="B1645" t="str">
            <v>2007</v>
          </cell>
          <cell r="C1645" t="str">
            <v>37</v>
          </cell>
          <cell r="D1645" t="str">
            <v>2780</v>
          </cell>
          <cell r="E1645" t="str">
            <v>AA</v>
          </cell>
          <cell r="F1645" t="str">
            <v>1</v>
          </cell>
          <cell r="G1645" t="str">
            <v>D</v>
          </cell>
          <cell r="H1645" t="str">
            <v>M10</v>
          </cell>
          <cell r="I1645" t="str">
            <v>9999</v>
          </cell>
          <cell r="J1645">
            <v>3</v>
          </cell>
          <cell r="K1645">
            <v>1</v>
          </cell>
          <cell r="L1645">
            <v>20</v>
          </cell>
          <cell r="M1645">
            <v>19</v>
          </cell>
          <cell r="N1645">
            <v>79</v>
          </cell>
          <cell r="O1645">
            <v>89</v>
          </cell>
          <cell r="P1645">
            <v>50</v>
          </cell>
          <cell r="Q1645">
            <v>97</v>
          </cell>
          <cell r="R1645">
            <v>0</v>
          </cell>
          <cell r="S1645">
            <v>0</v>
          </cell>
          <cell r="T1645">
            <v>0</v>
          </cell>
          <cell r="U1645">
            <v>0</v>
          </cell>
          <cell r="V1645">
            <v>152</v>
          </cell>
          <cell r="W1645">
            <v>206</v>
          </cell>
        </row>
        <row r="1646">
          <cell r="A1646">
            <v>1462</v>
          </cell>
          <cell r="B1646" t="str">
            <v>2007</v>
          </cell>
          <cell r="C1646" t="str">
            <v>42</v>
          </cell>
          <cell r="D1646" t="str">
            <v>0380</v>
          </cell>
          <cell r="E1646" t="str">
            <v>AA</v>
          </cell>
          <cell r="F1646" t="str">
            <v>1</v>
          </cell>
          <cell r="G1646" t="str">
            <v>D</v>
          </cell>
          <cell r="H1646" t="str">
            <v>M10</v>
          </cell>
          <cell r="I1646" t="str">
            <v>9999</v>
          </cell>
          <cell r="J1646">
            <v>23</v>
          </cell>
          <cell r="K1646">
            <v>21</v>
          </cell>
          <cell r="L1646">
            <v>26</v>
          </cell>
          <cell r="M1646">
            <v>17</v>
          </cell>
          <cell r="N1646">
            <v>42</v>
          </cell>
          <cell r="O1646">
            <v>42</v>
          </cell>
          <cell r="P1646">
            <v>46</v>
          </cell>
          <cell r="Q1646">
            <v>42</v>
          </cell>
          <cell r="R1646">
            <v>0</v>
          </cell>
          <cell r="S1646">
            <v>0</v>
          </cell>
          <cell r="T1646">
            <v>0</v>
          </cell>
          <cell r="U1646">
            <v>0</v>
          </cell>
          <cell r="V1646">
            <v>137</v>
          </cell>
          <cell r="W1646">
            <v>122</v>
          </cell>
        </row>
        <row r="1647">
          <cell r="A1647">
            <v>1490</v>
          </cell>
          <cell r="B1647" t="str">
            <v>2007</v>
          </cell>
          <cell r="C1647" t="str">
            <v>43</v>
          </cell>
          <cell r="D1647" t="str">
            <v>0384</v>
          </cell>
          <cell r="E1647" t="str">
            <v>AA</v>
          </cell>
          <cell r="F1647" t="str">
            <v>1</v>
          </cell>
          <cell r="G1647" t="str">
            <v>D</v>
          </cell>
          <cell r="H1647" t="str">
            <v>M10</v>
          </cell>
          <cell r="I1647" t="str">
            <v>9999</v>
          </cell>
          <cell r="J1647">
            <v>21</v>
          </cell>
          <cell r="K1647">
            <v>18</v>
          </cell>
          <cell r="L1647">
            <v>27</v>
          </cell>
          <cell r="M1647">
            <v>12</v>
          </cell>
          <cell r="N1647">
            <v>50</v>
          </cell>
          <cell r="O1647">
            <v>53</v>
          </cell>
          <cell r="P1647">
            <v>54</v>
          </cell>
          <cell r="Q1647">
            <v>39</v>
          </cell>
          <cell r="R1647">
            <v>0</v>
          </cell>
          <cell r="S1647">
            <v>0</v>
          </cell>
          <cell r="T1647">
            <v>0</v>
          </cell>
          <cell r="U1647">
            <v>0</v>
          </cell>
          <cell r="V1647">
            <v>152</v>
          </cell>
          <cell r="W1647">
            <v>122</v>
          </cell>
        </row>
        <row r="1648">
          <cell r="A1648">
            <v>1501</v>
          </cell>
          <cell r="B1648" t="str">
            <v>2007</v>
          </cell>
          <cell r="C1648" t="str">
            <v>43</v>
          </cell>
          <cell r="D1648" t="str">
            <v>2903</v>
          </cell>
          <cell r="E1648" t="str">
            <v>AA</v>
          </cell>
          <cell r="F1648" t="str">
            <v>1</v>
          </cell>
          <cell r="G1648" t="str">
            <v>D</v>
          </cell>
          <cell r="H1648" t="str">
            <v>M10</v>
          </cell>
          <cell r="I1648" t="str">
            <v>9999</v>
          </cell>
          <cell r="J1648">
            <v>0</v>
          </cell>
          <cell r="K1648">
            <v>1</v>
          </cell>
          <cell r="L1648">
            <v>3</v>
          </cell>
          <cell r="M1648">
            <v>3</v>
          </cell>
          <cell r="N1648">
            <v>64</v>
          </cell>
          <cell r="O1648">
            <v>101</v>
          </cell>
          <cell r="P1648">
            <v>0</v>
          </cell>
          <cell r="Q1648">
            <v>0</v>
          </cell>
          <cell r="R1648">
            <v>0</v>
          </cell>
          <cell r="S1648">
            <v>0</v>
          </cell>
          <cell r="T1648">
            <v>0</v>
          </cell>
          <cell r="U1648">
            <v>0</v>
          </cell>
          <cell r="V1648">
            <v>67</v>
          </cell>
          <cell r="W1648">
            <v>105</v>
          </cell>
        </row>
        <row r="1649">
          <cell r="A1649">
            <v>1557</v>
          </cell>
          <cell r="B1649" t="str">
            <v>2007</v>
          </cell>
          <cell r="C1649" t="str">
            <v>45</v>
          </cell>
          <cell r="D1649" t="str">
            <v>2932</v>
          </cell>
          <cell r="E1649" t="str">
            <v>AA</v>
          </cell>
          <cell r="F1649" t="str">
            <v>1</v>
          </cell>
          <cell r="G1649" t="str">
            <v>D</v>
          </cell>
          <cell r="H1649" t="str">
            <v>M10</v>
          </cell>
          <cell r="I1649" t="str">
            <v>9999</v>
          </cell>
          <cell r="J1649">
            <v>0</v>
          </cell>
          <cell r="K1649">
            <v>0</v>
          </cell>
          <cell r="L1649">
            <v>13</v>
          </cell>
          <cell r="M1649">
            <v>11</v>
          </cell>
          <cell r="N1649">
            <v>57</v>
          </cell>
          <cell r="O1649">
            <v>83</v>
          </cell>
          <cell r="P1649">
            <v>43</v>
          </cell>
          <cell r="Q1649">
            <v>96</v>
          </cell>
          <cell r="R1649">
            <v>0</v>
          </cell>
          <cell r="S1649">
            <v>0</v>
          </cell>
          <cell r="T1649">
            <v>0</v>
          </cell>
          <cell r="U1649">
            <v>0</v>
          </cell>
          <cell r="V1649">
            <v>113</v>
          </cell>
          <cell r="W1649">
            <v>190</v>
          </cell>
        </row>
        <row r="1650">
          <cell r="A1650">
            <v>1617</v>
          </cell>
          <cell r="B1650" t="str">
            <v>2007</v>
          </cell>
          <cell r="C1650" t="str">
            <v>50</v>
          </cell>
          <cell r="D1650" t="str">
            <v>0172</v>
          </cell>
          <cell r="E1650" t="str">
            <v>AA</v>
          </cell>
          <cell r="F1650" t="str">
            <v>1</v>
          </cell>
          <cell r="G1650" t="str">
            <v>D</v>
          </cell>
          <cell r="H1650" t="str">
            <v>M10</v>
          </cell>
          <cell r="I1650" t="str">
            <v>9999</v>
          </cell>
          <cell r="J1650">
            <v>0</v>
          </cell>
          <cell r="K1650">
            <v>0</v>
          </cell>
          <cell r="L1650">
            <v>0</v>
          </cell>
          <cell r="M1650">
            <v>0</v>
          </cell>
          <cell r="N1650">
            <v>61</v>
          </cell>
          <cell r="O1650">
            <v>31</v>
          </cell>
          <cell r="P1650">
            <v>66</v>
          </cell>
          <cell r="Q1650">
            <v>26</v>
          </cell>
          <cell r="R1650">
            <v>0</v>
          </cell>
          <cell r="S1650">
            <v>0</v>
          </cell>
          <cell r="T1650">
            <v>0</v>
          </cell>
          <cell r="U1650">
            <v>0</v>
          </cell>
          <cell r="V1650">
            <v>127</v>
          </cell>
          <cell r="W1650">
            <v>57</v>
          </cell>
        </row>
        <row r="1651">
          <cell r="A1651">
            <v>1669</v>
          </cell>
          <cell r="B1651" t="str">
            <v>2007</v>
          </cell>
          <cell r="C1651" t="str">
            <v>50</v>
          </cell>
          <cell r="D1651" t="str">
            <v>2194</v>
          </cell>
          <cell r="E1651" t="str">
            <v>AA</v>
          </cell>
          <cell r="F1651" t="str">
            <v>1</v>
          </cell>
          <cell r="G1651" t="str">
            <v>D</v>
          </cell>
          <cell r="H1651" t="str">
            <v>M10</v>
          </cell>
          <cell r="I1651" t="str">
            <v>9999</v>
          </cell>
          <cell r="J1651">
            <v>0</v>
          </cell>
          <cell r="K1651">
            <v>0</v>
          </cell>
          <cell r="L1651">
            <v>114</v>
          </cell>
          <cell r="M1651">
            <v>167</v>
          </cell>
          <cell r="N1651">
            <v>112</v>
          </cell>
          <cell r="O1651">
            <v>182</v>
          </cell>
          <cell r="P1651">
            <v>120</v>
          </cell>
          <cell r="Q1651">
            <v>177</v>
          </cell>
          <cell r="R1651">
            <v>0</v>
          </cell>
          <cell r="S1651">
            <v>0</v>
          </cell>
          <cell r="T1651">
            <v>0</v>
          </cell>
          <cell r="U1651">
            <v>0</v>
          </cell>
          <cell r="V1651">
            <v>346</v>
          </cell>
          <cell r="W1651">
            <v>526</v>
          </cell>
        </row>
        <row r="1652">
          <cell r="A1652">
            <v>1674</v>
          </cell>
          <cell r="B1652" t="str">
            <v>2007</v>
          </cell>
          <cell r="C1652" t="str">
            <v>50</v>
          </cell>
          <cell r="D1652" t="str">
            <v>2196</v>
          </cell>
          <cell r="E1652" t="str">
            <v>AA</v>
          </cell>
          <cell r="F1652" t="str">
            <v>1</v>
          </cell>
          <cell r="G1652" t="str">
            <v>D</v>
          </cell>
          <cell r="H1652" t="str">
            <v>M10</v>
          </cell>
          <cell r="I1652" t="str">
            <v>9999</v>
          </cell>
          <cell r="J1652">
            <v>27</v>
          </cell>
          <cell r="K1652">
            <v>10</v>
          </cell>
          <cell r="L1652">
            <v>17</v>
          </cell>
          <cell r="M1652">
            <v>17</v>
          </cell>
          <cell r="N1652">
            <v>80</v>
          </cell>
          <cell r="O1652">
            <v>121</v>
          </cell>
          <cell r="P1652">
            <v>65</v>
          </cell>
          <cell r="Q1652">
            <v>136</v>
          </cell>
          <cell r="R1652">
            <v>0</v>
          </cell>
          <cell r="S1652">
            <v>0</v>
          </cell>
          <cell r="T1652">
            <v>0</v>
          </cell>
          <cell r="U1652">
            <v>0</v>
          </cell>
          <cell r="V1652">
            <v>189</v>
          </cell>
          <cell r="W1652">
            <v>284</v>
          </cell>
        </row>
        <row r="1653">
          <cell r="A1653">
            <v>1722</v>
          </cell>
          <cell r="B1653" t="str">
            <v>2007</v>
          </cell>
          <cell r="C1653" t="str">
            <v>50</v>
          </cell>
          <cell r="D1653" t="str">
            <v>2206</v>
          </cell>
          <cell r="E1653" t="str">
            <v>AA</v>
          </cell>
          <cell r="F1653" t="str">
            <v>1</v>
          </cell>
          <cell r="G1653" t="str">
            <v>D</v>
          </cell>
          <cell r="H1653" t="str">
            <v>M10</v>
          </cell>
          <cell r="I1653" t="str">
            <v>9999</v>
          </cell>
          <cell r="J1653">
            <v>0</v>
          </cell>
          <cell r="K1653">
            <v>0</v>
          </cell>
          <cell r="L1653">
            <v>3</v>
          </cell>
          <cell r="M1653">
            <v>9</v>
          </cell>
          <cell r="N1653">
            <v>71</v>
          </cell>
          <cell r="O1653">
            <v>129</v>
          </cell>
          <cell r="P1653">
            <v>78</v>
          </cell>
          <cell r="Q1653">
            <v>138</v>
          </cell>
          <cell r="R1653">
            <v>0</v>
          </cell>
          <cell r="S1653">
            <v>0</v>
          </cell>
          <cell r="T1653">
            <v>0</v>
          </cell>
          <cell r="U1653">
            <v>0</v>
          </cell>
          <cell r="V1653">
            <v>152</v>
          </cell>
          <cell r="W1653">
            <v>276</v>
          </cell>
        </row>
        <row r="1654">
          <cell r="A1654">
            <v>1829</v>
          </cell>
          <cell r="B1654" t="str">
            <v>2007</v>
          </cell>
          <cell r="C1654" t="str">
            <v>50</v>
          </cell>
          <cell r="D1654" t="str">
            <v>2250</v>
          </cell>
          <cell r="E1654" t="str">
            <v>AA</v>
          </cell>
          <cell r="F1654" t="str">
            <v>1</v>
          </cell>
          <cell r="G1654" t="str">
            <v>D</v>
          </cell>
          <cell r="H1654" t="str">
            <v>M10</v>
          </cell>
          <cell r="I1654" t="str">
            <v>9999</v>
          </cell>
          <cell r="J1654">
            <v>22</v>
          </cell>
          <cell r="K1654">
            <v>16</v>
          </cell>
          <cell r="L1654">
            <v>34</v>
          </cell>
          <cell r="M1654">
            <v>21</v>
          </cell>
          <cell r="N1654">
            <v>118</v>
          </cell>
          <cell r="O1654">
            <v>161</v>
          </cell>
          <cell r="P1654">
            <v>127</v>
          </cell>
          <cell r="Q1654">
            <v>174</v>
          </cell>
          <cell r="R1654">
            <v>0</v>
          </cell>
          <cell r="S1654">
            <v>0</v>
          </cell>
          <cell r="T1654">
            <v>0</v>
          </cell>
          <cell r="U1654">
            <v>0</v>
          </cell>
          <cell r="V1654">
            <v>301</v>
          </cell>
          <cell r="W1654">
            <v>372</v>
          </cell>
        </row>
        <row r="1655">
          <cell r="A1655">
            <v>1967</v>
          </cell>
          <cell r="B1655" t="str">
            <v>2007</v>
          </cell>
          <cell r="C1655" t="str">
            <v>52</v>
          </cell>
          <cell r="D1655" t="str">
            <v>1204</v>
          </cell>
          <cell r="E1655" t="str">
            <v>AA</v>
          </cell>
          <cell r="F1655" t="str">
            <v>1</v>
          </cell>
          <cell r="G1655" t="str">
            <v>D</v>
          </cell>
          <cell r="H1655" t="str">
            <v>M10</v>
          </cell>
          <cell r="I1655" t="str">
            <v>9999</v>
          </cell>
          <cell r="J1655">
            <v>31</v>
          </cell>
          <cell r="K1655">
            <v>14</v>
          </cell>
          <cell r="L1655">
            <v>32</v>
          </cell>
          <cell r="M1655">
            <v>13</v>
          </cell>
          <cell r="N1655">
            <v>55</v>
          </cell>
          <cell r="O1655">
            <v>44</v>
          </cell>
          <cell r="P1655">
            <v>48</v>
          </cell>
          <cell r="Q1655">
            <v>42</v>
          </cell>
          <cell r="R1655">
            <v>0</v>
          </cell>
          <cell r="S1655">
            <v>0</v>
          </cell>
          <cell r="T1655">
            <v>0</v>
          </cell>
          <cell r="U1655">
            <v>0</v>
          </cell>
          <cell r="V1655">
            <v>166</v>
          </cell>
          <cell r="W1655">
            <v>113</v>
          </cell>
        </row>
        <row r="1656">
          <cell r="A1656">
            <v>1973</v>
          </cell>
          <cell r="B1656" t="str">
            <v>2007</v>
          </cell>
          <cell r="C1656" t="str">
            <v>52</v>
          </cell>
          <cell r="D1656" t="str">
            <v>2464</v>
          </cell>
          <cell r="E1656" t="str">
            <v>AA</v>
          </cell>
          <cell r="F1656" t="str">
            <v>1</v>
          </cell>
          <cell r="G1656" t="str">
            <v>D</v>
          </cell>
          <cell r="H1656" t="str">
            <v>M10</v>
          </cell>
          <cell r="I1656" t="str">
            <v>9999</v>
          </cell>
          <cell r="N1656">
            <v>74</v>
          </cell>
          <cell r="O1656">
            <v>92</v>
          </cell>
          <cell r="V1656">
            <v>74</v>
          </cell>
          <cell r="W1656">
            <v>92</v>
          </cell>
        </row>
        <row r="1657">
          <cell r="A1657">
            <v>1978</v>
          </cell>
          <cell r="B1657" t="str">
            <v>2007</v>
          </cell>
          <cell r="C1657" t="str">
            <v>52</v>
          </cell>
          <cell r="D1657" t="str">
            <v>2466</v>
          </cell>
          <cell r="E1657" t="str">
            <v>AA</v>
          </cell>
          <cell r="F1657" t="str">
            <v>1</v>
          </cell>
          <cell r="G1657" t="str">
            <v>D</v>
          </cell>
          <cell r="H1657" t="str">
            <v>M10</v>
          </cell>
          <cell r="I1657" t="str">
            <v>9999</v>
          </cell>
          <cell r="J1657">
            <v>0</v>
          </cell>
          <cell r="K1657">
            <v>0</v>
          </cell>
          <cell r="L1657">
            <v>0</v>
          </cell>
          <cell r="M1657">
            <v>0</v>
          </cell>
          <cell r="N1657">
            <v>0</v>
          </cell>
          <cell r="O1657">
            <v>195</v>
          </cell>
          <cell r="P1657">
            <v>0</v>
          </cell>
          <cell r="Q1657">
            <v>0</v>
          </cell>
          <cell r="R1657">
            <v>0</v>
          </cell>
          <cell r="S1657">
            <v>0</v>
          </cell>
          <cell r="T1657">
            <v>0</v>
          </cell>
          <cell r="U1657">
            <v>0</v>
          </cell>
          <cell r="V1657">
            <v>0</v>
          </cell>
          <cell r="W1657">
            <v>195</v>
          </cell>
        </row>
        <row r="1658">
          <cell r="A1658">
            <v>2015</v>
          </cell>
          <cell r="B1658" t="str">
            <v>2007</v>
          </cell>
          <cell r="C1658" t="str">
            <v>52</v>
          </cell>
          <cell r="D1658" t="str">
            <v>2476</v>
          </cell>
          <cell r="E1658" t="str">
            <v>AA</v>
          </cell>
          <cell r="F1658" t="str">
            <v>1</v>
          </cell>
          <cell r="G1658" t="str">
            <v>D</v>
          </cell>
          <cell r="H1658" t="str">
            <v>M10</v>
          </cell>
          <cell r="I1658" t="str">
            <v>9999</v>
          </cell>
          <cell r="J1658">
            <v>3</v>
          </cell>
          <cell r="K1658">
            <v>0</v>
          </cell>
          <cell r="L1658">
            <v>25</v>
          </cell>
          <cell r="M1658">
            <v>18</v>
          </cell>
          <cell r="N1658">
            <v>148</v>
          </cell>
          <cell r="O1658">
            <v>208</v>
          </cell>
          <cell r="P1658">
            <v>121</v>
          </cell>
          <cell r="Q1658">
            <v>156</v>
          </cell>
          <cell r="R1658">
            <v>0</v>
          </cell>
          <cell r="S1658">
            <v>0</v>
          </cell>
          <cell r="T1658">
            <v>0</v>
          </cell>
          <cell r="U1658">
            <v>0</v>
          </cell>
          <cell r="V1658">
            <v>297</v>
          </cell>
          <cell r="W1658">
            <v>382</v>
          </cell>
        </row>
        <row r="1659">
          <cell r="A1659">
            <v>2040</v>
          </cell>
          <cell r="B1659" t="str">
            <v>2007</v>
          </cell>
          <cell r="C1659" t="str">
            <v>53</v>
          </cell>
          <cell r="D1659" t="str">
            <v>0280</v>
          </cell>
          <cell r="E1659" t="str">
            <v>AA</v>
          </cell>
          <cell r="F1659" t="str">
            <v>1</v>
          </cell>
          <cell r="G1659" t="str">
            <v>D</v>
          </cell>
          <cell r="H1659" t="str">
            <v>M10</v>
          </cell>
          <cell r="I1659" t="str">
            <v>9999</v>
          </cell>
          <cell r="J1659">
            <v>42</v>
          </cell>
          <cell r="K1659">
            <v>15</v>
          </cell>
          <cell r="L1659">
            <v>46</v>
          </cell>
          <cell r="M1659">
            <v>11</v>
          </cell>
          <cell r="N1659">
            <v>60</v>
          </cell>
          <cell r="O1659">
            <v>29</v>
          </cell>
          <cell r="P1659">
            <v>64</v>
          </cell>
          <cell r="Q1659">
            <v>33</v>
          </cell>
          <cell r="V1659">
            <v>212</v>
          </cell>
          <cell r="W1659">
            <v>88</v>
          </cell>
        </row>
        <row r="1660">
          <cell r="A1660">
            <v>2075</v>
          </cell>
          <cell r="B1660" t="str">
            <v>2007</v>
          </cell>
          <cell r="C1660" t="str">
            <v>53</v>
          </cell>
          <cell r="D1660" t="str">
            <v>2543</v>
          </cell>
          <cell r="E1660" t="str">
            <v>AA</v>
          </cell>
          <cell r="F1660" t="str">
            <v>1</v>
          </cell>
          <cell r="G1660" t="str">
            <v>D</v>
          </cell>
          <cell r="H1660" t="str">
            <v>M10</v>
          </cell>
          <cell r="I1660" t="str">
            <v>9999</v>
          </cell>
          <cell r="J1660">
            <v>0</v>
          </cell>
          <cell r="K1660">
            <v>0</v>
          </cell>
          <cell r="L1660">
            <v>14</v>
          </cell>
          <cell r="M1660">
            <v>11</v>
          </cell>
          <cell r="N1660">
            <v>135</v>
          </cell>
          <cell r="O1660">
            <v>243</v>
          </cell>
          <cell r="P1660">
            <v>164</v>
          </cell>
          <cell r="Q1660">
            <v>259</v>
          </cell>
          <cell r="R1660">
            <v>0</v>
          </cell>
          <cell r="S1660">
            <v>0</v>
          </cell>
          <cell r="T1660">
            <v>0</v>
          </cell>
          <cell r="U1660">
            <v>0</v>
          </cell>
          <cell r="V1660">
            <v>313</v>
          </cell>
          <cell r="W1660">
            <v>513</v>
          </cell>
        </row>
        <row r="1661">
          <cell r="A1661">
            <v>2200</v>
          </cell>
          <cell r="B1661" t="str">
            <v>2007</v>
          </cell>
          <cell r="C1661" t="str">
            <v>55</v>
          </cell>
          <cell r="D1661" t="str">
            <v>2646</v>
          </cell>
          <cell r="E1661" t="str">
            <v>AA</v>
          </cell>
          <cell r="F1661" t="str">
            <v>1</v>
          </cell>
          <cell r="G1661" t="str">
            <v>D</v>
          </cell>
          <cell r="H1661" t="str">
            <v>M10</v>
          </cell>
          <cell r="I1661" t="str">
            <v>9999</v>
          </cell>
          <cell r="J1661">
            <v>2</v>
          </cell>
          <cell r="K1661">
            <v>1</v>
          </cell>
          <cell r="L1661">
            <v>12</v>
          </cell>
          <cell r="M1661">
            <v>18</v>
          </cell>
          <cell r="N1661">
            <v>72</v>
          </cell>
          <cell r="O1661">
            <v>153</v>
          </cell>
          <cell r="P1661">
            <v>84</v>
          </cell>
          <cell r="Q1661">
            <v>151</v>
          </cell>
          <cell r="R1661">
            <v>0</v>
          </cell>
          <cell r="S1661">
            <v>0</v>
          </cell>
          <cell r="T1661">
            <v>0</v>
          </cell>
          <cell r="U1661">
            <v>0</v>
          </cell>
          <cell r="V1661">
            <v>170</v>
          </cell>
          <cell r="W1661">
            <v>323</v>
          </cell>
        </row>
        <row r="1662">
          <cell r="A1662">
            <v>2207</v>
          </cell>
          <cell r="B1662" t="str">
            <v>2007</v>
          </cell>
          <cell r="C1662" t="str">
            <v>55</v>
          </cell>
          <cell r="D1662" t="str">
            <v>2648</v>
          </cell>
          <cell r="E1662" t="str">
            <v>AA</v>
          </cell>
          <cell r="F1662" t="str">
            <v>1</v>
          </cell>
          <cell r="G1662" t="str">
            <v>D</v>
          </cell>
          <cell r="H1662" t="str">
            <v>M10</v>
          </cell>
          <cell r="I1662" t="str">
            <v>9999</v>
          </cell>
          <cell r="J1662">
            <v>0</v>
          </cell>
          <cell r="K1662">
            <v>0</v>
          </cell>
          <cell r="L1662">
            <v>17</v>
          </cell>
          <cell r="M1662">
            <v>11</v>
          </cell>
          <cell r="N1662">
            <v>93</v>
          </cell>
          <cell r="O1662">
            <v>192</v>
          </cell>
          <cell r="P1662">
            <v>102</v>
          </cell>
          <cell r="Q1662">
            <v>188</v>
          </cell>
          <cell r="R1662">
            <v>0</v>
          </cell>
          <cell r="S1662">
            <v>0</v>
          </cell>
          <cell r="T1662">
            <v>0</v>
          </cell>
          <cell r="U1662">
            <v>0</v>
          </cell>
          <cell r="V1662">
            <v>212</v>
          </cell>
          <cell r="W1662">
            <v>391</v>
          </cell>
        </row>
        <row r="1663">
          <cell r="A1663">
            <v>2265</v>
          </cell>
          <cell r="B1663" t="str">
            <v>2007</v>
          </cell>
          <cell r="C1663" t="str">
            <v>57</v>
          </cell>
          <cell r="D1663" t="str">
            <v>0100</v>
          </cell>
          <cell r="E1663" t="str">
            <v>AA</v>
          </cell>
          <cell r="F1663" t="str">
            <v>1</v>
          </cell>
          <cell r="G1663" t="str">
            <v>D</v>
          </cell>
          <cell r="H1663" t="str">
            <v>M10</v>
          </cell>
          <cell r="I1663" t="str">
            <v>9999</v>
          </cell>
          <cell r="J1663">
            <v>61</v>
          </cell>
          <cell r="K1663">
            <v>26</v>
          </cell>
          <cell r="L1663">
            <v>52</v>
          </cell>
          <cell r="M1663">
            <v>27</v>
          </cell>
          <cell r="N1663">
            <v>55</v>
          </cell>
          <cell r="O1663">
            <v>30</v>
          </cell>
          <cell r="P1663">
            <v>54</v>
          </cell>
          <cell r="Q1663">
            <v>33</v>
          </cell>
          <cell r="R1663">
            <v>0</v>
          </cell>
          <cell r="S1663">
            <v>0</v>
          </cell>
          <cell r="T1663">
            <v>0</v>
          </cell>
          <cell r="U1663">
            <v>0</v>
          </cell>
          <cell r="V1663">
            <v>222</v>
          </cell>
          <cell r="W1663">
            <v>116</v>
          </cell>
        </row>
        <row r="1664">
          <cell r="A1664">
            <v>2329</v>
          </cell>
          <cell r="B1664" t="str">
            <v>2007</v>
          </cell>
          <cell r="C1664" t="str">
            <v>59</v>
          </cell>
          <cell r="D1664" t="str">
            <v>0368</v>
          </cell>
          <cell r="E1664" t="str">
            <v>AA</v>
          </cell>
          <cell r="F1664" t="str">
            <v>1</v>
          </cell>
          <cell r="G1664" t="str">
            <v>D</v>
          </cell>
          <cell r="H1664" t="str">
            <v>M10</v>
          </cell>
          <cell r="I1664" t="str">
            <v>9999</v>
          </cell>
          <cell r="J1664">
            <v>36</v>
          </cell>
          <cell r="K1664">
            <v>18</v>
          </cell>
          <cell r="L1664">
            <v>39</v>
          </cell>
          <cell r="M1664">
            <v>17</v>
          </cell>
          <cell r="N1664">
            <v>46</v>
          </cell>
          <cell r="O1664">
            <v>42</v>
          </cell>
          <cell r="P1664">
            <v>31</v>
          </cell>
          <cell r="Q1664">
            <v>53</v>
          </cell>
          <cell r="R1664">
            <v>0</v>
          </cell>
          <cell r="S1664">
            <v>0</v>
          </cell>
          <cell r="T1664">
            <v>0</v>
          </cell>
          <cell r="U1664">
            <v>0</v>
          </cell>
          <cell r="V1664">
            <v>152</v>
          </cell>
          <cell r="W1664">
            <v>130</v>
          </cell>
        </row>
        <row r="1665">
          <cell r="A1665">
            <v>2353</v>
          </cell>
          <cell r="B1665" t="str">
            <v>2007</v>
          </cell>
          <cell r="C1665" t="str">
            <v>59</v>
          </cell>
          <cell r="D1665" t="str">
            <v>2850</v>
          </cell>
          <cell r="E1665" t="str">
            <v>AA</v>
          </cell>
          <cell r="F1665" t="str">
            <v>1</v>
          </cell>
          <cell r="G1665" t="str">
            <v>D</v>
          </cell>
          <cell r="H1665" t="str">
            <v>M10</v>
          </cell>
          <cell r="I1665" t="str">
            <v>9999</v>
          </cell>
          <cell r="J1665">
            <v>0</v>
          </cell>
          <cell r="K1665">
            <v>0</v>
          </cell>
          <cell r="L1665">
            <v>57</v>
          </cell>
          <cell r="M1665">
            <v>24</v>
          </cell>
          <cell r="N1665">
            <v>252</v>
          </cell>
          <cell r="O1665">
            <v>198</v>
          </cell>
          <cell r="P1665">
            <v>407</v>
          </cell>
          <cell r="Q1665">
            <v>299</v>
          </cell>
          <cell r="R1665">
            <v>0</v>
          </cell>
          <cell r="S1665">
            <v>0</v>
          </cell>
          <cell r="T1665">
            <v>0</v>
          </cell>
          <cell r="U1665">
            <v>0</v>
          </cell>
          <cell r="V1665">
            <v>716</v>
          </cell>
          <cell r="W1665">
            <v>521</v>
          </cell>
        </row>
        <row r="1666">
          <cell r="A1666">
            <v>2366</v>
          </cell>
          <cell r="B1666" t="str">
            <v>2007</v>
          </cell>
          <cell r="C1666" t="str">
            <v>59</v>
          </cell>
          <cell r="D1666" t="str">
            <v>2854</v>
          </cell>
          <cell r="E1666" t="str">
            <v>AA</v>
          </cell>
          <cell r="F1666" t="str">
            <v>1</v>
          </cell>
          <cell r="G1666" t="str">
            <v>D</v>
          </cell>
          <cell r="H1666" t="str">
            <v>M10</v>
          </cell>
          <cell r="I1666" t="str">
            <v>9999</v>
          </cell>
          <cell r="J1666">
            <v>0</v>
          </cell>
          <cell r="K1666">
            <v>0</v>
          </cell>
          <cell r="L1666">
            <v>0</v>
          </cell>
          <cell r="M1666">
            <v>0</v>
          </cell>
          <cell r="N1666">
            <v>93</v>
          </cell>
          <cell r="O1666">
            <v>133</v>
          </cell>
          <cell r="P1666">
            <v>94</v>
          </cell>
          <cell r="Q1666">
            <v>146</v>
          </cell>
          <cell r="R1666">
            <v>0</v>
          </cell>
          <cell r="S1666">
            <v>0</v>
          </cell>
          <cell r="T1666">
            <v>0</v>
          </cell>
          <cell r="U1666">
            <v>0</v>
          </cell>
          <cell r="V1666">
            <v>187</v>
          </cell>
          <cell r="W1666">
            <v>279</v>
          </cell>
        </row>
        <row r="1667">
          <cell r="A1667">
            <v>2379</v>
          </cell>
          <cell r="B1667" t="str">
            <v>2007</v>
          </cell>
          <cell r="C1667" t="str">
            <v>60</v>
          </cell>
          <cell r="D1667" t="str">
            <v>0336</v>
          </cell>
          <cell r="E1667" t="str">
            <v>AA</v>
          </cell>
          <cell r="F1667" t="str">
            <v>1</v>
          </cell>
          <cell r="G1667" t="str">
            <v>D</v>
          </cell>
          <cell r="H1667" t="str">
            <v>M10</v>
          </cell>
          <cell r="I1667" t="str">
            <v>9999</v>
          </cell>
          <cell r="J1667">
            <v>0</v>
          </cell>
          <cell r="K1667">
            <v>0</v>
          </cell>
          <cell r="L1667">
            <v>16</v>
          </cell>
          <cell r="M1667">
            <v>10</v>
          </cell>
          <cell r="N1667">
            <v>0</v>
          </cell>
          <cell r="O1667">
            <v>0</v>
          </cell>
          <cell r="P1667">
            <v>0</v>
          </cell>
          <cell r="Q1667">
            <v>0</v>
          </cell>
          <cell r="R1667">
            <v>0</v>
          </cell>
          <cell r="S1667">
            <v>0</v>
          </cell>
          <cell r="T1667">
            <v>0</v>
          </cell>
          <cell r="U1667">
            <v>0</v>
          </cell>
          <cell r="V1667">
            <v>16</v>
          </cell>
          <cell r="W1667">
            <v>10</v>
          </cell>
        </row>
        <row r="1668">
          <cell r="A1668">
            <v>2421</v>
          </cell>
          <cell r="B1668" t="str">
            <v>2007</v>
          </cell>
          <cell r="C1668" t="str">
            <v>61</v>
          </cell>
          <cell r="D1668" t="str">
            <v>0132</v>
          </cell>
          <cell r="E1668" t="str">
            <v>AA</v>
          </cell>
          <cell r="F1668" t="str">
            <v>1</v>
          </cell>
          <cell r="G1668" t="str">
            <v>D</v>
          </cell>
          <cell r="H1668" t="str">
            <v>M10</v>
          </cell>
          <cell r="I1668" t="str">
            <v>9999</v>
          </cell>
          <cell r="J1668">
            <v>60</v>
          </cell>
          <cell r="K1668">
            <v>26</v>
          </cell>
          <cell r="L1668">
            <v>70</v>
          </cell>
          <cell r="M1668">
            <v>28</v>
          </cell>
          <cell r="N1668">
            <v>66</v>
          </cell>
          <cell r="O1668">
            <v>19</v>
          </cell>
          <cell r="P1668">
            <v>51</v>
          </cell>
          <cell r="Q1668">
            <v>27</v>
          </cell>
          <cell r="R1668">
            <v>0</v>
          </cell>
          <cell r="S1668">
            <v>0</v>
          </cell>
          <cell r="T1668">
            <v>0</v>
          </cell>
          <cell r="U1668">
            <v>0</v>
          </cell>
          <cell r="V1668">
            <v>247</v>
          </cell>
          <cell r="W1668">
            <v>100</v>
          </cell>
        </row>
        <row r="1669">
          <cell r="A1669">
            <v>2438</v>
          </cell>
          <cell r="B1669" t="str">
            <v>2007</v>
          </cell>
          <cell r="C1669" t="str">
            <v>61</v>
          </cell>
          <cell r="D1669" t="str">
            <v>2065</v>
          </cell>
          <cell r="E1669" t="str">
            <v>AA</v>
          </cell>
          <cell r="F1669" t="str">
            <v>1</v>
          </cell>
          <cell r="G1669" t="str">
            <v>D</v>
          </cell>
          <cell r="H1669" t="str">
            <v>M10</v>
          </cell>
          <cell r="I1669" t="str">
            <v>9999</v>
          </cell>
          <cell r="J1669">
            <v>14</v>
          </cell>
          <cell r="K1669">
            <v>19</v>
          </cell>
          <cell r="L1669">
            <v>29</v>
          </cell>
          <cell r="M1669">
            <v>18</v>
          </cell>
          <cell r="N1669">
            <v>191</v>
          </cell>
          <cell r="O1669">
            <v>221</v>
          </cell>
          <cell r="P1669">
            <v>202</v>
          </cell>
          <cell r="Q1669">
            <v>217</v>
          </cell>
          <cell r="R1669">
            <v>0</v>
          </cell>
          <cell r="S1669">
            <v>0</v>
          </cell>
          <cell r="T1669">
            <v>0</v>
          </cell>
          <cell r="U1669">
            <v>0</v>
          </cell>
          <cell r="V1669">
            <v>436</v>
          </cell>
          <cell r="W1669">
            <v>475</v>
          </cell>
        </row>
        <row r="1670">
          <cell r="A1670">
            <v>2450</v>
          </cell>
          <cell r="B1670" t="str">
            <v>2007</v>
          </cell>
          <cell r="C1670" t="str">
            <v>62</v>
          </cell>
          <cell r="D1670" t="str">
            <v>0168</v>
          </cell>
          <cell r="E1670" t="str">
            <v>AA</v>
          </cell>
          <cell r="F1670" t="str">
            <v>1</v>
          </cell>
          <cell r="G1670" t="str">
            <v>D</v>
          </cell>
          <cell r="H1670" t="str">
            <v>M10</v>
          </cell>
          <cell r="I1670" t="str">
            <v>9999</v>
          </cell>
          <cell r="J1670">
            <v>0</v>
          </cell>
          <cell r="K1670">
            <v>0</v>
          </cell>
          <cell r="L1670">
            <v>8</v>
          </cell>
          <cell r="M1670">
            <v>0</v>
          </cell>
          <cell r="N1670">
            <v>42</v>
          </cell>
          <cell r="O1670">
            <v>41</v>
          </cell>
          <cell r="P1670">
            <v>45</v>
          </cell>
          <cell r="Q1670">
            <v>49</v>
          </cell>
          <cell r="R1670">
            <v>0</v>
          </cell>
          <cell r="S1670">
            <v>0</v>
          </cell>
          <cell r="T1670">
            <v>0</v>
          </cell>
          <cell r="U1670">
            <v>0</v>
          </cell>
          <cell r="V1670">
            <v>95</v>
          </cell>
          <cell r="W1670">
            <v>90</v>
          </cell>
        </row>
        <row r="1671">
          <cell r="A1671">
            <v>2490</v>
          </cell>
          <cell r="B1671" t="str">
            <v>2007</v>
          </cell>
          <cell r="C1671" t="str">
            <v>64</v>
          </cell>
          <cell r="D1671" t="str">
            <v>1190</v>
          </cell>
          <cell r="E1671" t="str">
            <v>AA</v>
          </cell>
          <cell r="F1671" t="str">
            <v>1</v>
          </cell>
          <cell r="G1671" t="str">
            <v>D</v>
          </cell>
          <cell r="H1671" t="str">
            <v>M10</v>
          </cell>
          <cell r="I1671" t="str">
            <v>9999</v>
          </cell>
          <cell r="J1671">
            <v>0</v>
          </cell>
          <cell r="K1671">
            <v>0</v>
          </cell>
          <cell r="L1671">
            <v>0</v>
          </cell>
          <cell r="M1671">
            <v>0</v>
          </cell>
          <cell r="N1671">
            <v>81</v>
          </cell>
          <cell r="O1671">
            <v>45</v>
          </cell>
          <cell r="P1671">
            <v>87</v>
          </cell>
          <cell r="Q1671">
            <v>50</v>
          </cell>
          <cell r="R1671">
            <v>0</v>
          </cell>
          <cell r="S1671">
            <v>0</v>
          </cell>
          <cell r="T1671">
            <v>0</v>
          </cell>
          <cell r="U1671">
            <v>0</v>
          </cell>
          <cell r="V1671">
            <v>168</v>
          </cell>
          <cell r="W1671">
            <v>95</v>
          </cell>
        </row>
        <row r="1672">
          <cell r="A1672">
            <v>2559</v>
          </cell>
          <cell r="B1672" t="str">
            <v>2007</v>
          </cell>
          <cell r="C1672" t="str">
            <v>67</v>
          </cell>
          <cell r="D1672" t="str">
            <v>2375</v>
          </cell>
          <cell r="E1672" t="str">
            <v>AA</v>
          </cell>
          <cell r="F1672" t="str">
            <v>1</v>
          </cell>
          <cell r="G1672" t="str">
            <v>D</v>
          </cell>
          <cell r="H1672" t="str">
            <v>M10</v>
          </cell>
          <cell r="I1672" t="str">
            <v>9999</v>
          </cell>
          <cell r="J1672">
            <v>0</v>
          </cell>
          <cell r="K1672">
            <v>0</v>
          </cell>
          <cell r="L1672">
            <v>7</v>
          </cell>
          <cell r="M1672">
            <v>9</v>
          </cell>
          <cell r="N1672">
            <v>114</v>
          </cell>
          <cell r="O1672">
            <v>106</v>
          </cell>
          <cell r="P1672">
            <v>98</v>
          </cell>
          <cell r="Q1672">
            <v>123</v>
          </cell>
          <cell r="R1672">
            <v>0</v>
          </cell>
          <cell r="S1672">
            <v>0</v>
          </cell>
          <cell r="T1672">
            <v>0</v>
          </cell>
          <cell r="U1672">
            <v>0</v>
          </cell>
          <cell r="V1672">
            <v>219</v>
          </cell>
          <cell r="W1672">
            <v>238</v>
          </cell>
        </row>
        <row r="1673">
          <cell r="A1673">
            <v>546</v>
          </cell>
          <cell r="B1673" t="str">
            <v>2007</v>
          </cell>
          <cell r="C1673" t="str">
            <v>13</v>
          </cell>
          <cell r="D1673" t="str">
            <v>2315</v>
          </cell>
          <cell r="E1673" t="str">
            <v>AA</v>
          </cell>
          <cell r="F1673" t="str">
            <v>1</v>
          </cell>
          <cell r="G1673" t="str">
            <v>D</v>
          </cell>
          <cell r="H1673" t="str">
            <v>M11</v>
          </cell>
          <cell r="I1673" t="str">
            <v>9999</v>
          </cell>
          <cell r="J1673">
            <v>121</v>
          </cell>
          <cell r="K1673">
            <v>224</v>
          </cell>
          <cell r="L1673">
            <v>107</v>
          </cell>
          <cell r="M1673">
            <v>194</v>
          </cell>
          <cell r="N1673">
            <v>58</v>
          </cell>
          <cell r="O1673">
            <v>196</v>
          </cell>
          <cell r="P1673">
            <v>42</v>
          </cell>
          <cell r="Q1673">
            <v>198</v>
          </cell>
          <cell r="R1673">
            <v>0</v>
          </cell>
          <cell r="S1673">
            <v>0</v>
          </cell>
          <cell r="T1673">
            <v>0</v>
          </cell>
          <cell r="U1673">
            <v>0</v>
          </cell>
          <cell r="V1673">
            <v>328</v>
          </cell>
          <cell r="W1673">
            <v>812</v>
          </cell>
        </row>
        <row r="1674">
          <cell r="A1674">
            <v>41</v>
          </cell>
          <cell r="B1674" t="str">
            <v>2007</v>
          </cell>
          <cell r="C1674" t="str">
            <v>01</v>
          </cell>
          <cell r="D1674" t="str">
            <v>2020</v>
          </cell>
          <cell r="E1674" t="str">
            <v>AA</v>
          </cell>
          <cell r="F1674" t="str">
            <v>1</v>
          </cell>
          <cell r="G1674" t="str">
            <v>D</v>
          </cell>
          <cell r="H1674" t="str">
            <v>M12</v>
          </cell>
          <cell r="I1674" t="str">
            <v>9999</v>
          </cell>
          <cell r="J1674">
            <v>20</v>
          </cell>
          <cell r="K1674">
            <v>90</v>
          </cell>
          <cell r="L1674">
            <v>19</v>
          </cell>
          <cell r="M1674">
            <v>88</v>
          </cell>
          <cell r="N1674">
            <v>13</v>
          </cell>
          <cell r="O1674">
            <v>95</v>
          </cell>
          <cell r="P1674">
            <v>14</v>
          </cell>
          <cell r="Q1674">
            <v>97</v>
          </cell>
          <cell r="V1674">
            <v>66</v>
          </cell>
          <cell r="W1674">
            <v>370</v>
          </cell>
        </row>
        <row r="1675">
          <cell r="A1675">
            <v>66</v>
          </cell>
          <cell r="B1675" t="str">
            <v>2007</v>
          </cell>
          <cell r="C1675" t="str">
            <v>02</v>
          </cell>
          <cell r="D1675" t="str">
            <v>2041</v>
          </cell>
          <cell r="E1675" t="str">
            <v>AA</v>
          </cell>
          <cell r="F1675" t="str">
            <v>1</v>
          </cell>
          <cell r="G1675" t="str">
            <v>D</v>
          </cell>
          <cell r="H1675" t="str">
            <v>M12</v>
          </cell>
          <cell r="I1675" t="str">
            <v>9999</v>
          </cell>
          <cell r="J1675">
            <v>13</v>
          </cell>
          <cell r="K1675">
            <v>50</v>
          </cell>
          <cell r="L1675">
            <v>16</v>
          </cell>
          <cell r="M1675">
            <v>47</v>
          </cell>
          <cell r="N1675">
            <v>8</v>
          </cell>
          <cell r="O1675">
            <v>49</v>
          </cell>
          <cell r="P1675">
            <v>0</v>
          </cell>
          <cell r="Q1675">
            <v>0</v>
          </cell>
          <cell r="R1675">
            <v>0</v>
          </cell>
          <cell r="S1675">
            <v>0</v>
          </cell>
          <cell r="T1675">
            <v>0</v>
          </cell>
          <cell r="U1675">
            <v>0</v>
          </cell>
          <cell r="V1675">
            <v>37</v>
          </cell>
          <cell r="W1675">
            <v>146</v>
          </cell>
        </row>
        <row r="1676">
          <cell r="A1676">
            <v>82</v>
          </cell>
          <cell r="B1676" t="str">
            <v>2007</v>
          </cell>
          <cell r="C1676" t="str">
            <v>03</v>
          </cell>
          <cell r="D1676" t="str">
            <v>1114</v>
          </cell>
          <cell r="E1676" t="str">
            <v>AA</v>
          </cell>
          <cell r="F1676" t="str">
            <v>1</v>
          </cell>
          <cell r="G1676" t="str">
            <v>D</v>
          </cell>
          <cell r="H1676" t="str">
            <v>M12</v>
          </cell>
          <cell r="I1676" t="str">
            <v>9999</v>
          </cell>
          <cell r="J1676">
            <v>7</v>
          </cell>
          <cell r="K1676">
            <v>84</v>
          </cell>
          <cell r="L1676">
            <v>7</v>
          </cell>
          <cell r="M1676">
            <v>87</v>
          </cell>
          <cell r="N1676">
            <v>8</v>
          </cell>
          <cell r="O1676">
            <v>90</v>
          </cell>
          <cell r="P1676">
            <v>5</v>
          </cell>
          <cell r="Q1676">
            <v>94</v>
          </cell>
          <cell r="R1676">
            <v>0</v>
          </cell>
          <cell r="S1676">
            <v>0</v>
          </cell>
          <cell r="T1676">
            <v>0</v>
          </cell>
          <cell r="U1676">
            <v>0</v>
          </cell>
          <cell r="V1676">
            <v>27</v>
          </cell>
          <cell r="W1676">
            <v>355</v>
          </cell>
        </row>
        <row r="1677">
          <cell r="A1677">
            <v>90</v>
          </cell>
          <cell r="B1677" t="str">
            <v>2007</v>
          </cell>
          <cell r="C1677" t="str">
            <v>04</v>
          </cell>
          <cell r="D1677" t="str">
            <v>1116</v>
          </cell>
          <cell r="E1677" t="str">
            <v>AA</v>
          </cell>
          <cell r="F1677" t="str">
            <v>1</v>
          </cell>
          <cell r="G1677" t="str">
            <v>D</v>
          </cell>
          <cell r="H1677" t="str">
            <v>M12</v>
          </cell>
          <cell r="I1677" t="str">
            <v>9999</v>
          </cell>
          <cell r="J1677">
            <v>12</v>
          </cell>
          <cell r="K1677">
            <v>80</v>
          </cell>
          <cell r="L1677">
            <v>10</v>
          </cell>
          <cell r="M1677">
            <v>91</v>
          </cell>
          <cell r="N1677">
            <v>14</v>
          </cell>
          <cell r="O1677">
            <v>101</v>
          </cell>
          <cell r="P1677">
            <v>10</v>
          </cell>
          <cell r="Q1677">
            <v>88</v>
          </cell>
          <cell r="R1677">
            <v>0</v>
          </cell>
          <cell r="S1677">
            <v>0</v>
          </cell>
          <cell r="T1677">
            <v>0</v>
          </cell>
          <cell r="U1677">
            <v>0</v>
          </cell>
          <cell r="V1677">
            <v>46</v>
          </cell>
          <cell r="W1677">
            <v>360</v>
          </cell>
        </row>
        <row r="1678">
          <cell r="A1678">
            <v>131</v>
          </cell>
          <cell r="B1678" t="str">
            <v>2007</v>
          </cell>
          <cell r="C1678" t="str">
            <v>07</v>
          </cell>
          <cell r="D1678" t="str">
            <v>1124</v>
          </cell>
          <cell r="E1678" t="str">
            <v>AA</v>
          </cell>
          <cell r="F1678" t="str">
            <v>1</v>
          </cell>
          <cell r="G1678" t="str">
            <v>D</v>
          </cell>
          <cell r="H1678" t="str">
            <v>M12</v>
          </cell>
          <cell r="I1678" t="str">
            <v>9999</v>
          </cell>
          <cell r="J1678">
            <v>4</v>
          </cell>
          <cell r="K1678">
            <v>80</v>
          </cell>
          <cell r="L1678">
            <v>8</v>
          </cell>
          <cell r="M1678">
            <v>84</v>
          </cell>
          <cell r="N1678">
            <v>8</v>
          </cell>
          <cell r="O1678">
            <v>78</v>
          </cell>
          <cell r="P1678">
            <v>5</v>
          </cell>
          <cell r="Q1678">
            <v>85</v>
          </cell>
          <cell r="V1678">
            <v>25</v>
          </cell>
          <cell r="W1678">
            <v>327</v>
          </cell>
        </row>
        <row r="1679">
          <cell r="A1679">
            <v>175</v>
          </cell>
          <cell r="B1679" t="str">
            <v>2007</v>
          </cell>
          <cell r="C1679" t="str">
            <v>08</v>
          </cell>
          <cell r="D1679" t="str">
            <v>2113</v>
          </cell>
          <cell r="E1679" t="str">
            <v>AA</v>
          </cell>
          <cell r="F1679" t="str">
            <v>1</v>
          </cell>
          <cell r="G1679" t="str">
            <v>D</v>
          </cell>
          <cell r="H1679" t="str">
            <v>M12</v>
          </cell>
          <cell r="I1679" t="str">
            <v>9999</v>
          </cell>
          <cell r="J1679">
            <v>14</v>
          </cell>
          <cell r="K1679">
            <v>74</v>
          </cell>
          <cell r="L1679">
            <v>10</v>
          </cell>
          <cell r="M1679">
            <v>76</v>
          </cell>
          <cell r="N1679">
            <v>10</v>
          </cell>
          <cell r="O1679">
            <v>76</v>
          </cell>
          <cell r="P1679">
            <v>6</v>
          </cell>
          <cell r="Q1679">
            <v>70</v>
          </cell>
          <cell r="R1679">
            <v>0</v>
          </cell>
          <cell r="S1679">
            <v>0</v>
          </cell>
          <cell r="T1679">
            <v>0</v>
          </cell>
          <cell r="U1679">
            <v>0</v>
          </cell>
          <cell r="V1679">
            <v>40</v>
          </cell>
          <cell r="W1679">
            <v>296</v>
          </cell>
        </row>
        <row r="1680">
          <cell r="A1680">
            <v>209</v>
          </cell>
          <cell r="B1680" t="str">
            <v>2007</v>
          </cell>
          <cell r="C1680" t="str">
            <v>09</v>
          </cell>
          <cell r="D1680" t="str">
            <v>2140</v>
          </cell>
          <cell r="E1680" t="str">
            <v>AA</v>
          </cell>
          <cell r="F1680" t="str">
            <v>1</v>
          </cell>
          <cell r="G1680" t="str">
            <v>D</v>
          </cell>
          <cell r="H1680" t="str">
            <v>M12</v>
          </cell>
          <cell r="I1680" t="str">
            <v>9999</v>
          </cell>
          <cell r="J1680">
            <v>0</v>
          </cell>
          <cell r="K1680">
            <v>106</v>
          </cell>
          <cell r="L1680">
            <v>6</v>
          </cell>
          <cell r="M1680">
            <v>96</v>
          </cell>
          <cell r="N1680">
            <v>5</v>
          </cell>
          <cell r="O1680">
            <v>105</v>
          </cell>
          <cell r="P1680">
            <v>2</v>
          </cell>
          <cell r="Q1680">
            <v>109</v>
          </cell>
          <cell r="R1680">
            <v>0</v>
          </cell>
          <cell r="S1680">
            <v>0</v>
          </cell>
          <cell r="T1680">
            <v>0</v>
          </cell>
          <cell r="U1680">
            <v>0</v>
          </cell>
          <cell r="V1680">
            <v>13</v>
          </cell>
          <cell r="W1680">
            <v>416</v>
          </cell>
        </row>
        <row r="1681">
          <cell r="A1681">
            <v>211</v>
          </cell>
          <cell r="B1681" t="str">
            <v>2007</v>
          </cell>
          <cell r="C1681" t="str">
            <v>09</v>
          </cell>
          <cell r="D1681" t="str">
            <v>2141</v>
          </cell>
          <cell r="E1681" t="str">
            <v>AA</v>
          </cell>
          <cell r="F1681" t="str">
            <v>1</v>
          </cell>
          <cell r="G1681" t="str">
            <v>D</v>
          </cell>
          <cell r="H1681" t="str">
            <v>M12</v>
          </cell>
          <cell r="I1681" t="str">
            <v>9999</v>
          </cell>
          <cell r="J1681">
            <v>7</v>
          </cell>
          <cell r="K1681">
            <v>94</v>
          </cell>
          <cell r="L1681">
            <v>0</v>
          </cell>
          <cell r="M1681">
            <v>0</v>
          </cell>
          <cell r="N1681">
            <v>0</v>
          </cell>
          <cell r="O1681">
            <v>0</v>
          </cell>
          <cell r="P1681">
            <v>0</v>
          </cell>
          <cell r="Q1681">
            <v>0</v>
          </cell>
          <cell r="R1681">
            <v>0</v>
          </cell>
          <cell r="S1681">
            <v>0</v>
          </cell>
          <cell r="T1681">
            <v>0</v>
          </cell>
          <cell r="U1681">
            <v>0</v>
          </cell>
          <cell r="V1681">
            <v>7</v>
          </cell>
          <cell r="W1681">
            <v>94</v>
          </cell>
        </row>
        <row r="1682">
          <cell r="A1682">
            <v>226</v>
          </cell>
          <cell r="B1682" t="str">
            <v>2007</v>
          </cell>
          <cell r="C1682" t="str">
            <v>10</v>
          </cell>
          <cell r="D1682" t="str">
            <v>1142</v>
          </cell>
          <cell r="E1682" t="str">
            <v>AA</v>
          </cell>
          <cell r="F1682" t="str">
            <v>1</v>
          </cell>
          <cell r="G1682" t="str">
            <v>D</v>
          </cell>
          <cell r="H1682" t="str">
            <v>M12</v>
          </cell>
          <cell r="I1682" t="str">
            <v>9999</v>
          </cell>
          <cell r="J1682">
            <v>8</v>
          </cell>
          <cell r="K1682">
            <v>74</v>
          </cell>
          <cell r="L1682">
            <v>13</v>
          </cell>
          <cell r="M1682">
            <v>69</v>
          </cell>
          <cell r="N1682">
            <v>16</v>
          </cell>
          <cell r="O1682">
            <v>62</v>
          </cell>
          <cell r="P1682">
            <v>0</v>
          </cell>
          <cell r="Q1682">
            <v>0</v>
          </cell>
          <cell r="R1682">
            <v>0</v>
          </cell>
          <cell r="S1682">
            <v>0</v>
          </cell>
          <cell r="T1682">
            <v>0</v>
          </cell>
          <cell r="U1682">
            <v>0</v>
          </cell>
          <cell r="V1682">
            <v>37</v>
          </cell>
          <cell r="W1682">
            <v>205</v>
          </cell>
        </row>
        <row r="1683">
          <cell r="A1683">
            <v>232</v>
          </cell>
          <cell r="B1683" t="str">
            <v>2007</v>
          </cell>
          <cell r="C1683" t="str">
            <v>10</v>
          </cell>
          <cell r="D1683" t="str">
            <v>2137</v>
          </cell>
          <cell r="E1683" t="str">
            <v>AA</v>
          </cell>
          <cell r="F1683" t="str">
            <v>1</v>
          </cell>
          <cell r="G1683" t="str">
            <v>D</v>
          </cell>
          <cell r="H1683" t="str">
            <v>M12</v>
          </cell>
          <cell r="I1683" t="str">
            <v>9999</v>
          </cell>
          <cell r="J1683">
            <v>12</v>
          </cell>
          <cell r="K1683">
            <v>84</v>
          </cell>
          <cell r="L1683">
            <v>13</v>
          </cell>
          <cell r="M1683">
            <v>69</v>
          </cell>
          <cell r="N1683">
            <v>0</v>
          </cell>
          <cell r="O1683">
            <v>7</v>
          </cell>
          <cell r="P1683">
            <v>1</v>
          </cell>
          <cell r="Q1683">
            <v>4</v>
          </cell>
          <cell r="R1683">
            <v>0</v>
          </cell>
          <cell r="S1683">
            <v>0</v>
          </cell>
          <cell r="T1683">
            <v>0</v>
          </cell>
          <cell r="U1683">
            <v>0</v>
          </cell>
          <cell r="V1683">
            <v>26</v>
          </cell>
          <cell r="W1683">
            <v>164</v>
          </cell>
        </row>
        <row r="1684">
          <cell r="A1684">
            <v>238</v>
          </cell>
          <cell r="B1684" t="str">
            <v>2007</v>
          </cell>
          <cell r="C1684" t="str">
            <v>10</v>
          </cell>
          <cell r="D1684" t="str">
            <v>2139</v>
          </cell>
          <cell r="E1684" t="str">
            <v>AA</v>
          </cell>
          <cell r="F1684" t="str">
            <v>1</v>
          </cell>
          <cell r="G1684" t="str">
            <v>D</v>
          </cell>
          <cell r="H1684" t="str">
            <v>M12</v>
          </cell>
          <cell r="I1684" t="str">
            <v>9999</v>
          </cell>
          <cell r="J1684">
            <v>10</v>
          </cell>
          <cell r="K1684">
            <v>53</v>
          </cell>
          <cell r="L1684">
            <v>19</v>
          </cell>
          <cell r="M1684">
            <v>48</v>
          </cell>
          <cell r="N1684">
            <v>5</v>
          </cell>
          <cell r="O1684">
            <v>60</v>
          </cell>
          <cell r="P1684">
            <v>14</v>
          </cell>
          <cell r="Q1684">
            <v>44</v>
          </cell>
          <cell r="R1684">
            <v>0</v>
          </cell>
          <cell r="S1684">
            <v>0</v>
          </cell>
          <cell r="T1684">
            <v>0</v>
          </cell>
          <cell r="U1684">
            <v>0</v>
          </cell>
          <cell r="V1684">
            <v>48</v>
          </cell>
          <cell r="W1684">
            <v>205</v>
          </cell>
        </row>
        <row r="1685">
          <cell r="A1685">
            <v>529</v>
          </cell>
          <cell r="B1685" t="str">
            <v>2007</v>
          </cell>
          <cell r="C1685" t="str">
            <v>13</v>
          </cell>
          <cell r="D1685" t="str">
            <v>2311</v>
          </cell>
          <cell r="E1685" t="str">
            <v>AA</v>
          </cell>
          <cell r="F1685" t="str">
            <v>1</v>
          </cell>
          <cell r="G1685" t="str">
            <v>D</v>
          </cell>
          <cell r="H1685" t="str">
            <v>M12</v>
          </cell>
          <cell r="I1685" t="str">
            <v>9999</v>
          </cell>
          <cell r="J1685">
            <v>15</v>
          </cell>
          <cell r="K1685">
            <v>89</v>
          </cell>
          <cell r="L1685">
            <v>8</v>
          </cell>
          <cell r="M1685">
            <v>86</v>
          </cell>
          <cell r="N1685">
            <v>0</v>
          </cell>
          <cell r="O1685">
            <v>0</v>
          </cell>
          <cell r="P1685">
            <v>0</v>
          </cell>
          <cell r="Q1685">
            <v>0</v>
          </cell>
          <cell r="R1685">
            <v>0</v>
          </cell>
          <cell r="S1685">
            <v>0</v>
          </cell>
          <cell r="T1685">
            <v>0</v>
          </cell>
          <cell r="U1685">
            <v>0</v>
          </cell>
          <cell r="V1685">
            <v>23</v>
          </cell>
          <cell r="W1685">
            <v>175</v>
          </cell>
        </row>
        <row r="1686">
          <cell r="A1686">
            <v>560</v>
          </cell>
          <cell r="B1686" t="str">
            <v>2007</v>
          </cell>
          <cell r="C1686" t="str">
            <v>13</v>
          </cell>
          <cell r="D1686" t="str">
            <v>2320</v>
          </cell>
          <cell r="E1686" t="str">
            <v>AA</v>
          </cell>
          <cell r="F1686" t="str">
            <v>1</v>
          </cell>
          <cell r="G1686" t="str">
            <v>D</v>
          </cell>
          <cell r="H1686" t="str">
            <v>M12</v>
          </cell>
          <cell r="I1686" t="str">
            <v>9999</v>
          </cell>
          <cell r="J1686">
            <v>10</v>
          </cell>
          <cell r="K1686">
            <v>131</v>
          </cell>
          <cell r="V1686">
            <v>10</v>
          </cell>
          <cell r="W1686">
            <v>131</v>
          </cell>
        </row>
        <row r="1687">
          <cell r="A1687">
            <v>581</v>
          </cell>
          <cell r="B1687" t="str">
            <v>2007</v>
          </cell>
          <cell r="C1687" t="str">
            <v>14</v>
          </cell>
          <cell r="D1687" t="str">
            <v>2194</v>
          </cell>
          <cell r="E1687" t="str">
            <v>AA</v>
          </cell>
          <cell r="F1687" t="str">
            <v>1</v>
          </cell>
          <cell r="G1687" t="str">
            <v>D</v>
          </cell>
          <cell r="H1687" t="str">
            <v>M12</v>
          </cell>
          <cell r="I1687" t="str">
            <v>9999</v>
          </cell>
          <cell r="J1687">
            <v>11</v>
          </cell>
          <cell r="K1687">
            <v>108</v>
          </cell>
          <cell r="L1687">
            <v>11</v>
          </cell>
          <cell r="M1687">
            <v>110</v>
          </cell>
          <cell r="N1687">
            <v>14</v>
          </cell>
          <cell r="O1687">
            <v>102</v>
          </cell>
          <cell r="P1687">
            <v>6</v>
          </cell>
          <cell r="Q1687">
            <v>110</v>
          </cell>
          <cell r="R1687">
            <v>0</v>
          </cell>
          <cell r="S1687">
            <v>0</v>
          </cell>
          <cell r="T1687">
            <v>0</v>
          </cell>
          <cell r="U1687">
            <v>0</v>
          </cell>
          <cell r="V1687">
            <v>42</v>
          </cell>
          <cell r="W1687">
            <v>430</v>
          </cell>
        </row>
        <row r="1688">
          <cell r="A1688">
            <v>629</v>
          </cell>
          <cell r="B1688" t="str">
            <v>2007</v>
          </cell>
          <cell r="C1688" t="str">
            <v>15</v>
          </cell>
          <cell r="D1688" t="str">
            <v>1155</v>
          </cell>
          <cell r="E1688" t="str">
            <v>AA</v>
          </cell>
          <cell r="F1688" t="str">
            <v>1</v>
          </cell>
          <cell r="G1688" t="str">
            <v>D</v>
          </cell>
          <cell r="H1688" t="str">
            <v>M12</v>
          </cell>
          <cell r="I1688" t="str">
            <v>9999</v>
          </cell>
          <cell r="J1688">
            <v>5</v>
          </cell>
          <cell r="K1688">
            <v>83</v>
          </cell>
          <cell r="L1688">
            <v>8</v>
          </cell>
          <cell r="M1688">
            <v>85</v>
          </cell>
          <cell r="N1688">
            <v>9</v>
          </cell>
          <cell r="O1688">
            <v>79</v>
          </cell>
          <cell r="P1688">
            <v>9</v>
          </cell>
          <cell r="Q1688">
            <v>89</v>
          </cell>
          <cell r="R1688">
            <v>0</v>
          </cell>
          <cell r="S1688">
            <v>0</v>
          </cell>
          <cell r="T1688">
            <v>0</v>
          </cell>
          <cell r="U1688">
            <v>0</v>
          </cell>
          <cell r="V1688">
            <v>31</v>
          </cell>
          <cell r="W1688">
            <v>336</v>
          </cell>
        </row>
        <row r="1689">
          <cell r="A1689">
            <v>669</v>
          </cell>
          <cell r="B1689" t="str">
            <v>2007</v>
          </cell>
          <cell r="C1689" t="str">
            <v>17</v>
          </cell>
          <cell r="D1689" t="str">
            <v>1165</v>
          </cell>
          <cell r="E1689" t="str">
            <v>AA</v>
          </cell>
          <cell r="F1689" t="str">
            <v>1</v>
          </cell>
          <cell r="G1689" t="str">
            <v>D</v>
          </cell>
          <cell r="H1689" t="str">
            <v>M12</v>
          </cell>
          <cell r="I1689" t="str">
            <v>9999</v>
          </cell>
          <cell r="J1689">
            <v>8</v>
          </cell>
          <cell r="K1689">
            <v>75</v>
          </cell>
          <cell r="L1689">
            <v>6</v>
          </cell>
          <cell r="M1689">
            <v>75</v>
          </cell>
          <cell r="N1689">
            <v>6</v>
          </cell>
          <cell r="O1689">
            <v>85</v>
          </cell>
          <cell r="P1689">
            <v>3</v>
          </cell>
          <cell r="Q1689">
            <v>90</v>
          </cell>
          <cell r="R1689">
            <v>0</v>
          </cell>
          <cell r="S1689">
            <v>0</v>
          </cell>
          <cell r="T1689">
            <v>0</v>
          </cell>
          <cell r="U1689">
            <v>0</v>
          </cell>
          <cell r="V1689">
            <v>23</v>
          </cell>
          <cell r="W1689">
            <v>325</v>
          </cell>
        </row>
        <row r="1690">
          <cell r="A1690">
            <v>676</v>
          </cell>
          <cell r="B1690" t="str">
            <v>2007</v>
          </cell>
          <cell r="C1690" t="str">
            <v>17</v>
          </cell>
          <cell r="D1690" t="str">
            <v>2388</v>
          </cell>
          <cell r="E1690" t="str">
            <v>AA</v>
          </cell>
          <cell r="F1690" t="str">
            <v>1</v>
          </cell>
          <cell r="G1690" t="str">
            <v>D</v>
          </cell>
          <cell r="H1690" t="str">
            <v>M12</v>
          </cell>
          <cell r="I1690" t="str">
            <v>9999</v>
          </cell>
          <cell r="J1690">
            <v>4</v>
          </cell>
          <cell r="K1690">
            <v>60</v>
          </cell>
          <cell r="L1690">
            <v>0</v>
          </cell>
          <cell r="M1690">
            <v>0</v>
          </cell>
          <cell r="N1690">
            <v>0</v>
          </cell>
          <cell r="O1690">
            <v>0</v>
          </cell>
          <cell r="P1690">
            <v>0</v>
          </cell>
          <cell r="Q1690">
            <v>0</v>
          </cell>
          <cell r="R1690">
            <v>0</v>
          </cell>
          <cell r="S1690">
            <v>0</v>
          </cell>
          <cell r="T1690">
            <v>0</v>
          </cell>
          <cell r="U1690">
            <v>0</v>
          </cell>
          <cell r="V1690">
            <v>4</v>
          </cell>
          <cell r="W1690">
            <v>60</v>
          </cell>
        </row>
        <row r="1691">
          <cell r="A1691">
            <v>702</v>
          </cell>
          <cell r="B1691" t="str">
            <v>2007</v>
          </cell>
          <cell r="C1691" t="str">
            <v>19</v>
          </cell>
          <cell r="D1691" t="str">
            <v>1176</v>
          </cell>
          <cell r="E1691" t="str">
            <v>AA</v>
          </cell>
          <cell r="F1691" t="str">
            <v>1</v>
          </cell>
          <cell r="G1691" t="str">
            <v>D</v>
          </cell>
          <cell r="H1691" t="str">
            <v>M12</v>
          </cell>
          <cell r="I1691" t="str">
            <v>9999</v>
          </cell>
          <cell r="J1691">
            <v>0</v>
          </cell>
          <cell r="K1691">
            <v>0</v>
          </cell>
          <cell r="L1691">
            <v>0</v>
          </cell>
          <cell r="M1691">
            <v>0</v>
          </cell>
          <cell r="N1691">
            <v>0</v>
          </cell>
          <cell r="O1691">
            <v>0</v>
          </cell>
          <cell r="P1691">
            <v>2</v>
          </cell>
          <cell r="Q1691">
            <v>58</v>
          </cell>
          <cell r="R1691">
            <v>0</v>
          </cell>
          <cell r="S1691">
            <v>0</v>
          </cell>
          <cell r="T1691">
            <v>0</v>
          </cell>
          <cell r="U1691">
            <v>0</v>
          </cell>
          <cell r="V1691">
            <v>2</v>
          </cell>
          <cell r="W1691">
            <v>58</v>
          </cell>
        </row>
        <row r="1692">
          <cell r="A1692">
            <v>705</v>
          </cell>
          <cell r="B1692" t="str">
            <v>2007</v>
          </cell>
          <cell r="C1692" t="str">
            <v>19</v>
          </cell>
          <cell r="D1692" t="str">
            <v>1177</v>
          </cell>
          <cell r="E1692" t="str">
            <v>AA</v>
          </cell>
          <cell r="F1692" t="str">
            <v>1</v>
          </cell>
          <cell r="G1692" t="str">
            <v>D</v>
          </cell>
          <cell r="H1692" t="str">
            <v>M12</v>
          </cell>
          <cell r="I1692" t="str">
            <v>9999</v>
          </cell>
          <cell r="J1692">
            <v>9</v>
          </cell>
          <cell r="K1692">
            <v>92</v>
          </cell>
          <cell r="L1692">
            <v>5</v>
          </cell>
          <cell r="M1692">
            <v>96</v>
          </cell>
          <cell r="N1692">
            <v>3</v>
          </cell>
          <cell r="O1692">
            <v>51</v>
          </cell>
          <cell r="P1692">
            <v>0</v>
          </cell>
          <cell r="Q1692">
            <v>0</v>
          </cell>
          <cell r="R1692">
            <v>0</v>
          </cell>
          <cell r="S1692">
            <v>0</v>
          </cell>
          <cell r="T1692">
            <v>0</v>
          </cell>
          <cell r="U1692">
            <v>0</v>
          </cell>
          <cell r="V1692">
            <v>17</v>
          </cell>
          <cell r="W1692">
            <v>239</v>
          </cell>
        </row>
        <row r="1693">
          <cell r="A1693">
            <v>730</v>
          </cell>
          <cell r="B1693" t="str">
            <v>2007</v>
          </cell>
          <cell r="C1693" t="str">
            <v>20</v>
          </cell>
          <cell r="D1693" t="str">
            <v>1182</v>
          </cell>
          <cell r="E1693" t="str">
            <v>AA</v>
          </cell>
          <cell r="F1693" t="str">
            <v>1</v>
          </cell>
          <cell r="G1693" t="str">
            <v>D</v>
          </cell>
          <cell r="H1693" t="str">
            <v>M12</v>
          </cell>
          <cell r="I1693" t="str">
            <v>9999</v>
          </cell>
          <cell r="J1693">
            <v>6</v>
          </cell>
          <cell r="K1693">
            <v>74</v>
          </cell>
          <cell r="L1693">
            <v>3</v>
          </cell>
          <cell r="M1693">
            <v>78</v>
          </cell>
          <cell r="N1693">
            <v>6</v>
          </cell>
          <cell r="O1693">
            <v>86</v>
          </cell>
          <cell r="P1693">
            <v>5</v>
          </cell>
          <cell r="Q1693">
            <v>87</v>
          </cell>
          <cell r="R1693">
            <v>0</v>
          </cell>
          <cell r="S1693">
            <v>0</v>
          </cell>
          <cell r="T1693">
            <v>0</v>
          </cell>
          <cell r="U1693">
            <v>0</v>
          </cell>
          <cell r="V1693">
            <v>20</v>
          </cell>
          <cell r="W1693">
            <v>325</v>
          </cell>
        </row>
        <row r="1694">
          <cell r="A1694">
            <v>754</v>
          </cell>
          <cell r="B1694" t="str">
            <v>2007</v>
          </cell>
          <cell r="C1694" t="str">
            <v>21</v>
          </cell>
          <cell r="D1694" t="str">
            <v>1185</v>
          </cell>
          <cell r="E1694" t="str">
            <v>AA</v>
          </cell>
          <cell r="F1694" t="str">
            <v>1</v>
          </cell>
          <cell r="G1694" t="str">
            <v>D</v>
          </cell>
          <cell r="H1694" t="str">
            <v>M12</v>
          </cell>
          <cell r="I1694" t="str">
            <v>9999</v>
          </cell>
          <cell r="J1694">
            <v>1</v>
          </cell>
          <cell r="K1694">
            <v>79</v>
          </cell>
          <cell r="L1694">
            <v>4</v>
          </cell>
          <cell r="M1694">
            <v>76</v>
          </cell>
          <cell r="N1694">
            <v>4</v>
          </cell>
          <cell r="O1694">
            <v>85</v>
          </cell>
          <cell r="P1694">
            <v>5</v>
          </cell>
          <cell r="Q1694">
            <v>75</v>
          </cell>
          <cell r="V1694">
            <v>14</v>
          </cell>
          <cell r="W1694">
            <v>315</v>
          </cell>
        </row>
        <row r="1695">
          <cell r="A1695">
            <v>776</v>
          </cell>
          <cell r="B1695" t="str">
            <v>2007</v>
          </cell>
          <cell r="C1695" t="str">
            <v>22</v>
          </cell>
          <cell r="D1695" t="str">
            <v>2231</v>
          </cell>
          <cell r="E1695" t="str">
            <v>AA</v>
          </cell>
          <cell r="F1695" t="str">
            <v>1</v>
          </cell>
          <cell r="G1695" t="str">
            <v>D</v>
          </cell>
          <cell r="H1695" t="str">
            <v>M12</v>
          </cell>
          <cell r="I1695" t="str">
            <v>9999</v>
          </cell>
          <cell r="J1695">
            <v>0</v>
          </cell>
          <cell r="K1695">
            <v>90</v>
          </cell>
          <cell r="L1695">
            <v>0</v>
          </cell>
          <cell r="M1695">
            <v>0</v>
          </cell>
          <cell r="N1695">
            <v>0</v>
          </cell>
          <cell r="O1695">
            <v>0</v>
          </cell>
          <cell r="P1695">
            <v>0</v>
          </cell>
          <cell r="Q1695">
            <v>0</v>
          </cell>
          <cell r="R1695">
            <v>0</v>
          </cell>
          <cell r="S1695">
            <v>0</v>
          </cell>
          <cell r="T1695">
            <v>0</v>
          </cell>
          <cell r="U1695">
            <v>0</v>
          </cell>
          <cell r="V1695">
            <v>0</v>
          </cell>
          <cell r="W1695">
            <v>90</v>
          </cell>
        </row>
        <row r="1696">
          <cell r="A1696">
            <v>878</v>
          </cell>
          <cell r="B1696" t="str">
            <v>2007</v>
          </cell>
          <cell r="C1696" t="str">
            <v>23</v>
          </cell>
          <cell r="D1696" t="str">
            <v>2494</v>
          </cell>
          <cell r="E1696" t="str">
            <v>AA</v>
          </cell>
          <cell r="F1696" t="str">
            <v>1</v>
          </cell>
          <cell r="G1696" t="str">
            <v>D</v>
          </cell>
          <cell r="H1696" t="str">
            <v>M12</v>
          </cell>
          <cell r="I1696" t="str">
            <v>9999</v>
          </cell>
          <cell r="J1696">
            <v>17</v>
          </cell>
          <cell r="K1696">
            <v>93</v>
          </cell>
          <cell r="L1696">
            <v>16</v>
          </cell>
          <cell r="M1696">
            <v>104</v>
          </cell>
          <cell r="N1696">
            <v>8</v>
          </cell>
          <cell r="O1696">
            <v>92</v>
          </cell>
          <cell r="P1696">
            <v>8</v>
          </cell>
          <cell r="Q1696">
            <v>99</v>
          </cell>
          <cell r="R1696">
            <v>0</v>
          </cell>
          <cell r="S1696">
            <v>0</v>
          </cell>
          <cell r="T1696">
            <v>0</v>
          </cell>
          <cell r="U1696">
            <v>0</v>
          </cell>
          <cell r="V1696">
            <v>49</v>
          </cell>
          <cell r="W1696">
            <v>388</v>
          </cell>
        </row>
        <row r="1697">
          <cell r="A1697">
            <v>892</v>
          </cell>
          <cell r="B1697" t="str">
            <v>2007</v>
          </cell>
          <cell r="C1697" t="str">
            <v>23</v>
          </cell>
          <cell r="D1697" t="str">
            <v>2501</v>
          </cell>
          <cell r="E1697" t="str">
            <v>AA</v>
          </cell>
          <cell r="F1697" t="str">
            <v>1</v>
          </cell>
          <cell r="G1697" t="str">
            <v>D</v>
          </cell>
          <cell r="H1697" t="str">
            <v>M12</v>
          </cell>
          <cell r="I1697" t="str">
            <v>9999</v>
          </cell>
          <cell r="J1697">
            <v>10</v>
          </cell>
          <cell r="K1697">
            <v>125</v>
          </cell>
          <cell r="L1697">
            <v>15</v>
          </cell>
          <cell r="M1697">
            <v>120</v>
          </cell>
          <cell r="N1697">
            <v>11</v>
          </cell>
          <cell r="O1697">
            <v>130</v>
          </cell>
          <cell r="P1697">
            <v>8</v>
          </cell>
          <cell r="Q1697">
            <v>134</v>
          </cell>
          <cell r="R1697">
            <v>0</v>
          </cell>
          <cell r="S1697">
            <v>0</v>
          </cell>
          <cell r="T1697">
            <v>0</v>
          </cell>
          <cell r="U1697">
            <v>0</v>
          </cell>
          <cell r="V1697">
            <v>44</v>
          </cell>
          <cell r="W1697">
            <v>509</v>
          </cell>
        </row>
        <row r="1698">
          <cell r="A1698">
            <v>900</v>
          </cell>
          <cell r="B1698" t="str">
            <v>2007</v>
          </cell>
          <cell r="C1698" t="str">
            <v>24</v>
          </cell>
          <cell r="D1698" t="str">
            <v>1215</v>
          </cell>
          <cell r="E1698" t="str">
            <v>AA</v>
          </cell>
          <cell r="F1698" t="str">
            <v>1</v>
          </cell>
          <cell r="G1698" t="str">
            <v>D</v>
          </cell>
          <cell r="H1698" t="str">
            <v>M12</v>
          </cell>
          <cell r="I1698" t="str">
            <v>9999</v>
          </cell>
          <cell r="J1698">
            <v>8</v>
          </cell>
          <cell r="K1698">
            <v>92</v>
          </cell>
          <cell r="L1698">
            <v>14</v>
          </cell>
          <cell r="M1698">
            <v>92</v>
          </cell>
          <cell r="N1698">
            <v>17</v>
          </cell>
          <cell r="O1698">
            <v>99</v>
          </cell>
          <cell r="P1698">
            <v>4</v>
          </cell>
          <cell r="Q1698">
            <v>78</v>
          </cell>
          <cell r="R1698">
            <v>0</v>
          </cell>
          <cell r="S1698">
            <v>0</v>
          </cell>
          <cell r="T1698">
            <v>0</v>
          </cell>
          <cell r="U1698">
            <v>0</v>
          </cell>
          <cell r="V1698">
            <v>43</v>
          </cell>
          <cell r="W1698">
            <v>361</v>
          </cell>
        </row>
        <row r="1699">
          <cell r="A1699">
            <v>912</v>
          </cell>
          <cell r="B1699" t="str">
            <v>2007</v>
          </cell>
          <cell r="C1699" t="str">
            <v>24</v>
          </cell>
          <cell r="D1699" t="str">
            <v>2520</v>
          </cell>
          <cell r="E1699" t="str">
            <v>AA</v>
          </cell>
          <cell r="F1699" t="str">
            <v>1</v>
          </cell>
          <cell r="G1699" t="str">
            <v>D</v>
          </cell>
          <cell r="H1699" t="str">
            <v>M12</v>
          </cell>
          <cell r="I1699" t="str">
            <v>9999</v>
          </cell>
          <cell r="J1699">
            <v>12</v>
          </cell>
          <cell r="K1699">
            <v>131</v>
          </cell>
          <cell r="L1699">
            <v>0</v>
          </cell>
          <cell r="M1699">
            <v>0</v>
          </cell>
          <cell r="N1699">
            <v>0</v>
          </cell>
          <cell r="O1699">
            <v>0</v>
          </cell>
          <cell r="P1699">
            <v>0</v>
          </cell>
          <cell r="Q1699">
            <v>0</v>
          </cell>
          <cell r="R1699">
            <v>0</v>
          </cell>
          <cell r="S1699">
            <v>0</v>
          </cell>
          <cell r="T1699">
            <v>0</v>
          </cell>
          <cell r="U1699">
            <v>0</v>
          </cell>
          <cell r="V1699">
            <v>12</v>
          </cell>
          <cell r="W1699">
            <v>131</v>
          </cell>
        </row>
        <row r="1700">
          <cell r="A1700">
            <v>951</v>
          </cell>
          <cell r="B1700" t="str">
            <v>2007</v>
          </cell>
          <cell r="C1700" t="str">
            <v>26</v>
          </cell>
          <cell r="D1700" t="str">
            <v>2556</v>
          </cell>
          <cell r="E1700" t="str">
            <v>AA</v>
          </cell>
          <cell r="F1700" t="str">
            <v>1</v>
          </cell>
          <cell r="G1700" t="str">
            <v>D</v>
          </cell>
          <cell r="H1700" t="str">
            <v>M12</v>
          </cell>
          <cell r="I1700" t="str">
            <v>9999</v>
          </cell>
          <cell r="J1700">
            <v>8</v>
          </cell>
          <cell r="K1700">
            <v>27</v>
          </cell>
          <cell r="L1700">
            <v>13</v>
          </cell>
          <cell r="M1700">
            <v>19</v>
          </cell>
          <cell r="N1700">
            <v>0</v>
          </cell>
          <cell r="O1700">
            <v>0</v>
          </cell>
          <cell r="P1700">
            <v>0</v>
          </cell>
          <cell r="Q1700">
            <v>0</v>
          </cell>
          <cell r="R1700">
            <v>0</v>
          </cell>
          <cell r="S1700">
            <v>0</v>
          </cell>
          <cell r="T1700">
            <v>0</v>
          </cell>
          <cell r="U1700">
            <v>0</v>
          </cell>
          <cell r="V1700">
            <v>21</v>
          </cell>
          <cell r="W1700">
            <v>46</v>
          </cell>
        </row>
        <row r="1701">
          <cell r="A1701">
            <v>974</v>
          </cell>
          <cell r="B1701" t="str">
            <v>2007</v>
          </cell>
          <cell r="C1701" t="str">
            <v>27</v>
          </cell>
          <cell r="D1701" t="str">
            <v>1242</v>
          </cell>
          <cell r="E1701" t="str">
            <v>AA</v>
          </cell>
          <cell r="F1701" t="str">
            <v>1</v>
          </cell>
          <cell r="G1701" t="str">
            <v>D</v>
          </cell>
          <cell r="H1701" t="str">
            <v>M12</v>
          </cell>
          <cell r="I1701" t="str">
            <v>9999</v>
          </cell>
          <cell r="P1701">
            <v>8</v>
          </cell>
          <cell r="Q1701">
            <v>130</v>
          </cell>
          <cell r="V1701">
            <v>8</v>
          </cell>
          <cell r="W1701">
            <v>130</v>
          </cell>
        </row>
        <row r="1702">
          <cell r="A1702">
            <v>976</v>
          </cell>
          <cell r="B1702" t="str">
            <v>2007</v>
          </cell>
          <cell r="C1702" t="str">
            <v>27</v>
          </cell>
          <cell r="D1702" t="str">
            <v>1243</v>
          </cell>
          <cell r="E1702" t="str">
            <v>AA</v>
          </cell>
          <cell r="F1702" t="str">
            <v>1</v>
          </cell>
          <cell r="G1702" t="str">
            <v>D</v>
          </cell>
          <cell r="H1702" t="str">
            <v>M12</v>
          </cell>
          <cell r="I1702" t="str">
            <v>9999</v>
          </cell>
          <cell r="J1702">
            <v>12</v>
          </cell>
          <cell r="K1702">
            <v>98</v>
          </cell>
          <cell r="L1702">
            <v>10</v>
          </cell>
          <cell r="M1702">
            <v>112</v>
          </cell>
          <cell r="N1702">
            <v>8</v>
          </cell>
          <cell r="O1702">
            <v>125</v>
          </cell>
          <cell r="V1702">
            <v>30</v>
          </cell>
          <cell r="W1702">
            <v>335</v>
          </cell>
        </row>
        <row r="1703">
          <cell r="A1703">
            <v>1101</v>
          </cell>
          <cell r="B1703" t="str">
            <v>2007</v>
          </cell>
          <cell r="C1703" t="str">
            <v>28</v>
          </cell>
          <cell r="D1703" t="str">
            <v>1262</v>
          </cell>
          <cell r="E1703" t="str">
            <v>AA</v>
          </cell>
          <cell r="F1703" t="str">
            <v>1</v>
          </cell>
          <cell r="G1703" t="str">
            <v>D</v>
          </cell>
          <cell r="H1703" t="str">
            <v>M12</v>
          </cell>
          <cell r="I1703" t="str">
            <v>9999</v>
          </cell>
          <cell r="Q1703">
            <v>1</v>
          </cell>
          <cell r="W1703">
            <v>1</v>
          </cell>
        </row>
        <row r="1704">
          <cell r="A1704">
            <v>1148</v>
          </cell>
          <cell r="B1704" t="str">
            <v>2007</v>
          </cell>
          <cell r="C1704" t="str">
            <v>28</v>
          </cell>
          <cell r="D1704" t="str">
            <v>2680</v>
          </cell>
          <cell r="E1704" t="str">
            <v>AA</v>
          </cell>
          <cell r="F1704" t="str">
            <v>1</v>
          </cell>
          <cell r="G1704" t="str">
            <v>D</v>
          </cell>
          <cell r="H1704" t="str">
            <v>M12</v>
          </cell>
          <cell r="I1704" t="str">
            <v>9999</v>
          </cell>
          <cell r="J1704">
            <v>9</v>
          </cell>
          <cell r="K1704">
            <v>86</v>
          </cell>
          <cell r="L1704">
            <v>14</v>
          </cell>
          <cell r="M1704">
            <v>71</v>
          </cell>
          <cell r="N1704">
            <v>0</v>
          </cell>
          <cell r="O1704">
            <v>0</v>
          </cell>
          <cell r="P1704">
            <v>0</v>
          </cell>
          <cell r="Q1704">
            <v>0</v>
          </cell>
          <cell r="R1704">
            <v>0</v>
          </cell>
          <cell r="S1704">
            <v>0</v>
          </cell>
          <cell r="T1704">
            <v>0</v>
          </cell>
          <cell r="U1704">
            <v>0</v>
          </cell>
          <cell r="V1704">
            <v>23</v>
          </cell>
          <cell r="W1704">
            <v>157</v>
          </cell>
        </row>
        <row r="1705">
          <cell r="A1705">
            <v>1155</v>
          </cell>
          <cell r="B1705" t="str">
            <v>2007</v>
          </cell>
          <cell r="C1705" t="str">
            <v>28</v>
          </cell>
          <cell r="D1705" t="str">
            <v>2686</v>
          </cell>
          <cell r="E1705" t="str">
            <v>AA</v>
          </cell>
          <cell r="F1705" t="str">
            <v>1</v>
          </cell>
          <cell r="G1705" t="str">
            <v>D</v>
          </cell>
          <cell r="H1705" t="str">
            <v>M12</v>
          </cell>
          <cell r="I1705" t="str">
            <v>9999</v>
          </cell>
          <cell r="J1705">
            <v>25</v>
          </cell>
          <cell r="K1705">
            <v>79</v>
          </cell>
          <cell r="L1705">
            <v>21</v>
          </cell>
          <cell r="M1705">
            <v>70</v>
          </cell>
          <cell r="N1705">
            <v>0</v>
          </cell>
          <cell r="O1705">
            <v>0</v>
          </cell>
          <cell r="P1705">
            <v>0</v>
          </cell>
          <cell r="Q1705">
            <v>0</v>
          </cell>
          <cell r="R1705">
            <v>0</v>
          </cell>
          <cell r="S1705">
            <v>0</v>
          </cell>
          <cell r="T1705">
            <v>0</v>
          </cell>
          <cell r="U1705">
            <v>0</v>
          </cell>
          <cell r="V1705">
            <v>46</v>
          </cell>
          <cell r="W1705">
            <v>149</v>
          </cell>
        </row>
        <row r="1706">
          <cell r="A1706">
            <v>1156</v>
          </cell>
          <cell r="B1706" t="str">
            <v>2007</v>
          </cell>
          <cell r="C1706" t="str">
            <v>28</v>
          </cell>
          <cell r="D1706" t="str">
            <v>2689</v>
          </cell>
          <cell r="E1706" t="str">
            <v>AA</v>
          </cell>
          <cell r="F1706" t="str">
            <v>1</v>
          </cell>
          <cell r="G1706" t="str">
            <v>D</v>
          </cell>
          <cell r="H1706" t="str">
            <v>M12</v>
          </cell>
          <cell r="I1706" t="str">
            <v>9999</v>
          </cell>
          <cell r="J1706">
            <v>20</v>
          </cell>
          <cell r="K1706">
            <v>93</v>
          </cell>
          <cell r="V1706">
            <v>20</v>
          </cell>
          <cell r="W1706">
            <v>93</v>
          </cell>
        </row>
        <row r="1707">
          <cell r="A1707">
            <v>1303</v>
          </cell>
          <cell r="B1707" t="str">
            <v>2007</v>
          </cell>
          <cell r="C1707" t="str">
            <v>34</v>
          </cell>
          <cell r="D1707" t="str">
            <v>2754</v>
          </cell>
          <cell r="E1707" t="str">
            <v>AA</v>
          </cell>
          <cell r="F1707" t="str">
            <v>1</v>
          </cell>
          <cell r="G1707" t="str">
            <v>D</v>
          </cell>
          <cell r="H1707" t="str">
            <v>M12</v>
          </cell>
          <cell r="I1707" t="str">
            <v>9999</v>
          </cell>
          <cell r="J1707">
            <v>11</v>
          </cell>
          <cell r="K1707">
            <v>64</v>
          </cell>
          <cell r="L1707">
            <v>0</v>
          </cell>
          <cell r="M1707">
            <v>0</v>
          </cell>
          <cell r="N1707">
            <v>0</v>
          </cell>
          <cell r="O1707">
            <v>0</v>
          </cell>
          <cell r="P1707">
            <v>0</v>
          </cell>
          <cell r="Q1707">
            <v>0</v>
          </cell>
          <cell r="R1707">
            <v>0</v>
          </cell>
          <cell r="S1707">
            <v>0</v>
          </cell>
          <cell r="T1707">
            <v>0</v>
          </cell>
          <cell r="U1707">
            <v>0</v>
          </cell>
          <cell r="V1707">
            <v>11</v>
          </cell>
          <cell r="W1707">
            <v>64</v>
          </cell>
        </row>
        <row r="1708">
          <cell r="A1708">
            <v>1306</v>
          </cell>
          <cell r="B1708" t="str">
            <v>2007</v>
          </cell>
          <cell r="C1708" t="str">
            <v>34</v>
          </cell>
          <cell r="D1708" t="str">
            <v>2755</v>
          </cell>
          <cell r="E1708" t="str">
            <v>AA</v>
          </cell>
          <cell r="F1708" t="str">
            <v>1</v>
          </cell>
          <cell r="G1708" t="str">
            <v>D</v>
          </cell>
          <cell r="H1708" t="str">
            <v>M12</v>
          </cell>
          <cell r="I1708" t="str">
            <v>9999</v>
          </cell>
          <cell r="J1708">
            <v>19</v>
          </cell>
          <cell r="K1708">
            <v>106</v>
          </cell>
          <cell r="L1708">
            <v>22</v>
          </cell>
          <cell r="M1708">
            <v>96</v>
          </cell>
          <cell r="N1708">
            <v>26</v>
          </cell>
          <cell r="O1708">
            <v>104</v>
          </cell>
          <cell r="P1708">
            <v>20</v>
          </cell>
          <cell r="Q1708">
            <v>107</v>
          </cell>
          <cell r="R1708">
            <v>0</v>
          </cell>
          <cell r="S1708">
            <v>0</v>
          </cell>
          <cell r="T1708">
            <v>0</v>
          </cell>
          <cell r="U1708">
            <v>0</v>
          </cell>
          <cell r="V1708">
            <v>87</v>
          </cell>
          <cell r="W1708">
            <v>413</v>
          </cell>
        </row>
        <row r="1709">
          <cell r="A1709">
            <v>1310</v>
          </cell>
          <cell r="B1709" t="str">
            <v>2007</v>
          </cell>
          <cell r="C1709" t="str">
            <v>34</v>
          </cell>
          <cell r="D1709" t="str">
            <v>2756</v>
          </cell>
          <cell r="E1709" t="str">
            <v>AA</v>
          </cell>
          <cell r="F1709" t="str">
            <v>1</v>
          </cell>
          <cell r="G1709" t="str">
            <v>D</v>
          </cell>
          <cell r="H1709" t="str">
            <v>M12</v>
          </cell>
          <cell r="I1709" t="str">
            <v>9999</v>
          </cell>
          <cell r="J1709">
            <v>22</v>
          </cell>
          <cell r="K1709">
            <v>111</v>
          </cell>
          <cell r="L1709">
            <v>15</v>
          </cell>
          <cell r="M1709">
            <v>105</v>
          </cell>
          <cell r="N1709">
            <v>17</v>
          </cell>
          <cell r="O1709">
            <v>119</v>
          </cell>
          <cell r="P1709">
            <v>8</v>
          </cell>
          <cell r="Q1709">
            <v>131</v>
          </cell>
          <cell r="R1709">
            <v>0</v>
          </cell>
          <cell r="S1709">
            <v>0</v>
          </cell>
          <cell r="T1709">
            <v>0</v>
          </cell>
          <cell r="U1709">
            <v>0</v>
          </cell>
          <cell r="V1709">
            <v>62</v>
          </cell>
          <cell r="W1709">
            <v>466</v>
          </cell>
        </row>
        <row r="1710">
          <cell r="A1710">
            <v>1315</v>
          </cell>
          <cell r="B1710" t="str">
            <v>2007</v>
          </cell>
          <cell r="C1710" t="str">
            <v>34</v>
          </cell>
          <cell r="D1710" t="str">
            <v>2757</v>
          </cell>
          <cell r="E1710" t="str">
            <v>AA</v>
          </cell>
          <cell r="F1710" t="str">
            <v>1</v>
          </cell>
          <cell r="G1710" t="str">
            <v>D</v>
          </cell>
          <cell r="H1710" t="str">
            <v>M12</v>
          </cell>
          <cell r="I1710" t="str">
            <v>9999</v>
          </cell>
          <cell r="J1710">
            <v>5</v>
          </cell>
          <cell r="K1710">
            <v>128</v>
          </cell>
          <cell r="L1710">
            <v>12</v>
          </cell>
          <cell r="M1710">
            <v>157</v>
          </cell>
          <cell r="N1710">
            <v>11</v>
          </cell>
          <cell r="O1710">
            <v>133</v>
          </cell>
          <cell r="P1710">
            <v>3</v>
          </cell>
          <cell r="Q1710">
            <v>146</v>
          </cell>
          <cell r="R1710">
            <v>0</v>
          </cell>
          <cell r="S1710">
            <v>0</v>
          </cell>
          <cell r="T1710">
            <v>0</v>
          </cell>
          <cell r="U1710">
            <v>0</v>
          </cell>
          <cell r="V1710">
            <v>31</v>
          </cell>
          <cell r="W1710">
            <v>564</v>
          </cell>
        </row>
        <row r="1711">
          <cell r="A1711">
            <v>1330</v>
          </cell>
          <cell r="B1711" t="str">
            <v>2007</v>
          </cell>
          <cell r="C1711" t="str">
            <v>35</v>
          </cell>
          <cell r="D1711" t="str">
            <v>1292</v>
          </cell>
          <cell r="E1711" t="str">
            <v>AA</v>
          </cell>
          <cell r="F1711" t="str">
            <v>1</v>
          </cell>
          <cell r="G1711" t="str">
            <v>D</v>
          </cell>
          <cell r="H1711" t="str">
            <v>M12</v>
          </cell>
          <cell r="I1711" t="str">
            <v>9999</v>
          </cell>
          <cell r="J1711">
            <v>0</v>
          </cell>
          <cell r="K1711">
            <v>0</v>
          </cell>
          <cell r="L1711">
            <v>3</v>
          </cell>
          <cell r="M1711">
            <v>39</v>
          </cell>
          <cell r="N1711">
            <v>1</v>
          </cell>
          <cell r="O1711">
            <v>52</v>
          </cell>
          <cell r="P1711">
            <v>4</v>
          </cell>
          <cell r="Q1711">
            <v>53</v>
          </cell>
          <cell r="R1711">
            <v>0</v>
          </cell>
          <cell r="S1711">
            <v>0</v>
          </cell>
          <cell r="T1711">
            <v>0</v>
          </cell>
          <cell r="U1711">
            <v>0</v>
          </cell>
          <cell r="V1711">
            <v>8</v>
          </cell>
          <cell r="W1711">
            <v>144</v>
          </cell>
        </row>
        <row r="1712">
          <cell r="A1712">
            <v>1422</v>
          </cell>
          <cell r="B1712" t="str">
            <v>2007</v>
          </cell>
          <cell r="C1712" t="str">
            <v>39</v>
          </cell>
          <cell r="D1712" t="str">
            <v>1308</v>
          </cell>
          <cell r="E1712" t="str">
            <v>AA</v>
          </cell>
          <cell r="F1712" t="str">
            <v>1</v>
          </cell>
          <cell r="G1712" t="str">
            <v>D</v>
          </cell>
          <cell r="H1712" t="str">
            <v>M12</v>
          </cell>
          <cell r="I1712" t="str">
            <v>9999</v>
          </cell>
          <cell r="J1712">
            <v>0</v>
          </cell>
          <cell r="K1712">
            <v>45</v>
          </cell>
          <cell r="L1712">
            <v>0</v>
          </cell>
          <cell r="M1712">
            <v>43</v>
          </cell>
          <cell r="N1712">
            <v>0</v>
          </cell>
          <cell r="O1712">
            <v>47</v>
          </cell>
          <cell r="P1712">
            <v>0</v>
          </cell>
          <cell r="Q1712">
            <v>49</v>
          </cell>
          <cell r="R1712">
            <v>0</v>
          </cell>
          <cell r="S1712">
            <v>0</v>
          </cell>
          <cell r="T1712">
            <v>0</v>
          </cell>
          <cell r="U1712">
            <v>0</v>
          </cell>
          <cell r="V1712">
            <v>0</v>
          </cell>
          <cell r="W1712">
            <v>184</v>
          </cell>
        </row>
        <row r="1713">
          <cell r="A1713">
            <v>1428</v>
          </cell>
          <cell r="B1713" t="str">
            <v>2007</v>
          </cell>
          <cell r="C1713" t="str">
            <v>40</v>
          </cell>
          <cell r="D1713" t="str">
            <v>1322</v>
          </cell>
          <cell r="E1713" t="str">
            <v>AA</v>
          </cell>
          <cell r="F1713" t="str">
            <v>1</v>
          </cell>
          <cell r="G1713" t="str">
            <v>D</v>
          </cell>
          <cell r="H1713" t="str">
            <v>M12</v>
          </cell>
          <cell r="I1713" t="str">
            <v>9999</v>
          </cell>
          <cell r="J1713">
            <v>8</v>
          </cell>
          <cell r="K1713">
            <v>72</v>
          </cell>
          <cell r="L1713">
            <v>5</v>
          </cell>
          <cell r="M1713">
            <v>76</v>
          </cell>
          <cell r="N1713">
            <v>6</v>
          </cell>
          <cell r="O1713">
            <v>90</v>
          </cell>
          <cell r="P1713">
            <v>5</v>
          </cell>
          <cell r="Q1713">
            <v>97</v>
          </cell>
          <cell r="R1713">
            <v>0</v>
          </cell>
          <cell r="S1713">
            <v>0</v>
          </cell>
          <cell r="T1713">
            <v>0</v>
          </cell>
          <cell r="U1713">
            <v>0</v>
          </cell>
          <cell r="V1713">
            <v>24</v>
          </cell>
          <cell r="W1713">
            <v>335</v>
          </cell>
        </row>
        <row r="1714">
          <cell r="A1714">
            <v>1445</v>
          </cell>
          <cell r="B1714" t="str">
            <v>2007</v>
          </cell>
          <cell r="C1714" t="str">
            <v>40</v>
          </cell>
          <cell r="D1714" t="str">
            <v>2865</v>
          </cell>
          <cell r="E1714" t="str">
            <v>AA</v>
          </cell>
          <cell r="F1714" t="str">
            <v>1</v>
          </cell>
          <cell r="G1714" t="str">
            <v>D</v>
          </cell>
          <cell r="H1714" t="str">
            <v>M12</v>
          </cell>
          <cell r="I1714" t="str">
            <v>9999</v>
          </cell>
          <cell r="J1714">
            <v>14</v>
          </cell>
          <cell r="K1714">
            <v>102</v>
          </cell>
          <cell r="L1714">
            <v>12</v>
          </cell>
          <cell r="M1714">
            <v>116</v>
          </cell>
          <cell r="N1714">
            <v>5</v>
          </cell>
          <cell r="O1714">
            <v>100</v>
          </cell>
          <cell r="P1714">
            <v>12</v>
          </cell>
          <cell r="Q1714">
            <v>110</v>
          </cell>
          <cell r="R1714">
            <v>0</v>
          </cell>
          <cell r="S1714">
            <v>0</v>
          </cell>
          <cell r="T1714">
            <v>0</v>
          </cell>
          <cell r="U1714">
            <v>0</v>
          </cell>
          <cell r="V1714">
            <v>43</v>
          </cell>
          <cell r="W1714">
            <v>428</v>
          </cell>
        </row>
        <row r="1715">
          <cell r="A1715">
            <v>1447</v>
          </cell>
          <cell r="B1715" t="str">
            <v>2007</v>
          </cell>
          <cell r="C1715" t="str">
            <v>40</v>
          </cell>
          <cell r="D1715" t="str">
            <v>2867</v>
          </cell>
          <cell r="E1715" t="str">
            <v>AA</v>
          </cell>
          <cell r="F1715" t="str">
            <v>1</v>
          </cell>
          <cell r="G1715" t="str">
            <v>D</v>
          </cell>
          <cell r="H1715" t="str">
            <v>M12</v>
          </cell>
          <cell r="I1715" t="str">
            <v>9999</v>
          </cell>
          <cell r="J1715">
            <v>13</v>
          </cell>
          <cell r="K1715">
            <v>107</v>
          </cell>
          <cell r="L1715">
            <v>11</v>
          </cell>
          <cell r="M1715">
            <v>99</v>
          </cell>
          <cell r="N1715">
            <v>0</v>
          </cell>
          <cell r="O1715">
            <v>0</v>
          </cell>
          <cell r="P1715">
            <v>0</v>
          </cell>
          <cell r="Q1715">
            <v>0</v>
          </cell>
          <cell r="R1715">
            <v>0</v>
          </cell>
          <cell r="S1715">
            <v>0</v>
          </cell>
          <cell r="T1715">
            <v>0</v>
          </cell>
          <cell r="U1715">
            <v>0</v>
          </cell>
          <cell r="V1715">
            <v>24</v>
          </cell>
          <cell r="W1715">
            <v>206</v>
          </cell>
        </row>
        <row r="1716">
          <cell r="A1716">
            <v>1531</v>
          </cell>
          <cell r="B1716" t="str">
            <v>2007</v>
          </cell>
          <cell r="C1716" t="str">
            <v>44</v>
          </cell>
          <cell r="D1716" t="str">
            <v>1334</v>
          </cell>
          <cell r="E1716" t="str">
            <v>AA</v>
          </cell>
          <cell r="F1716" t="str">
            <v>1</v>
          </cell>
          <cell r="G1716" t="str">
            <v>D</v>
          </cell>
          <cell r="H1716" t="str">
            <v>M12</v>
          </cell>
          <cell r="I1716" t="str">
            <v>9999</v>
          </cell>
          <cell r="J1716">
            <v>8</v>
          </cell>
          <cell r="K1716">
            <v>77</v>
          </cell>
          <cell r="L1716">
            <v>11</v>
          </cell>
          <cell r="M1716">
            <v>76</v>
          </cell>
          <cell r="N1716">
            <v>10</v>
          </cell>
          <cell r="O1716">
            <v>72</v>
          </cell>
          <cell r="P1716">
            <v>7</v>
          </cell>
          <cell r="Q1716">
            <v>88</v>
          </cell>
          <cell r="R1716">
            <v>0</v>
          </cell>
          <cell r="S1716">
            <v>0</v>
          </cell>
          <cell r="T1716">
            <v>0</v>
          </cell>
          <cell r="U1716">
            <v>0</v>
          </cell>
          <cell r="V1716">
            <v>36</v>
          </cell>
          <cell r="W1716">
            <v>313</v>
          </cell>
        </row>
        <row r="1717">
          <cell r="A1717">
            <v>1548</v>
          </cell>
          <cell r="B1717" t="str">
            <v>2007</v>
          </cell>
          <cell r="C1717" t="str">
            <v>45</v>
          </cell>
          <cell r="D1717" t="str">
            <v>1338</v>
          </cell>
          <cell r="E1717" t="str">
            <v>AA</v>
          </cell>
          <cell r="F1717" t="str">
            <v>1</v>
          </cell>
          <cell r="G1717" t="str">
            <v>D</v>
          </cell>
          <cell r="H1717" t="str">
            <v>M12</v>
          </cell>
          <cell r="I1717" t="str">
            <v>9999</v>
          </cell>
          <cell r="J1717">
            <v>11</v>
          </cell>
          <cell r="K1717">
            <v>91</v>
          </cell>
          <cell r="L1717">
            <v>10</v>
          </cell>
          <cell r="M1717">
            <v>96</v>
          </cell>
          <cell r="N1717">
            <v>6</v>
          </cell>
          <cell r="O1717">
            <v>94</v>
          </cell>
          <cell r="P1717">
            <v>10</v>
          </cell>
          <cell r="Q1717">
            <v>94</v>
          </cell>
          <cell r="R1717">
            <v>0</v>
          </cell>
          <cell r="S1717">
            <v>0</v>
          </cell>
          <cell r="T1717">
            <v>0</v>
          </cell>
          <cell r="U1717">
            <v>0</v>
          </cell>
          <cell r="V1717">
            <v>37</v>
          </cell>
          <cell r="W1717">
            <v>375</v>
          </cell>
        </row>
        <row r="1718">
          <cell r="A1718">
            <v>1593</v>
          </cell>
          <cell r="B1718" t="str">
            <v>2007</v>
          </cell>
          <cell r="C1718" t="str">
            <v>47</v>
          </cell>
          <cell r="D1718" t="str">
            <v>1349</v>
          </cell>
          <cell r="E1718" t="str">
            <v>AA</v>
          </cell>
          <cell r="F1718" t="str">
            <v>1</v>
          </cell>
          <cell r="G1718" t="str">
            <v>D</v>
          </cell>
          <cell r="H1718" t="str">
            <v>M12</v>
          </cell>
          <cell r="I1718" t="str">
            <v>9999</v>
          </cell>
          <cell r="J1718">
            <v>9</v>
          </cell>
          <cell r="K1718">
            <v>71</v>
          </cell>
          <cell r="L1718">
            <v>13</v>
          </cell>
          <cell r="M1718">
            <v>72</v>
          </cell>
          <cell r="N1718">
            <v>18</v>
          </cell>
          <cell r="O1718">
            <v>61</v>
          </cell>
          <cell r="P1718">
            <v>14</v>
          </cell>
          <cell r="Q1718">
            <v>67</v>
          </cell>
          <cell r="R1718">
            <v>0</v>
          </cell>
          <cell r="S1718">
            <v>0</v>
          </cell>
          <cell r="T1718">
            <v>0</v>
          </cell>
          <cell r="U1718">
            <v>0</v>
          </cell>
          <cell r="V1718">
            <v>54</v>
          </cell>
          <cell r="W1718">
            <v>271</v>
          </cell>
        </row>
        <row r="1719">
          <cell r="A1719">
            <v>1737</v>
          </cell>
          <cell r="B1719" t="str">
            <v>2007</v>
          </cell>
          <cell r="C1719" t="str">
            <v>50</v>
          </cell>
          <cell r="D1719" t="str">
            <v>2215</v>
          </cell>
          <cell r="E1719" t="str">
            <v>AA</v>
          </cell>
          <cell r="F1719" t="str">
            <v>1</v>
          </cell>
          <cell r="G1719" t="str">
            <v>D</v>
          </cell>
          <cell r="H1719" t="str">
            <v>M12</v>
          </cell>
          <cell r="I1719" t="str">
            <v>9999</v>
          </cell>
          <cell r="J1719">
            <v>3</v>
          </cell>
          <cell r="K1719">
            <v>68</v>
          </cell>
          <cell r="L1719">
            <v>4</v>
          </cell>
          <cell r="M1719">
            <v>90</v>
          </cell>
          <cell r="N1719">
            <v>1</v>
          </cell>
          <cell r="O1719">
            <v>90</v>
          </cell>
          <cell r="P1719">
            <v>4</v>
          </cell>
          <cell r="Q1719">
            <v>85</v>
          </cell>
          <cell r="V1719">
            <v>12</v>
          </cell>
          <cell r="W1719">
            <v>333</v>
          </cell>
        </row>
        <row r="1720">
          <cell r="A1720">
            <v>1742</v>
          </cell>
          <cell r="B1720" t="str">
            <v>2007</v>
          </cell>
          <cell r="C1720" t="str">
            <v>50</v>
          </cell>
          <cell r="D1720" t="str">
            <v>2217</v>
          </cell>
          <cell r="E1720" t="str">
            <v>AA</v>
          </cell>
          <cell r="F1720" t="str">
            <v>1</v>
          </cell>
          <cell r="G1720" t="str">
            <v>D</v>
          </cell>
          <cell r="H1720" t="str">
            <v>M12</v>
          </cell>
          <cell r="I1720" t="str">
            <v>9999</v>
          </cell>
          <cell r="J1720">
            <v>2</v>
          </cell>
          <cell r="K1720">
            <v>46</v>
          </cell>
          <cell r="L1720">
            <v>3</v>
          </cell>
          <cell r="M1720">
            <v>45</v>
          </cell>
          <cell r="N1720">
            <v>2</v>
          </cell>
          <cell r="O1720">
            <v>38</v>
          </cell>
          <cell r="P1720">
            <v>0</v>
          </cell>
          <cell r="Q1720">
            <v>41</v>
          </cell>
          <cell r="R1720">
            <v>0</v>
          </cell>
          <cell r="S1720">
            <v>0</v>
          </cell>
          <cell r="T1720">
            <v>0</v>
          </cell>
          <cell r="U1720">
            <v>0</v>
          </cell>
          <cell r="V1720">
            <v>7</v>
          </cell>
          <cell r="W1720">
            <v>170</v>
          </cell>
        </row>
        <row r="1721">
          <cell r="A1721">
            <v>1768</v>
          </cell>
          <cell r="B1721" t="str">
            <v>2007</v>
          </cell>
          <cell r="C1721" t="str">
            <v>50</v>
          </cell>
          <cell r="D1721" t="str">
            <v>2231</v>
          </cell>
          <cell r="E1721" t="str">
            <v>AA</v>
          </cell>
          <cell r="F1721" t="str">
            <v>1</v>
          </cell>
          <cell r="G1721" t="str">
            <v>D</v>
          </cell>
          <cell r="H1721" t="str">
            <v>M12</v>
          </cell>
          <cell r="I1721" t="str">
            <v>9999</v>
          </cell>
          <cell r="J1721">
            <v>0</v>
          </cell>
          <cell r="K1721">
            <v>0</v>
          </cell>
          <cell r="L1721">
            <v>0</v>
          </cell>
          <cell r="M1721">
            <v>88</v>
          </cell>
          <cell r="N1721">
            <v>0</v>
          </cell>
          <cell r="O1721">
            <v>93</v>
          </cell>
          <cell r="P1721">
            <v>0</v>
          </cell>
          <cell r="Q1721">
            <v>87</v>
          </cell>
          <cell r="R1721">
            <v>0</v>
          </cell>
          <cell r="S1721">
            <v>0</v>
          </cell>
          <cell r="T1721">
            <v>0</v>
          </cell>
          <cell r="U1721">
            <v>0</v>
          </cell>
          <cell r="V1721">
            <v>0</v>
          </cell>
          <cell r="W1721">
            <v>268</v>
          </cell>
        </row>
        <row r="1722">
          <cell r="A1722">
            <v>1888</v>
          </cell>
          <cell r="B1722" t="str">
            <v>2007</v>
          </cell>
          <cell r="C1722" t="str">
            <v>50</v>
          </cell>
          <cell r="D1722" t="str">
            <v>2320</v>
          </cell>
          <cell r="E1722" t="str">
            <v>AA</v>
          </cell>
          <cell r="F1722" t="str">
            <v>1</v>
          </cell>
          <cell r="G1722" t="str">
            <v>D</v>
          </cell>
          <cell r="H1722" t="str">
            <v>M12</v>
          </cell>
          <cell r="I1722" t="str">
            <v>9999</v>
          </cell>
          <cell r="L1722">
            <v>10</v>
          </cell>
          <cell r="M1722">
            <v>130</v>
          </cell>
          <cell r="N1722">
            <v>4</v>
          </cell>
          <cell r="O1722">
            <v>139</v>
          </cell>
          <cell r="P1722">
            <v>2</v>
          </cell>
          <cell r="Q1722">
            <v>95</v>
          </cell>
          <cell r="V1722">
            <v>16</v>
          </cell>
          <cell r="W1722">
            <v>364</v>
          </cell>
        </row>
        <row r="1723">
          <cell r="A1723">
            <v>1968</v>
          </cell>
          <cell r="B1723" t="str">
            <v>2007</v>
          </cell>
          <cell r="C1723" t="str">
            <v>52</v>
          </cell>
          <cell r="D1723" t="str">
            <v>1204</v>
          </cell>
          <cell r="E1723" t="str">
            <v>AA</v>
          </cell>
          <cell r="F1723" t="str">
            <v>1</v>
          </cell>
          <cell r="G1723" t="str">
            <v>D</v>
          </cell>
          <cell r="H1723" t="str">
            <v>M12</v>
          </cell>
          <cell r="I1723" t="str">
            <v>9999</v>
          </cell>
          <cell r="J1723">
            <v>10</v>
          </cell>
          <cell r="K1723">
            <v>80</v>
          </cell>
          <cell r="L1723">
            <v>2</v>
          </cell>
          <cell r="M1723">
            <v>74</v>
          </cell>
          <cell r="N1723">
            <v>4</v>
          </cell>
          <cell r="O1723">
            <v>76</v>
          </cell>
          <cell r="P1723">
            <v>8</v>
          </cell>
          <cell r="Q1723">
            <v>73</v>
          </cell>
          <cell r="R1723">
            <v>0</v>
          </cell>
          <cell r="S1723">
            <v>0</v>
          </cell>
          <cell r="T1723">
            <v>0</v>
          </cell>
          <cell r="U1723">
            <v>0</v>
          </cell>
          <cell r="V1723">
            <v>24</v>
          </cell>
          <cell r="W1723">
            <v>303</v>
          </cell>
        </row>
        <row r="1724">
          <cell r="A1724">
            <v>1972</v>
          </cell>
          <cell r="B1724" t="str">
            <v>2007</v>
          </cell>
          <cell r="C1724" t="str">
            <v>52</v>
          </cell>
          <cell r="D1724" t="str">
            <v>1214</v>
          </cell>
          <cell r="E1724" t="str">
            <v>AA</v>
          </cell>
          <cell r="F1724" t="str">
            <v>1</v>
          </cell>
          <cell r="G1724" t="str">
            <v>D</v>
          </cell>
          <cell r="H1724" t="str">
            <v>M12</v>
          </cell>
          <cell r="I1724" t="str">
            <v>9999</v>
          </cell>
          <cell r="J1724">
            <v>2</v>
          </cell>
          <cell r="K1724">
            <v>80</v>
          </cell>
          <cell r="L1724">
            <v>2</v>
          </cell>
          <cell r="M1724">
            <v>81</v>
          </cell>
          <cell r="N1724">
            <v>3</v>
          </cell>
          <cell r="O1724">
            <v>84</v>
          </cell>
          <cell r="P1724">
            <v>5</v>
          </cell>
          <cell r="Q1724">
            <v>86</v>
          </cell>
          <cell r="R1724">
            <v>0</v>
          </cell>
          <cell r="S1724">
            <v>0</v>
          </cell>
          <cell r="T1724">
            <v>0</v>
          </cell>
          <cell r="U1724">
            <v>0</v>
          </cell>
          <cell r="V1724">
            <v>12</v>
          </cell>
          <cell r="W1724">
            <v>331</v>
          </cell>
        </row>
        <row r="1725">
          <cell r="A1725">
            <v>2081</v>
          </cell>
          <cell r="B1725" t="str">
            <v>2007</v>
          </cell>
          <cell r="C1725" t="str">
            <v>53</v>
          </cell>
          <cell r="D1725" t="str">
            <v>2546</v>
          </cell>
          <cell r="E1725" t="str">
            <v>AA</v>
          </cell>
          <cell r="F1725" t="str">
            <v>1</v>
          </cell>
          <cell r="G1725" t="str">
            <v>D</v>
          </cell>
          <cell r="H1725" t="str">
            <v>M12</v>
          </cell>
          <cell r="I1725" t="str">
            <v>9999</v>
          </cell>
          <cell r="J1725">
            <v>12</v>
          </cell>
          <cell r="K1725">
            <v>96</v>
          </cell>
          <cell r="L1725">
            <v>6</v>
          </cell>
          <cell r="M1725">
            <v>79</v>
          </cell>
          <cell r="N1725">
            <v>10</v>
          </cell>
          <cell r="O1725">
            <v>82</v>
          </cell>
          <cell r="P1725">
            <v>0</v>
          </cell>
          <cell r="Q1725">
            <v>0</v>
          </cell>
          <cell r="R1725">
            <v>0</v>
          </cell>
          <cell r="S1725">
            <v>0</v>
          </cell>
          <cell r="T1725">
            <v>0</v>
          </cell>
          <cell r="U1725">
            <v>0</v>
          </cell>
          <cell r="V1725">
            <v>28</v>
          </cell>
          <cell r="W1725">
            <v>257</v>
          </cell>
        </row>
        <row r="1726">
          <cell r="A1726">
            <v>2179</v>
          </cell>
          <cell r="B1726" t="str">
            <v>2007</v>
          </cell>
          <cell r="C1726" t="str">
            <v>55</v>
          </cell>
          <cell r="D1726" t="str">
            <v>1258</v>
          </cell>
          <cell r="E1726" t="str">
            <v>AA</v>
          </cell>
          <cell r="F1726" t="str">
            <v>1</v>
          </cell>
          <cell r="G1726" t="str">
            <v>D</v>
          </cell>
          <cell r="H1726" t="str">
            <v>M12</v>
          </cell>
          <cell r="I1726" t="str">
            <v>9999</v>
          </cell>
          <cell r="J1726">
            <v>2</v>
          </cell>
          <cell r="K1726">
            <v>78</v>
          </cell>
          <cell r="L1726">
            <v>7</v>
          </cell>
          <cell r="M1726">
            <v>78</v>
          </cell>
          <cell r="N1726">
            <v>11</v>
          </cell>
          <cell r="O1726">
            <v>114</v>
          </cell>
          <cell r="P1726">
            <v>6</v>
          </cell>
          <cell r="Q1726">
            <v>115</v>
          </cell>
          <cell r="R1726">
            <v>0</v>
          </cell>
          <cell r="S1726">
            <v>0</v>
          </cell>
          <cell r="T1726">
            <v>0</v>
          </cell>
          <cell r="U1726">
            <v>0</v>
          </cell>
          <cell r="V1726">
            <v>26</v>
          </cell>
          <cell r="W1726">
            <v>385</v>
          </cell>
        </row>
        <row r="1727">
          <cell r="A1727">
            <v>2184</v>
          </cell>
          <cell r="B1727" t="str">
            <v>2007</v>
          </cell>
          <cell r="C1727" t="str">
            <v>55</v>
          </cell>
          <cell r="D1727" t="str">
            <v>1263</v>
          </cell>
          <cell r="E1727" t="str">
            <v>AA</v>
          </cell>
          <cell r="F1727" t="str">
            <v>1</v>
          </cell>
          <cell r="G1727" t="str">
            <v>D</v>
          </cell>
          <cell r="H1727" t="str">
            <v>M12</v>
          </cell>
          <cell r="I1727" t="str">
            <v>9999</v>
          </cell>
          <cell r="J1727">
            <v>3</v>
          </cell>
          <cell r="K1727">
            <v>99</v>
          </cell>
          <cell r="L1727">
            <v>4</v>
          </cell>
          <cell r="M1727">
            <v>98</v>
          </cell>
          <cell r="N1727">
            <v>5</v>
          </cell>
          <cell r="O1727">
            <v>104</v>
          </cell>
          <cell r="P1727">
            <v>5</v>
          </cell>
          <cell r="Q1727">
            <v>109</v>
          </cell>
          <cell r="R1727">
            <v>0</v>
          </cell>
          <cell r="S1727">
            <v>0</v>
          </cell>
          <cell r="T1727">
            <v>0</v>
          </cell>
          <cell r="U1727">
            <v>0</v>
          </cell>
          <cell r="V1727">
            <v>17</v>
          </cell>
          <cell r="W1727">
            <v>410</v>
          </cell>
        </row>
        <row r="1728">
          <cell r="A1728">
            <v>2222</v>
          </cell>
          <cell r="B1728" t="str">
            <v>2007</v>
          </cell>
          <cell r="C1728" t="str">
            <v>55</v>
          </cell>
          <cell r="D1728" t="str">
            <v>2688</v>
          </cell>
          <cell r="E1728" t="str">
            <v>AA</v>
          </cell>
          <cell r="F1728" t="str">
            <v>1</v>
          </cell>
          <cell r="G1728" t="str">
            <v>D</v>
          </cell>
          <cell r="H1728" t="str">
            <v>M12</v>
          </cell>
          <cell r="I1728" t="str">
            <v>9999</v>
          </cell>
          <cell r="J1728">
            <v>4</v>
          </cell>
          <cell r="K1728">
            <v>108</v>
          </cell>
          <cell r="V1728">
            <v>4</v>
          </cell>
          <cell r="W1728">
            <v>108</v>
          </cell>
        </row>
        <row r="1729">
          <cell r="A1729">
            <v>2274</v>
          </cell>
          <cell r="B1729" t="str">
            <v>2007</v>
          </cell>
          <cell r="C1729" t="str">
            <v>57</v>
          </cell>
          <cell r="D1729" t="str">
            <v>1106</v>
          </cell>
          <cell r="E1729" t="str">
            <v>AA</v>
          </cell>
          <cell r="F1729" t="str">
            <v>1</v>
          </cell>
          <cell r="G1729" t="str">
            <v>D</v>
          </cell>
          <cell r="H1729" t="str">
            <v>M12</v>
          </cell>
          <cell r="I1729" t="str">
            <v>9999</v>
          </cell>
          <cell r="J1729">
            <v>6</v>
          </cell>
          <cell r="K1729">
            <v>76</v>
          </cell>
          <cell r="L1729">
            <v>11</v>
          </cell>
          <cell r="M1729">
            <v>70</v>
          </cell>
          <cell r="N1729">
            <v>0</v>
          </cell>
          <cell r="O1729">
            <v>0</v>
          </cell>
          <cell r="P1729">
            <v>0</v>
          </cell>
          <cell r="Q1729">
            <v>0</v>
          </cell>
          <cell r="R1729">
            <v>0</v>
          </cell>
          <cell r="S1729">
            <v>0</v>
          </cell>
          <cell r="T1729">
            <v>0</v>
          </cell>
          <cell r="U1729">
            <v>0</v>
          </cell>
          <cell r="V1729">
            <v>17</v>
          </cell>
          <cell r="W1729">
            <v>146</v>
          </cell>
        </row>
        <row r="1730">
          <cell r="A1730">
            <v>2451</v>
          </cell>
          <cell r="B1730" t="str">
            <v>2007</v>
          </cell>
          <cell r="C1730" t="str">
            <v>62</v>
          </cell>
          <cell r="D1730" t="str">
            <v>0168</v>
          </cell>
          <cell r="E1730" t="str">
            <v>AA</v>
          </cell>
          <cell r="F1730" t="str">
            <v>1</v>
          </cell>
          <cell r="G1730" t="str">
            <v>D</v>
          </cell>
          <cell r="H1730" t="str">
            <v>M12</v>
          </cell>
          <cell r="I1730" t="str">
            <v>9999</v>
          </cell>
          <cell r="J1730">
            <v>2</v>
          </cell>
          <cell r="K1730">
            <v>84</v>
          </cell>
          <cell r="L1730">
            <v>8</v>
          </cell>
          <cell r="M1730">
            <v>81</v>
          </cell>
          <cell r="N1730">
            <v>7</v>
          </cell>
          <cell r="O1730">
            <v>83</v>
          </cell>
          <cell r="P1730">
            <v>5</v>
          </cell>
          <cell r="Q1730">
            <v>88</v>
          </cell>
          <cell r="R1730">
            <v>0</v>
          </cell>
          <cell r="S1730">
            <v>0</v>
          </cell>
          <cell r="T1730">
            <v>0</v>
          </cell>
          <cell r="U1730">
            <v>0</v>
          </cell>
          <cell r="V1730">
            <v>22</v>
          </cell>
          <cell r="W1730">
            <v>336</v>
          </cell>
        </row>
        <row r="1731">
          <cell r="A1731">
            <v>2459</v>
          </cell>
          <cell r="B1731" t="str">
            <v>2007</v>
          </cell>
          <cell r="C1731" t="str">
            <v>62</v>
          </cell>
          <cell r="D1731" t="str">
            <v>2171</v>
          </cell>
          <cell r="E1731" t="str">
            <v>AA</v>
          </cell>
          <cell r="F1731" t="str">
            <v>1</v>
          </cell>
          <cell r="G1731" t="str">
            <v>D</v>
          </cell>
          <cell r="H1731" t="str">
            <v>M12</v>
          </cell>
          <cell r="I1731" t="str">
            <v>9999</v>
          </cell>
          <cell r="J1731">
            <v>15</v>
          </cell>
          <cell r="K1731">
            <v>98</v>
          </cell>
          <cell r="L1731">
            <v>0</v>
          </cell>
          <cell r="M1731">
            <v>0</v>
          </cell>
          <cell r="N1731">
            <v>0</v>
          </cell>
          <cell r="O1731">
            <v>0</v>
          </cell>
          <cell r="P1731">
            <v>0</v>
          </cell>
          <cell r="Q1731">
            <v>0</v>
          </cell>
          <cell r="R1731">
            <v>0</v>
          </cell>
          <cell r="S1731">
            <v>0</v>
          </cell>
          <cell r="T1731">
            <v>0</v>
          </cell>
          <cell r="U1731">
            <v>0</v>
          </cell>
          <cell r="V1731">
            <v>15</v>
          </cell>
          <cell r="W1731">
            <v>98</v>
          </cell>
        </row>
        <row r="1732">
          <cell r="A1732">
            <v>2478</v>
          </cell>
          <cell r="B1732" t="str">
            <v>2007</v>
          </cell>
          <cell r="C1732" t="str">
            <v>63</v>
          </cell>
          <cell r="D1732" t="str">
            <v>2165</v>
          </cell>
          <cell r="E1732" t="str">
            <v>AA</v>
          </cell>
          <cell r="F1732" t="str">
            <v>1</v>
          </cell>
          <cell r="G1732" t="str">
            <v>D</v>
          </cell>
          <cell r="H1732" t="str">
            <v>M12</v>
          </cell>
          <cell r="I1732" t="str">
            <v>9999</v>
          </cell>
          <cell r="J1732">
            <v>11</v>
          </cell>
          <cell r="K1732">
            <v>87</v>
          </cell>
          <cell r="L1732">
            <v>11</v>
          </cell>
          <cell r="M1732">
            <v>81</v>
          </cell>
          <cell r="N1732">
            <v>0</v>
          </cell>
          <cell r="O1732">
            <v>0</v>
          </cell>
          <cell r="P1732">
            <v>0</v>
          </cell>
          <cell r="Q1732">
            <v>0</v>
          </cell>
          <cell r="R1732">
            <v>0</v>
          </cell>
          <cell r="S1732">
            <v>0</v>
          </cell>
          <cell r="T1732">
            <v>0</v>
          </cell>
          <cell r="U1732">
            <v>0</v>
          </cell>
          <cell r="V1732">
            <v>22</v>
          </cell>
          <cell r="W1732">
            <v>168</v>
          </cell>
        </row>
        <row r="1733">
          <cell r="A1733">
            <v>2491</v>
          </cell>
          <cell r="B1733" t="str">
            <v>2007</v>
          </cell>
          <cell r="C1733" t="str">
            <v>64</v>
          </cell>
          <cell r="D1733" t="str">
            <v>1190</v>
          </cell>
          <cell r="E1733" t="str">
            <v>AA</v>
          </cell>
          <cell r="F1733" t="str">
            <v>1</v>
          </cell>
          <cell r="G1733" t="str">
            <v>D</v>
          </cell>
          <cell r="H1733" t="str">
            <v>M12</v>
          </cell>
          <cell r="I1733" t="str">
            <v>9999</v>
          </cell>
          <cell r="J1733">
            <v>0</v>
          </cell>
          <cell r="K1733">
            <v>57</v>
          </cell>
          <cell r="L1733">
            <v>3</v>
          </cell>
          <cell r="M1733">
            <v>52</v>
          </cell>
          <cell r="N1733">
            <v>5</v>
          </cell>
          <cell r="O1733">
            <v>60</v>
          </cell>
          <cell r="P1733">
            <v>3</v>
          </cell>
          <cell r="Q1733">
            <v>72</v>
          </cell>
          <cell r="R1733">
            <v>0</v>
          </cell>
          <cell r="S1733">
            <v>0</v>
          </cell>
          <cell r="T1733">
            <v>0</v>
          </cell>
          <cell r="U1733">
            <v>0</v>
          </cell>
          <cell r="V1733">
            <v>11</v>
          </cell>
          <cell r="W1733">
            <v>241</v>
          </cell>
        </row>
        <row r="1734">
          <cell r="A1734">
            <v>2519</v>
          </cell>
          <cell r="B1734" t="str">
            <v>2007</v>
          </cell>
          <cell r="C1734" t="str">
            <v>65</v>
          </cell>
          <cell r="D1734" t="str">
            <v>2626</v>
          </cell>
          <cell r="E1734" t="str">
            <v>AA</v>
          </cell>
          <cell r="F1734" t="str">
            <v>1</v>
          </cell>
          <cell r="G1734" t="str">
            <v>D</v>
          </cell>
          <cell r="H1734" t="str">
            <v>M12</v>
          </cell>
          <cell r="I1734" t="str">
            <v>9999</v>
          </cell>
          <cell r="J1734">
            <v>0</v>
          </cell>
          <cell r="K1734">
            <v>86</v>
          </cell>
          <cell r="L1734">
            <v>0</v>
          </cell>
          <cell r="M1734">
            <v>0</v>
          </cell>
          <cell r="N1734">
            <v>0</v>
          </cell>
          <cell r="O1734">
            <v>0</v>
          </cell>
          <cell r="P1734">
            <v>0</v>
          </cell>
          <cell r="Q1734">
            <v>0</v>
          </cell>
          <cell r="R1734">
            <v>0</v>
          </cell>
          <cell r="S1734">
            <v>0</v>
          </cell>
          <cell r="T1734">
            <v>0</v>
          </cell>
          <cell r="U1734">
            <v>0</v>
          </cell>
          <cell r="V1734">
            <v>0</v>
          </cell>
          <cell r="W1734">
            <v>86</v>
          </cell>
        </row>
        <row r="1735">
          <cell r="A1735">
            <v>2534</v>
          </cell>
          <cell r="B1735" t="str">
            <v>2007</v>
          </cell>
          <cell r="C1735" t="str">
            <v>66</v>
          </cell>
          <cell r="D1735" t="str">
            <v>2455</v>
          </cell>
          <cell r="E1735" t="str">
            <v>AA</v>
          </cell>
          <cell r="F1735" t="str">
            <v>1</v>
          </cell>
          <cell r="G1735" t="str">
            <v>D</v>
          </cell>
          <cell r="H1735" t="str">
            <v>M12</v>
          </cell>
          <cell r="I1735" t="str">
            <v>9999</v>
          </cell>
          <cell r="J1735">
            <v>14</v>
          </cell>
          <cell r="K1735">
            <v>138</v>
          </cell>
          <cell r="L1735">
            <v>14</v>
          </cell>
          <cell r="M1735">
            <v>134</v>
          </cell>
          <cell r="N1735">
            <v>9</v>
          </cell>
          <cell r="O1735">
            <v>144</v>
          </cell>
          <cell r="P1735">
            <v>7</v>
          </cell>
          <cell r="Q1735">
            <v>156</v>
          </cell>
          <cell r="R1735">
            <v>0</v>
          </cell>
          <cell r="S1735">
            <v>0</v>
          </cell>
          <cell r="T1735">
            <v>0</v>
          </cell>
          <cell r="U1735">
            <v>0</v>
          </cell>
          <cell r="V1735">
            <v>44</v>
          </cell>
          <cell r="W1735">
            <v>572</v>
          </cell>
        </row>
        <row r="1736">
          <cell r="A1736">
            <v>303</v>
          </cell>
          <cell r="B1736" t="str">
            <v>2007</v>
          </cell>
          <cell r="C1736" t="str">
            <v>11</v>
          </cell>
          <cell r="D1736" t="str">
            <v>2209</v>
          </cell>
          <cell r="E1736" t="str">
            <v>AA</v>
          </cell>
          <cell r="F1736" t="str">
            <v>1</v>
          </cell>
          <cell r="G1736" t="str">
            <v>D</v>
          </cell>
          <cell r="H1736" t="str">
            <v>M14</v>
          </cell>
          <cell r="I1736" t="str">
            <v>9999</v>
          </cell>
          <cell r="J1736">
            <v>0</v>
          </cell>
          <cell r="K1736">
            <v>497</v>
          </cell>
          <cell r="L1736">
            <v>0</v>
          </cell>
          <cell r="M1736">
            <v>467</v>
          </cell>
          <cell r="N1736">
            <v>0</v>
          </cell>
          <cell r="O1736">
            <v>525</v>
          </cell>
          <cell r="P1736">
            <v>0</v>
          </cell>
          <cell r="Q1736">
            <v>525</v>
          </cell>
          <cell r="R1736">
            <v>0</v>
          </cell>
          <cell r="S1736">
            <v>0</v>
          </cell>
          <cell r="T1736">
            <v>0</v>
          </cell>
          <cell r="U1736">
            <v>0</v>
          </cell>
          <cell r="V1736">
            <v>0</v>
          </cell>
          <cell r="W1736">
            <v>2014</v>
          </cell>
        </row>
        <row r="1737">
          <cell r="A1737">
            <v>1123</v>
          </cell>
          <cell r="B1737" t="str">
            <v>2007</v>
          </cell>
          <cell r="C1737" t="str">
            <v>28</v>
          </cell>
          <cell r="D1737" t="str">
            <v>2670</v>
          </cell>
          <cell r="E1737" t="str">
            <v>AA</v>
          </cell>
          <cell r="F1737" t="str">
            <v>1</v>
          </cell>
          <cell r="G1737" t="str">
            <v>D</v>
          </cell>
          <cell r="H1737" t="str">
            <v>M14</v>
          </cell>
          <cell r="I1737" t="str">
            <v>9999</v>
          </cell>
          <cell r="J1737">
            <v>27</v>
          </cell>
          <cell r="K1737">
            <v>90</v>
          </cell>
          <cell r="L1737">
            <v>23</v>
          </cell>
          <cell r="M1737">
            <v>82</v>
          </cell>
          <cell r="N1737">
            <v>22</v>
          </cell>
          <cell r="O1737">
            <v>79</v>
          </cell>
          <cell r="P1737">
            <v>23</v>
          </cell>
          <cell r="Q1737">
            <v>76</v>
          </cell>
          <cell r="V1737">
            <v>95</v>
          </cell>
          <cell r="W1737">
            <v>327</v>
          </cell>
        </row>
        <row r="1738">
          <cell r="A1738">
            <v>1729</v>
          </cell>
          <cell r="B1738" t="str">
            <v>2007</v>
          </cell>
          <cell r="C1738" t="str">
            <v>50</v>
          </cell>
          <cell r="D1738" t="str">
            <v>2209</v>
          </cell>
          <cell r="E1738" t="str">
            <v>AA</v>
          </cell>
          <cell r="F1738" t="str">
            <v>2</v>
          </cell>
          <cell r="G1738" t="str">
            <v>D</v>
          </cell>
          <cell r="H1738" t="str">
            <v>M14</v>
          </cell>
          <cell r="I1738" t="str">
            <v>9999</v>
          </cell>
          <cell r="J1738">
            <v>2</v>
          </cell>
          <cell r="K1738">
            <v>10</v>
          </cell>
          <cell r="L1738">
            <v>0</v>
          </cell>
          <cell r="M1738">
            <v>11</v>
          </cell>
          <cell r="N1738">
            <v>3</v>
          </cell>
          <cell r="O1738">
            <v>40</v>
          </cell>
          <cell r="P1738">
            <v>1</v>
          </cell>
          <cell r="Q1738">
            <v>46</v>
          </cell>
          <cell r="R1738">
            <v>0</v>
          </cell>
          <cell r="S1738">
            <v>0</v>
          </cell>
          <cell r="T1738">
            <v>0</v>
          </cell>
          <cell r="U1738">
            <v>0</v>
          </cell>
          <cell r="V1738">
            <v>6</v>
          </cell>
          <cell r="W1738">
            <v>107</v>
          </cell>
        </row>
        <row r="1739">
          <cell r="A1739">
            <v>2201</v>
          </cell>
          <cell r="B1739" t="str">
            <v>2007</v>
          </cell>
          <cell r="C1739" t="str">
            <v>55</v>
          </cell>
          <cell r="D1739" t="str">
            <v>2646</v>
          </cell>
          <cell r="E1739" t="str">
            <v>AA</v>
          </cell>
          <cell r="F1739" t="str">
            <v>1</v>
          </cell>
          <cell r="G1739" t="str">
            <v>D</v>
          </cell>
          <cell r="H1739" t="str">
            <v>M14</v>
          </cell>
          <cell r="I1739" t="str">
            <v>9999</v>
          </cell>
          <cell r="J1739">
            <v>21</v>
          </cell>
          <cell r="K1739">
            <v>86</v>
          </cell>
          <cell r="L1739">
            <v>22</v>
          </cell>
          <cell r="M1739">
            <v>94</v>
          </cell>
          <cell r="N1739">
            <v>11</v>
          </cell>
          <cell r="O1739">
            <v>87</v>
          </cell>
          <cell r="P1739">
            <v>18</v>
          </cell>
          <cell r="Q1739">
            <v>86</v>
          </cell>
          <cell r="R1739">
            <v>0</v>
          </cell>
          <cell r="S1739">
            <v>0</v>
          </cell>
          <cell r="T1739">
            <v>0</v>
          </cell>
          <cell r="U1739">
            <v>0</v>
          </cell>
          <cell r="V1739">
            <v>72</v>
          </cell>
          <cell r="W1739">
            <v>353</v>
          </cell>
        </row>
        <row r="1740">
          <cell r="A1740">
            <v>872</v>
          </cell>
          <cell r="B1740" t="str">
            <v>2007</v>
          </cell>
          <cell r="C1740" t="str">
            <v>23</v>
          </cell>
          <cell r="D1740" t="str">
            <v>2492</v>
          </cell>
          <cell r="E1740" t="str">
            <v>AA</v>
          </cell>
          <cell r="F1740" t="str">
            <v>1</v>
          </cell>
          <cell r="G1740" t="str">
            <v>D</v>
          </cell>
          <cell r="H1740" t="str">
            <v>M15</v>
          </cell>
          <cell r="I1740" t="str">
            <v>9999</v>
          </cell>
          <cell r="J1740">
            <v>120</v>
          </cell>
          <cell r="K1740">
            <v>164</v>
          </cell>
          <cell r="L1740">
            <v>103</v>
          </cell>
          <cell r="M1740">
            <v>164</v>
          </cell>
          <cell r="N1740">
            <v>93</v>
          </cell>
          <cell r="O1740">
            <v>177</v>
          </cell>
          <cell r="P1740">
            <v>103</v>
          </cell>
          <cell r="Q1740">
            <v>183</v>
          </cell>
          <cell r="R1740">
            <v>0</v>
          </cell>
          <cell r="S1740">
            <v>0</v>
          </cell>
          <cell r="T1740">
            <v>0</v>
          </cell>
          <cell r="U1740">
            <v>0</v>
          </cell>
          <cell r="V1740">
            <v>419</v>
          </cell>
          <cell r="W1740">
            <v>688</v>
          </cell>
        </row>
        <row r="1741">
          <cell r="A1741">
            <v>170</v>
          </cell>
          <cell r="B1741" t="str">
            <v>2007</v>
          </cell>
          <cell r="C1741" t="str">
            <v>08</v>
          </cell>
          <cell r="D1741" t="str">
            <v>0408</v>
          </cell>
          <cell r="E1741" t="str">
            <v>AA</v>
          </cell>
          <cell r="F1741" t="str">
            <v>4</v>
          </cell>
          <cell r="G1741" t="str">
            <v>D</v>
          </cell>
          <cell r="H1741" t="str">
            <v>M17</v>
          </cell>
          <cell r="I1741" t="str">
            <v>9999</v>
          </cell>
          <cell r="J1741">
            <v>0</v>
          </cell>
          <cell r="K1741">
            <v>0</v>
          </cell>
          <cell r="L1741">
            <v>70</v>
          </cell>
          <cell r="M1741">
            <v>30</v>
          </cell>
          <cell r="N1741">
            <v>64</v>
          </cell>
          <cell r="O1741">
            <v>36</v>
          </cell>
          <cell r="P1741">
            <v>77</v>
          </cell>
          <cell r="Q1741">
            <v>23</v>
          </cell>
          <cell r="R1741">
            <v>68</v>
          </cell>
          <cell r="S1741">
            <v>32</v>
          </cell>
          <cell r="T1741">
            <v>80</v>
          </cell>
          <cell r="U1741">
            <v>39</v>
          </cell>
          <cell r="V1741">
            <v>359</v>
          </cell>
          <cell r="W1741">
            <v>160</v>
          </cell>
        </row>
        <row r="1742">
          <cell r="A1742">
            <v>160</v>
          </cell>
          <cell r="B1742" t="str">
            <v>2007</v>
          </cell>
          <cell r="C1742" t="str">
            <v>08</v>
          </cell>
          <cell r="D1742" t="str">
            <v>0408</v>
          </cell>
          <cell r="E1742" t="str">
            <v>AA</v>
          </cell>
          <cell r="F1742" t="str">
            <v>1</v>
          </cell>
          <cell r="G1742" t="str">
            <v>D</v>
          </cell>
          <cell r="H1742" t="str">
            <v>M18</v>
          </cell>
          <cell r="I1742" t="str">
            <v>9999</v>
          </cell>
          <cell r="J1742">
            <v>0</v>
          </cell>
          <cell r="K1742">
            <v>0</v>
          </cell>
          <cell r="L1742">
            <v>15</v>
          </cell>
          <cell r="M1742">
            <v>94</v>
          </cell>
          <cell r="N1742">
            <v>19</v>
          </cell>
          <cell r="O1742">
            <v>112</v>
          </cell>
          <cell r="P1742">
            <v>18</v>
          </cell>
          <cell r="Q1742">
            <v>105</v>
          </cell>
          <cell r="R1742">
            <v>0</v>
          </cell>
          <cell r="S1742">
            <v>0</v>
          </cell>
          <cell r="T1742">
            <v>0</v>
          </cell>
          <cell r="U1742">
            <v>0</v>
          </cell>
          <cell r="V1742">
            <v>52</v>
          </cell>
          <cell r="W1742">
            <v>311</v>
          </cell>
        </row>
        <row r="1743">
          <cell r="A1743">
            <v>611</v>
          </cell>
          <cell r="B1743" t="str">
            <v>2007</v>
          </cell>
          <cell r="C1743" t="str">
            <v>14</v>
          </cell>
          <cell r="D1743" t="str">
            <v>2352</v>
          </cell>
          <cell r="E1743" t="str">
            <v>AA</v>
          </cell>
          <cell r="F1743" t="str">
            <v>1</v>
          </cell>
          <cell r="G1743" t="str">
            <v>D</v>
          </cell>
          <cell r="H1743" t="str">
            <v>M19</v>
          </cell>
          <cell r="I1743" t="str">
            <v>9999</v>
          </cell>
          <cell r="J1743">
            <v>140</v>
          </cell>
          <cell r="K1743">
            <v>130</v>
          </cell>
          <cell r="L1743">
            <v>156</v>
          </cell>
          <cell r="M1743">
            <v>138</v>
          </cell>
          <cell r="N1743">
            <v>174</v>
          </cell>
          <cell r="O1743">
            <v>165</v>
          </cell>
          <cell r="P1743">
            <v>167</v>
          </cell>
          <cell r="Q1743">
            <v>174</v>
          </cell>
          <cell r="R1743">
            <v>0</v>
          </cell>
          <cell r="S1743">
            <v>0</v>
          </cell>
          <cell r="T1743">
            <v>0</v>
          </cell>
          <cell r="U1743">
            <v>0</v>
          </cell>
          <cell r="V1743">
            <v>637</v>
          </cell>
          <cell r="W1743">
            <v>607</v>
          </cell>
        </row>
        <row r="1744">
          <cell r="A1744">
            <v>909</v>
          </cell>
          <cell r="B1744" t="str">
            <v>2007</v>
          </cell>
          <cell r="C1744" t="str">
            <v>24</v>
          </cell>
          <cell r="D1744" t="str">
            <v>2518</v>
          </cell>
          <cell r="E1744" t="str">
            <v>AA</v>
          </cell>
          <cell r="F1744" t="str">
            <v>1</v>
          </cell>
          <cell r="G1744" t="str">
            <v>D</v>
          </cell>
          <cell r="H1744" t="str">
            <v>M20</v>
          </cell>
          <cell r="I1744" t="str">
            <v>9999</v>
          </cell>
          <cell r="J1744">
            <v>41</v>
          </cell>
          <cell r="K1744">
            <v>15</v>
          </cell>
          <cell r="L1744">
            <v>43</v>
          </cell>
          <cell r="M1744">
            <v>23</v>
          </cell>
          <cell r="N1744">
            <v>28</v>
          </cell>
          <cell r="O1744">
            <v>13</v>
          </cell>
          <cell r="P1744">
            <v>34</v>
          </cell>
          <cell r="Q1744">
            <v>15</v>
          </cell>
          <cell r="R1744">
            <v>0</v>
          </cell>
          <cell r="S1744">
            <v>0</v>
          </cell>
          <cell r="T1744">
            <v>0</v>
          </cell>
          <cell r="U1744">
            <v>0</v>
          </cell>
          <cell r="V1744">
            <v>146</v>
          </cell>
          <cell r="W1744">
            <v>66</v>
          </cell>
        </row>
        <row r="1745">
          <cell r="A1745">
            <v>952</v>
          </cell>
          <cell r="B1745" t="str">
            <v>2007</v>
          </cell>
          <cell r="C1745" t="str">
            <v>26</v>
          </cell>
          <cell r="D1745" t="str">
            <v>2556</v>
          </cell>
          <cell r="E1745" t="str">
            <v>AA</v>
          </cell>
          <cell r="F1745" t="str">
            <v>1</v>
          </cell>
          <cell r="G1745" t="str">
            <v>D</v>
          </cell>
          <cell r="H1745" t="str">
            <v>M20</v>
          </cell>
          <cell r="I1745" t="str">
            <v>9999</v>
          </cell>
          <cell r="J1745">
            <v>68</v>
          </cell>
          <cell r="K1745">
            <v>20</v>
          </cell>
          <cell r="L1745">
            <v>81</v>
          </cell>
          <cell r="M1745">
            <v>38</v>
          </cell>
          <cell r="N1745">
            <v>65</v>
          </cell>
          <cell r="O1745">
            <v>37</v>
          </cell>
          <cell r="P1745">
            <v>78</v>
          </cell>
          <cell r="Q1745">
            <v>28</v>
          </cell>
          <cell r="R1745">
            <v>0</v>
          </cell>
          <cell r="S1745">
            <v>0</v>
          </cell>
          <cell r="T1745">
            <v>0</v>
          </cell>
          <cell r="U1745">
            <v>0</v>
          </cell>
          <cell r="V1745">
            <v>292</v>
          </cell>
          <cell r="W1745">
            <v>123</v>
          </cell>
        </row>
        <row r="1746">
          <cell r="A1746">
            <v>910</v>
          </cell>
          <cell r="B1746" t="str">
            <v>2007</v>
          </cell>
          <cell r="C1746" t="str">
            <v>24</v>
          </cell>
          <cell r="D1746" t="str">
            <v>2518</v>
          </cell>
          <cell r="E1746" t="str">
            <v>AA</v>
          </cell>
          <cell r="F1746" t="str">
            <v>1</v>
          </cell>
          <cell r="G1746" t="str">
            <v>D</v>
          </cell>
          <cell r="H1746" t="str">
            <v>M21</v>
          </cell>
          <cell r="I1746" t="str">
            <v>9999</v>
          </cell>
          <cell r="J1746">
            <v>141</v>
          </cell>
          <cell r="K1746">
            <v>116</v>
          </cell>
          <cell r="L1746">
            <v>159</v>
          </cell>
          <cell r="M1746">
            <v>119</v>
          </cell>
          <cell r="N1746">
            <v>185</v>
          </cell>
          <cell r="O1746">
            <v>115</v>
          </cell>
          <cell r="P1746">
            <v>175</v>
          </cell>
          <cell r="Q1746">
            <v>125</v>
          </cell>
          <cell r="R1746">
            <v>0</v>
          </cell>
          <cell r="S1746">
            <v>0</v>
          </cell>
          <cell r="T1746">
            <v>0</v>
          </cell>
          <cell r="U1746">
            <v>0</v>
          </cell>
          <cell r="V1746">
            <v>660</v>
          </cell>
          <cell r="W1746">
            <v>475</v>
          </cell>
        </row>
        <row r="1747">
          <cell r="A1747">
            <v>204</v>
          </cell>
          <cell r="B1747" t="str">
            <v>2007</v>
          </cell>
          <cell r="C1747" t="str">
            <v>09</v>
          </cell>
          <cell r="D1747" t="str">
            <v>2133</v>
          </cell>
          <cell r="E1747" t="str">
            <v>AA</v>
          </cell>
          <cell r="F1747" t="str">
            <v>1</v>
          </cell>
          <cell r="G1747" t="str">
            <v>D</v>
          </cell>
          <cell r="H1747" t="str">
            <v>M22</v>
          </cell>
          <cell r="I1747" t="str">
            <v>9999</v>
          </cell>
          <cell r="J1747">
            <v>80</v>
          </cell>
          <cell r="K1747">
            <v>121</v>
          </cell>
          <cell r="L1747">
            <v>129</v>
          </cell>
          <cell r="M1747">
            <v>151</v>
          </cell>
          <cell r="N1747">
            <v>108</v>
          </cell>
          <cell r="O1747">
            <v>155</v>
          </cell>
          <cell r="P1747">
            <v>138</v>
          </cell>
          <cell r="Q1747">
            <v>133</v>
          </cell>
          <cell r="R1747">
            <v>0</v>
          </cell>
          <cell r="S1747">
            <v>0</v>
          </cell>
          <cell r="T1747">
            <v>0</v>
          </cell>
          <cell r="U1747">
            <v>0</v>
          </cell>
          <cell r="V1747">
            <v>455</v>
          </cell>
          <cell r="W1747">
            <v>560</v>
          </cell>
        </row>
        <row r="1748">
          <cell r="A1748">
            <v>1258</v>
          </cell>
          <cell r="B1748" t="str">
            <v>2007</v>
          </cell>
          <cell r="C1748" t="str">
            <v>33</v>
          </cell>
          <cell r="D1748" t="str">
            <v>2732</v>
          </cell>
          <cell r="E1748" t="str">
            <v>AA</v>
          </cell>
          <cell r="F1748" t="str">
            <v>1</v>
          </cell>
          <cell r="G1748" t="str">
            <v>D</v>
          </cell>
          <cell r="H1748" t="str">
            <v>M22</v>
          </cell>
          <cell r="I1748" t="str">
            <v>9999</v>
          </cell>
          <cell r="J1748">
            <v>120</v>
          </cell>
          <cell r="K1748">
            <v>217</v>
          </cell>
          <cell r="L1748">
            <v>122</v>
          </cell>
          <cell r="M1748">
            <v>242</v>
          </cell>
          <cell r="N1748">
            <v>137</v>
          </cell>
          <cell r="O1748">
            <v>267</v>
          </cell>
          <cell r="P1748">
            <v>187</v>
          </cell>
          <cell r="Q1748">
            <v>397</v>
          </cell>
          <cell r="R1748">
            <v>0</v>
          </cell>
          <cell r="S1748">
            <v>0</v>
          </cell>
          <cell r="T1748">
            <v>0</v>
          </cell>
          <cell r="U1748">
            <v>0</v>
          </cell>
          <cell r="V1748">
            <v>566</v>
          </cell>
          <cell r="W1748">
            <v>1123</v>
          </cell>
        </row>
        <row r="1749">
          <cell r="A1749">
            <v>1311</v>
          </cell>
          <cell r="B1749" t="str">
            <v>2007</v>
          </cell>
          <cell r="C1749" t="str">
            <v>34</v>
          </cell>
          <cell r="D1749" t="str">
            <v>2756</v>
          </cell>
          <cell r="E1749" t="str">
            <v>AA</v>
          </cell>
          <cell r="F1749" t="str">
            <v>1</v>
          </cell>
          <cell r="G1749" t="str">
            <v>D</v>
          </cell>
          <cell r="H1749" t="str">
            <v>M22</v>
          </cell>
          <cell r="I1749" t="str">
            <v>9999</v>
          </cell>
          <cell r="J1749">
            <v>140</v>
          </cell>
          <cell r="K1749">
            <v>117</v>
          </cell>
          <cell r="L1749">
            <v>140</v>
          </cell>
          <cell r="M1749">
            <v>104</v>
          </cell>
          <cell r="N1749">
            <v>146</v>
          </cell>
          <cell r="O1749">
            <v>79</v>
          </cell>
          <cell r="P1749">
            <v>161</v>
          </cell>
          <cell r="Q1749">
            <v>90</v>
          </cell>
          <cell r="R1749">
            <v>0</v>
          </cell>
          <cell r="S1749">
            <v>0</v>
          </cell>
          <cell r="T1749">
            <v>0</v>
          </cell>
          <cell r="U1749">
            <v>0</v>
          </cell>
          <cell r="V1749">
            <v>587</v>
          </cell>
          <cell r="W1749">
            <v>390</v>
          </cell>
        </row>
        <row r="1750">
          <cell r="A1750">
            <v>2031</v>
          </cell>
          <cell r="B1750" t="str">
            <v>2007</v>
          </cell>
          <cell r="C1750" t="str">
            <v>52</v>
          </cell>
          <cell r="D1750" t="str">
            <v>2495</v>
          </cell>
          <cell r="E1750" t="str">
            <v>AA</v>
          </cell>
          <cell r="F1750" t="str">
            <v>1</v>
          </cell>
          <cell r="G1750" t="str">
            <v>D</v>
          </cell>
          <cell r="H1750" t="str">
            <v>M22</v>
          </cell>
          <cell r="I1750" t="str">
            <v>9999</v>
          </cell>
          <cell r="J1750">
            <v>41</v>
          </cell>
          <cell r="K1750">
            <v>183</v>
          </cell>
          <cell r="L1750">
            <v>37</v>
          </cell>
          <cell r="M1750">
            <v>187</v>
          </cell>
          <cell r="N1750">
            <v>48</v>
          </cell>
          <cell r="O1750">
            <v>207</v>
          </cell>
          <cell r="P1750">
            <v>31</v>
          </cell>
          <cell r="Q1750">
            <v>179</v>
          </cell>
          <cell r="R1750">
            <v>0</v>
          </cell>
          <cell r="S1750">
            <v>0</v>
          </cell>
          <cell r="T1750">
            <v>0</v>
          </cell>
          <cell r="U1750">
            <v>0</v>
          </cell>
          <cell r="V1750">
            <v>157</v>
          </cell>
          <cell r="W1750">
            <v>756</v>
          </cell>
        </row>
        <row r="1751">
          <cell r="A1751">
            <v>2444</v>
          </cell>
          <cell r="B1751" t="str">
            <v>2007</v>
          </cell>
          <cell r="C1751" t="str">
            <v>61</v>
          </cell>
          <cell r="D1751" t="str">
            <v>2070</v>
          </cell>
          <cell r="E1751" t="str">
            <v>AA</v>
          </cell>
          <cell r="F1751" t="str">
            <v>1</v>
          </cell>
          <cell r="G1751" t="str">
            <v>D</v>
          </cell>
          <cell r="H1751" t="str">
            <v>M22</v>
          </cell>
          <cell r="I1751" t="str">
            <v>9999</v>
          </cell>
          <cell r="J1751">
            <v>177</v>
          </cell>
          <cell r="K1751">
            <v>144</v>
          </cell>
          <cell r="L1751">
            <v>194</v>
          </cell>
          <cell r="M1751">
            <v>158</v>
          </cell>
          <cell r="N1751">
            <v>175</v>
          </cell>
          <cell r="O1751">
            <v>101</v>
          </cell>
          <cell r="P1751">
            <v>222</v>
          </cell>
          <cell r="Q1751">
            <v>202</v>
          </cell>
          <cell r="R1751">
            <v>0</v>
          </cell>
          <cell r="S1751">
            <v>0</v>
          </cell>
          <cell r="T1751">
            <v>0</v>
          </cell>
          <cell r="U1751">
            <v>0</v>
          </cell>
          <cell r="V1751">
            <v>768</v>
          </cell>
          <cell r="W1751">
            <v>605</v>
          </cell>
        </row>
        <row r="1752">
          <cell r="A1752">
            <v>511</v>
          </cell>
          <cell r="B1752" t="str">
            <v>2007</v>
          </cell>
          <cell r="C1752" t="str">
            <v>13</v>
          </cell>
          <cell r="D1752" t="str">
            <v>2304</v>
          </cell>
          <cell r="E1752" t="str">
            <v>AA</v>
          </cell>
          <cell r="F1752" t="str">
            <v>1</v>
          </cell>
          <cell r="G1752" t="str">
            <v>D</v>
          </cell>
          <cell r="H1752" t="str">
            <v>M23</v>
          </cell>
          <cell r="I1752" t="str">
            <v>9999</v>
          </cell>
          <cell r="J1752">
            <v>373</v>
          </cell>
          <cell r="K1752">
            <v>328</v>
          </cell>
          <cell r="L1752">
            <v>0</v>
          </cell>
          <cell r="M1752">
            <v>0</v>
          </cell>
          <cell r="N1752">
            <v>0</v>
          </cell>
          <cell r="O1752">
            <v>0</v>
          </cell>
          <cell r="P1752">
            <v>0</v>
          </cell>
          <cell r="Q1752">
            <v>0</v>
          </cell>
          <cell r="R1752">
            <v>0</v>
          </cell>
          <cell r="S1752">
            <v>0</v>
          </cell>
          <cell r="T1752">
            <v>0</v>
          </cell>
          <cell r="U1752">
            <v>0</v>
          </cell>
          <cell r="V1752">
            <v>373</v>
          </cell>
          <cell r="W1752">
            <v>328</v>
          </cell>
        </row>
        <row r="1753">
          <cell r="A1753">
            <v>1259</v>
          </cell>
          <cell r="B1753" t="str">
            <v>2007</v>
          </cell>
          <cell r="C1753" t="str">
            <v>33</v>
          </cell>
          <cell r="D1753" t="str">
            <v>2732</v>
          </cell>
          <cell r="E1753" t="str">
            <v>AA</v>
          </cell>
          <cell r="F1753" t="str">
            <v>1</v>
          </cell>
          <cell r="G1753" t="str">
            <v>D</v>
          </cell>
          <cell r="H1753" t="str">
            <v>M23</v>
          </cell>
          <cell r="I1753" t="str">
            <v>9999</v>
          </cell>
          <cell r="J1753">
            <v>119</v>
          </cell>
          <cell r="K1753">
            <v>208</v>
          </cell>
          <cell r="L1753">
            <v>82</v>
          </cell>
          <cell r="M1753">
            <v>157</v>
          </cell>
          <cell r="N1753">
            <v>99</v>
          </cell>
          <cell r="O1753">
            <v>164</v>
          </cell>
          <cell r="P1753">
            <v>199</v>
          </cell>
          <cell r="Q1753">
            <v>219</v>
          </cell>
          <cell r="R1753">
            <v>0</v>
          </cell>
          <cell r="S1753">
            <v>0</v>
          </cell>
          <cell r="T1753">
            <v>0</v>
          </cell>
          <cell r="U1753">
            <v>0</v>
          </cell>
          <cell r="V1753">
            <v>499</v>
          </cell>
          <cell r="W1753">
            <v>748</v>
          </cell>
        </row>
        <row r="1754">
          <cell r="A1754">
            <v>1431</v>
          </cell>
          <cell r="B1754" t="str">
            <v>2007</v>
          </cell>
          <cell r="C1754" t="str">
            <v>40</v>
          </cell>
          <cell r="D1754" t="str">
            <v>2304</v>
          </cell>
          <cell r="E1754" t="str">
            <v>AA</v>
          </cell>
          <cell r="F1754" t="str">
            <v>1</v>
          </cell>
          <cell r="G1754" t="str">
            <v>D</v>
          </cell>
          <cell r="H1754" t="str">
            <v>M23</v>
          </cell>
          <cell r="I1754" t="str">
            <v>9999</v>
          </cell>
          <cell r="J1754">
            <v>93</v>
          </cell>
          <cell r="K1754">
            <v>45</v>
          </cell>
          <cell r="L1754">
            <v>96</v>
          </cell>
          <cell r="M1754">
            <v>47</v>
          </cell>
          <cell r="N1754">
            <v>83</v>
          </cell>
          <cell r="O1754">
            <v>50</v>
          </cell>
          <cell r="P1754">
            <v>0</v>
          </cell>
          <cell r="Q1754">
            <v>0</v>
          </cell>
          <cell r="R1754">
            <v>0</v>
          </cell>
          <cell r="S1754">
            <v>0</v>
          </cell>
          <cell r="T1754">
            <v>0</v>
          </cell>
          <cell r="U1754">
            <v>0</v>
          </cell>
          <cell r="V1754">
            <v>272</v>
          </cell>
          <cell r="W1754">
            <v>142</v>
          </cell>
        </row>
        <row r="1755">
          <cell r="A1755">
            <v>1886</v>
          </cell>
          <cell r="B1755" t="str">
            <v>2007</v>
          </cell>
          <cell r="C1755" t="str">
            <v>50</v>
          </cell>
          <cell r="D1755" t="str">
            <v>2304</v>
          </cell>
          <cell r="E1755" t="str">
            <v>AA</v>
          </cell>
          <cell r="F1755" t="str">
            <v>1</v>
          </cell>
          <cell r="G1755" t="str">
            <v>D</v>
          </cell>
          <cell r="H1755" t="str">
            <v>M23</v>
          </cell>
          <cell r="I1755" t="str">
            <v>9999</v>
          </cell>
          <cell r="J1755">
            <v>0</v>
          </cell>
          <cell r="K1755">
            <v>0</v>
          </cell>
          <cell r="L1755">
            <v>212</v>
          </cell>
          <cell r="M1755">
            <v>267</v>
          </cell>
          <cell r="N1755">
            <v>119</v>
          </cell>
          <cell r="O1755">
            <v>209</v>
          </cell>
          <cell r="P1755">
            <v>20</v>
          </cell>
          <cell r="Q1755">
            <v>70</v>
          </cell>
          <cell r="R1755">
            <v>0</v>
          </cell>
          <cell r="S1755">
            <v>0</v>
          </cell>
          <cell r="T1755">
            <v>0</v>
          </cell>
          <cell r="U1755">
            <v>0</v>
          </cell>
          <cell r="V1755">
            <v>351</v>
          </cell>
          <cell r="W1755">
            <v>546</v>
          </cell>
        </row>
        <row r="1756">
          <cell r="A1756">
            <v>2554</v>
          </cell>
          <cell r="B1756" t="str">
            <v>2007</v>
          </cell>
          <cell r="C1756" t="str">
            <v>67</v>
          </cell>
          <cell r="D1756" t="str">
            <v>2368</v>
          </cell>
          <cell r="E1756" t="str">
            <v>AA</v>
          </cell>
          <cell r="F1756" t="str">
            <v>1</v>
          </cell>
          <cell r="G1756" t="str">
            <v>D</v>
          </cell>
          <cell r="H1756" t="str">
            <v>M23</v>
          </cell>
          <cell r="I1756" t="str">
            <v>9999</v>
          </cell>
          <cell r="J1756">
            <v>130</v>
          </cell>
          <cell r="K1756">
            <v>116</v>
          </cell>
          <cell r="L1756">
            <v>166</v>
          </cell>
          <cell r="M1756">
            <v>242</v>
          </cell>
          <cell r="N1756">
            <v>151</v>
          </cell>
          <cell r="O1756">
            <v>166</v>
          </cell>
          <cell r="P1756">
            <v>73</v>
          </cell>
          <cell r="Q1756">
            <v>140</v>
          </cell>
          <cell r="R1756">
            <v>0</v>
          </cell>
          <cell r="S1756">
            <v>0</v>
          </cell>
          <cell r="T1756">
            <v>0</v>
          </cell>
          <cell r="U1756">
            <v>0</v>
          </cell>
          <cell r="V1756">
            <v>520</v>
          </cell>
          <cell r="W1756">
            <v>664</v>
          </cell>
        </row>
        <row r="1757">
          <cell r="A1757">
            <v>28</v>
          </cell>
          <cell r="B1757" t="str">
            <v>2007</v>
          </cell>
          <cell r="C1757" t="str">
            <v>01</v>
          </cell>
          <cell r="D1757" t="str">
            <v>2011</v>
          </cell>
          <cell r="E1757" t="str">
            <v>AA</v>
          </cell>
          <cell r="F1757" t="str">
            <v>1</v>
          </cell>
          <cell r="G1757" t="str">
            <v>D</v>
          </cell>
          <cell r="H1757" t="str">
            <v>M24</v>
          </cell>
          <cell r="I1757" t="str">
            <v>9999</v>
          </cell>
          <cell r="J1757">
            <v>59</v>
          </cell>
          <cell r="K1757">
            <v>131</v>
          </cell>
          <cell r="L1757">
            <v>48</v>
          </cell>
          <cell r="M1757">
            <v>138</v>
          </cell>
          <cell r="N1757">
            <v>77</v>
          </cell>
          <cell r="O1757">
            <v>111</v>
          </cell>
          <cell r="P1757">
            <v>54</v>
          </cell>
          <cell r="Q1757">
            <v>135</v>
          </cell>
          <cell r="R1757">
            <v>0</v>
          </cell>
          <cell r="S1757">
            <v>0</v>
          </cell>
          <cell r="T1757">
            <v>0</v>
          </cell>
          <cell r="U1757">
            <v>0</v>
          </cell>
          <cell r="V1757">
            <v>238</v>
          </cell>
          <cell r="W1757">
            <v>515</v>
          </cell>
        </row>
        <row r="1758">
          <cell r="A1758">
            <v>107</v>
          </cell>
          <cell r="B1758" t="str">
            <v>2007</v>
          </cell>
          <cell r="C1758" t="str">
            <v>05</v>
          </cell>
          <cell r="D1758" t="str">
            <v>2081</v>
          </cell>
          <cell r="E1758" t="str">
            <v>AA</v>
          </cell>
          <cell r="F1758" t="str">
            <v>1</v>
          </cell>
          <cell r="G1758" t="str">
            <v>D</v>
          </cell>
          <cell r="H1758" t="str">
            <v>M24</v>
          </cell>
          <cell r="I1758" t="str">
            <v>9999</v>
          </cell>
          <cell r="J1758">
            <v>43</v>
          </cell>
          <cell r="K1758">
            <v>57</v>
          </cell>
          <cell r="L1758">
            <v>27</v>
          </cell>
          <cell r="M1758">
            <v>57</v>
          </cell>
          <cell r="N1758">
            <v>27</v>
          </cell>
          <cell r="O1758">
            <v>57</v>
          </cell>
          <cell r="P1758">
            <v>0</v>
          </cell>
          <cell r="Q1758">
            <v>0</v>
          </cell>
          <cell r="R1758">
            <v>0</v>
          </cell>
          <cell r="S1758">
            <v>0</v>
          </cell>
          <cell r="T1758">
            <v>0</v>
          </cell>
          <cell r="U1758">
            <v>0</v>
          </cell>
          <cell r="V1758">
            <v>97</v>
          </cell>
          <cell r="W1758">
            <v>171</v>
          </cell>
        </row>
        <row r="1759">
          <cell r="A1759">
            <v>693</v>
          </cell>
          <cell r="B1759" t="str">
            <v>2007</v>
          </cell>
          <cell r="C1759" t="str">
            <v>18</v>
          </cell>
          <cell r="D1759" t="str">
            <v>1166</v>
          </cell>
          <cell r="E1759" t="str">
            <v>AA</v>
          </cell>
          <cell r="F1759" t="str">
            <v>1</v>
          </cell>
          <cell r="G1759" t="str">
            <v>D</v>
          </cell>
          <cell r="H1759" t="str">
            <v>M24</v>
          </cell>
          <cell r="I1759" t="str">
            <v>9999</v>
          </cell>
          <cell r="J1759">
            <v>8</v>
          </cell>
          <cell r="K1759">
            <v>84</v>
          </cell>
          <cell r="L1759">
            <v>10</v>
          </cell>
          <cell r="M1759">
            <v>77</v>
          </cell>
          <cell r="N1759">
            <v>7</v>
          </cell>
          <cell r="O1759">
            <v>72</v>
          </cell>
          <cell r="P1759">
            <v>11</v>
          </cell>
          <cell r="Q1759">
            <v>72</v>
          </cell>
          <cell r="R1759">
            <v>0</v>
          </cell>
          <cell r="S1759">
            <v>0</v>
          </cell>
          <cell r="T1759">
            <v>0</v>
          </cell>
          <cell r="U1759">
            <v>0</v>
          </cell>
          <cell r="V1759">
            <v>36</v>
          </cell>
          <cell r="W1759">
            <v>305</v>
          </cell>
        </row>
        <row r="1760">
          <cell r="A1760">
            <v>1517</v>
          </cell>
          <cell r="B1760" t="str">
            <v>2007</v>
          </cell>
          <cell r="C1760" t="str">
            <v>43</v>
          </cell>
          <cell r="D1760" t="str">
            <v>2907</v>
          </cell>
          <cell r="E1760" t="str">
            <v>AA</v>
          </cell>
          <cell r="F1760" t="str">
            <v>1</v>
          </cell>
          <cell r="G1760" t="str">
            <v>D</v>
          </cell>
          <cell r="H1760" t="str">
            <v>M24</v>
          </cell>
          <cell r="I1760" t="str">
            <v>9999</v>
          </cell>
          <cell r="J1760">
            <v>142</v>
          </cell>
          <cell r="K1760">
            <v>259</v>
          </cell>
          <cell r="L1760">
            <v>155</v>
          </cell>
          <cell r="M1760">
            <v>254</v>
          </cell>
          <cell r="N1760">
            <v>125</v>
          </cell>
          <cell r="O1760">
            <v>239</v>
          </cell>
          <cell r="P1760">
            <v>120</v>
          </cell>
          <cell r="Q1760">
            <v>221</v>
          </cell>
          <cell r="R1760">
            <v>0</v>
          </cell>
          <cell r="S1760">
            <v>0</v>
          </cell>
          <cell r="T1760">
            <v>0</v>
          </cell>
          <cell r="U1760">
            <v>0</v>
          </cell>
          <cell r="V1760">
            <v>542</v>
          </cell>
          <cell r="W1760">
            <v>973</v>
          </cell>
        </row>
        <row r="1761">
          <cell r="A1761">
            <v>118</v>
          </cell>
          <cell r="B1761" t="str">
            <v>2007</v>
          </cell>
          <cell r="C1761" t="str">
            <v>06</v>
          </cell>
          <cell r="D1761" t="str">
            <v>1122</v>
          </cell>
          <cell r="E1761" t="str">
            <v>AA</v>
          </cell>
          <cell r="F1761" t="str">
            <v>1</v>
          </cell>
          <cell r="G1761" t="str">
            <v>D</v>
          </cell>
          <cell r="H1761" t="str">
            <v>M25</v>
          </cell>
          <cell r="I1761" t="str">
            <v>9999</v>
          </cell>
          <cell r="J1761">
            <v>24</v>
          </cell>
          <cell r="K1761">
            <v>72</v>
          </cell>
          <cell r="L1761">
            <v>18</v>
          </cell>
          <cell r="M1761">
            <v>74</v>
          </cell>
          <cell r="N1761">
            <v>35</v>
          </cell>
          <cell r="O1761">
            <v>65</v>
          </cell>
          <cell r="P1761">
            <v>23</v>
          </cell>
          <cell r="Q1761">
            <v>80</v>
          </cell>
          <cell r="R1761">
            <v>0</v>
          </cell>
          <cell r="S1761">
            <v>0</v>
          </cell>
          <cell r="T1761">
            <v>0</v>
          </cell>
          <cell r="U1761">
            <v>0</v>
          </cell>
          <cell r="V1761">
            <v>100</v>
          </cell>
          <cell r="W1761">
            <v>291</v>
          </cell>
        </row>
        <row r="1762">
          <cell r="A1762">
            <v>173</v>
          </cell>
          <cell r="B1762" t="str">
            <v>2007</v>
          </cell>
          <cell r="C1762" t="str">
            <v>08</v>
          </cell>
          <cell r="D1762" t="str">
            <v>1132</v>
          </cell>
          <cell r="E1762" t="str">
            <v>AA</v>
          </cell>
          <cell r="F1762" t="str">
            <v>1</v>
          </cell>
          <cell r="G1762" t="str">
            <v>D</v>
          </cell>
          <cell r="H1762" t="str">
            <v>M25</v>
          </cell>
          <cell r="I1762" t="str">
            <v>9999</v>
          </cell>
          <cell r="J1762">
            <v>57</v>
          </cell>
          <cell r="K1762">
            <v>121</v>
          </cell>
          <cell r="L1762">
            <v>79</v>
          </cell>
          <cell r="M1762">
            <v>104</v>
          </cell>
          <cell r="N1762">
            <v>59</v>
          </cell>
          <cell r="O1762">
            <v>124</v>
          </cell>
          <cell r="P1762">
            <v>54</v>
          </cell>
          <cell r="Q1762">
            <v>124</v>
          </cell>
          <cell r="R1762">
            <v>0</v>
          </cell>
          <cell r="S1762">
            <v>0</v>
          </cell>
          <cell r="T1762">
            <v>0</v>
          </cell>
          <cell r="U1762">
            <v>0</v>
          </cell>
          <cell r="V1762">
            <v>249</v>
          </cell>
          <cell r="W1762">
            <v>473</v>
          </cell>
        </row>
        <row r="1763">
          <cell r="A1763">
            <v>205</v>
          </cell>
          <cell r="B1763" t="str">
            <v>2007</v>
          </cell>
          <cell r="C1763" t="str">
            <v>09</v>
          </cell>
          <cell r="D1763" t="str">
            <v>2133</v>
          </cell>
          <cell r="E1763" t="str">
            <v>AA</v>
          </cell>
          <cell r="F1763" t="str">
            <v>1</v>
          </cell>
          <cell r="G1763" t="str">
            <v>D</v>
          </cell>
          <cell r="H1763" t="str">
            <v>M25</v>
          </cell>
          <cell r="I1763" t="str">
            <v>9999</v>
          </cell>
          <cell r="J1763">
            <v>246</v>
          </cell>
          <cell r="K1763">
            <v>358</v>
          </cell>
          <cell r="L1763">
            <v>283</v>
          </cell>
          <cell r="M1763">
            <v>358</v>
          </cell>
          <cell r="N1763">
            <v>257</v>
          </cell>
          <cell r="O1763">
            <v>335</v>
          </cell>
          <cell r="P1763">
            <v>253</v>
          </cell>
          <cell r="Q1763">
            <v>370</v>
          </cell>
          <cell r="R1763">
            <v>0</v>
          </cell>
          <cell r="S1763">
            <v>0</v>
          </cell>
          <cell r="T1763">
            <v>0</v>
          </cell>
          <cell r="U1763">
            <v>0</v>
          </cell>
          <cell r="V1763">
            <v>1039</v>
          </cell>
          <cell r="W1763">
            <v>1421</v>
          </cell>
        </row>
        <row r="1764">
          <cell r="A1764">
            <v>247</v>
          </cell>
          <cell r="B1764" t="str">
            <v>2007</v>
          </cell>
          <cell r="C1764" t="str">
            <v>11</v>
          </cell>
          <cell r="D1764" t="str">
            <v>2119</v>
          </cell>
          <cell r="E1764" t="str">
            <v>AA</v>
          </cell>
          <cell r="F1764" t="str">
            <v>1</v>
          </cell>
          <cell r="G1764" t="str">
            <v>D</v>
          </cell>
          <cell r="H1764" t="str">
            <v>M25</v>
          </cell>
          <cell r="I1764" t="str">
            <v>9999</v>
          </cell>
          <cell r="J1764">
            <v>159</v>
          </cell>
          <cell r="K1764">
            <v>84</v>
          </cell>
          <cell r="L1764">
            <v>0</v>
          </cell>
          <cell r="M1764">
            <v>0</v>
          </cell>
          <cell r="N1764">
            <v>0</v>
          </cell>
          <cell r="O1764">
            <v>0</v>
          </cell>
          <cell r="P1764">
            <v>0</v>
          </cell>
          <cell r="Q1764">
            <v>0</v>
          </cell>
          <cell r="R1764">
            <v>0</v>
          </cell>
          <cell r="S1764">
            <v>0</v>
          </cell>
          <cell r="T1764">
            <v>0</v>
          </cell>
          <cell r="U1764">
            <v>0</v>
          </cell>
          <cell r="V1764">
            <v>159</v>
          </cell>
          <cell r="W1764">
            <v>84</v>
          </cell>
        </row>
        <row r="1765">
          <cell r="A1765">
            <v>287</v>
          </cell>
          <cell r="B1765" t="str">
            <v>2007</v>
          </cell>
          <cell r="C1765" t="str">
            <v>11</v>
          </cell>
          <cell r="D1765" t="str">
            <v>2160</v>
          </cell>
          <cell r="E1765" t="str">
            <v>AA</v>
          </cell>
          <cell r="F1765" t="str">
            <v>1</v>
          </cell>
          <cell r="G1765" t="str">
            <v>D</v>
          </cell>
          <cell r="H1765" t="str">
            <v>M25</v>
          </cell>
          <cell r="I1765" t="str">
            <v>9999</v>
          </cell>
          <cell r="J1765">
            <v>64</v>
          </cell>
          <cell r="K1765">
            <v>156</v>
          </cell>
          <cell r="L1765">
            <v>68</v>
          </cell>
          <cell r="M1765">
            <v>124</v>
          </cell>
          <cell r="N1765">
            <v>0</v>
          </cell>
          <cell r="O1765">
            <v>0</v>
          </cell>
          <cell r="P1765">
            <v>0</v>
          </cell>
          <cell r="Q1765">
            <v>0</v>
          </cell>
          <cell r="R1765">
            <v>0</v>
          </cell>
          <cell r="S1765">
            <v>0</v>
          </cell>
          <cell r="T1765">
            <v>0</v>
          </cell>
          <cell r="U1765">
            <v>0</v>
          </cell>
          <cell r="V1765">
            <v>132</v>
          </cell>
          <cell r="W1765">
            <v>280</v>
          </cell>
        </row>
        <row r="1766">
          <cell r="A1766">
            <v>569</v>
          </cell>
          <cell r="B1766" t="str">
            <v>2007</v>
          </cell>
          <cell r="C1766" t="str">
            <v>14</v>
          </cell>
          <cell r="D1766" t="str">
            <v>2133</v>
          </cell>
          <cell r="E1766" t="str">
            <v>AA</v>
          </cell>
          <cell r="F1766" t="str">
            <v>1</v>
          </cell>
          <cell r="G1766" t="str">
            <v>D</v>
          </cell>
          <cell r="H1766" t="str">
            <v>M25</v>
          </cell>
          <cell r="I1766" t="str">
            <v>9999</v>
          </cell>
          <cell r="J1766">
            <v>55</v>
          </cell>
          <cell r="K1766">
            <v>104</v>
          </cell>
          <cell r="L1766">
            <v>48</v>
          </cell>
          <cell r="M1766">
            <v>113</v>
          </cell>
          <cell r="N1766">
            <v>0</v>
          </cell>
          <cell r="O1766">
            <v>0</v>
          </cell>
          <cell r="P1766">
            <v>0</v>
          </cell>
          <cell r="Q1766">
            <v>0</v>
          </cell>
          <cell r="R1766">
            <v>0</v>
          </cell>
          <cell r="S1766">
            <v>0</v>
          </cell>
          <cell r="T1766">
            <v>0</v>
          </cell>
          <cell r="U1766">
            <v>0</v>
          </cell>
          <cell r="V1766">
            <v>103</v>
          </cell>
          <cell r="W1766">
            <v>217</v>
          </cell>
        </row>
        <row r="1767">
          <cell r="A1767">
            <v>707</v>
          </cell>
          <cell r="B1767" t="str">
            <v>2007</v>
          </cell>
          <cell r="C1767" t="str">
            <v>19</v>
          </cell>
          <cell r="D1767" t="str">
            <v>2206</v>
          </cell>
          <cell r="E1767" t="str">
            <v>AA</v>
          </cell>
          <cell r="F1767" t="str">
            <v>1</v>
          </cell>
          <cell r="G1767" t="str">
            <v>D</v>
          </cell>
          <cell r="H1767" t="str">
            <v>M25</v>
          </cell>
          <cell r="I1767" t="str">
            <v>9999</v>
          </cell>
          <cell r="J1767">
            <v>44</v>
          </cell>
          <cell r="K1767">
            <v>140</v>
          </cell>
          <cell r="L1767">
            <v>0</v>
          </cell>
          <cell r="M1767">
            <v>0</v>
          </cell>
          <cell r="N1767">
            <v>0</v>
          </cell>
          <cell r="O1767">
            <v>0</v>
          </cell>
          <cell r="P1767">
            <v>0</v>
          </cell>
          <cell r="Q1767">
            <v>0</v>
          </cell>
          <cell r="R1767">
            <v>0</v>
          </cell>
          <cell r="S1767">
            <v>0</v>
          </cell>
          <cell r="T1767">
            <v>0</v>
          </cell>
          <cell r="U1767">
            <v>0</v>
          </cell>
          <cell r="V1767">
            <v>44</v>
          </cell>
          <cell r="W1767">
            <v>140</v>
          </cell>
        </row>
        <row r="1768">
          <cell r="A1768">
            <v>953</v>
          </cell>
          <cell r="B1768" t="str">
            <v>2007</v>
          </cell>
          <cell r="C1768" t="str">
            <v>26</v>
          </cell>
          <cell r="D1768" t="str">
            <v>2556</v>
          </cell>
          <cell r="E1768" t="str">
            <v>AA</v>
          </cell>
          <cell r="F1768" t="str">
            <v>1</v>
          </cell>
          <cell r="G1768" t="str">
            <v>D</v>
          </cell>
          <cell r="H1768" t="str">
            <v>M25</v>
          </cell>
          <cell r="I1768" t="str">
            <v>9999</v>
          </cell>
          <cell r="J1768">
            <v>40</v>
          </cell>
          <cell r="K1768">
            <v>8</v>
          </cell>
          <cell r="L1768">
            <v>49</v>
          </cell>
          <cell r="M1768">
            <v>13</v>
          </cell>
          <cell r="N1768">
            <v>24</v>
          </cell>
          <cell r="O1768">
            <v>9</v>
          </cell>
          <cell r="P1768">
            <v>28</v>
          </cell>
          <cell r="Q1768">
            <v>3</v>
          </cell>
          <cell r="R1768">
            <v>0</v>
          </cell>
          <cell r="S1768">
            <v>0</v>
          </cell>
          <cell r="T1768">
            <v>0</v>
          </cell>
          <cell r="U1768">
            <v>0</v>
          </cell>
          <cell r="V1768">
            <v>141</v>
          </cell>
          <cell r="W1768">
            <v>33</v>
          </cell>
        </row>
        <row r="1769">
          <cell r="A1769">
            <v>1089</v>
          </cell>
          <cell r="B1769" t="str">
            <v>2007</v>
          </cell>
          <cell r="C1769" t="str">
            <v>27</v>
          </cell>
          <cell r="D1769" t="str">
            <v>2632</v>
          </cell>
          <cell r="E1769" t="str">
            <v>AA</v>
          </cell>
          <cell r="F1769" t="str">
            <v>1</v>
          </cell>
          <cell r="G1769" t="str">
            <v>D</v>
          </cell>
          <cell r="H1769" t="str">
            <v>M25</v>
          </cell>
          <cell r="I1769" t="str">
            <v>9999</v>
          </cell>
          <cell r="J1769">
            <v>127</v>
          </cell>
          <cell r="K1769">
            <v>44</v>
          </cell>
          <cell r="L1769">
            <v>53</v>
          </cell>
          <cell r="M1769">
            <v>13</v>
          </cell>
          <cell r="N1769">
            <v>54</v>
          </cell>
          <cell r="O1769">
            <v>18</v>
          </cell>
          <cell r="P1769">
            <v>57</v>
          </cell>
          <cell r="Q1769">
            <v>20</v>
          </cell>
          <cell r="R1769">
            <v>0</v>
          </cell>
          <cell r="S1769">
            <v>0</v>
          </cell>
          <cell r="T1769">
            <v>0</v>
          </cell>
          <cell r="U1769">
            <v>0</v>
          </cell>
          <cell r="V1769">
            <v>291</v>
          </cell>
          <cell r="W1769">
            <v>95</v>
          </cell>
        </row>
        <row r="1770">
          <cell r="A1770">
            <v>1312</v>
          </cell>
          <cell r="B1770" t="str">
            <v>2007</v>
          </cell>
          <cell r="C1770" t="str">
            <v>34</v>
          </cell>
          <cell r="D1770" t="str">
            <v>2756</v>
          </cell>
          <cell r="E1770" t="str">
            <v>AA</v>
          </cell>
          <cell r="F1770" t="str">
            <v>1</v>
          </cell>
          <cell r="G1770" t="str">
            <v>D</v>
          </cell>
          <cell r="H1770" t="str">
            <v>M25</v>
          </cell>
          <cell r="I1770" t="str">
            <v>9999</v>
          </cell>
          <cell r="J1770">
            <v>178</v>
          </cell>
          <cell r="K1770">
            <v>66</v>
          </cell>
          <cell r="L1770">
            <v>169</v>
          </cell>
          <cell r="M1770">
            <v>66</v>
          </cell>
          <cell r="N1770">
            <v>110</v>
          </cell>
          <cell r="O1770">
            <v>46</v>
          </cell>
          <cell r="P1770">
            <v>115</v>
          </cell>
          <cell r="Q1770">
            <v>30</v>
          </cell>
          <cell r="R1770">
            <v>0</v>
          </cell>
          <cell r="S1770">
            <v>0</v>
          </cell>
          <cell r="T1770">
            <v>0</v>
          </cell>
          <cell r="U1770">
            <v>0</v>
          </cell>
          <cell r="V1770">
            <v>572</v>
          </cell>
          <cell r="W1770">
            <v>208</v>
          </cell>
        </row>
        <row r="1771">
          <cell r="A1771">
            <v>1385</v>
          </cell>
          <cell r="B1771" t="str">
            <v>2007</v>
          </cell>
          <cell r="C1771" t="str">
            <v>37</v>
          </cell>
          <cell r="D1771" t="str">
            <v>1300</v>
          </cell>
          <cell r="E1771" t="str">
            <v>AA</v>
          </cell>
          <cell r="F1771" t="str">
            <v>1</v>
          </cell>
          <cell r="G1771" t="str">
            <v>D</v>
          </cell>
          <cell r="H1771" t="str">
            <v>M25</v>
          </cell>
          <cell r="I1771" t="str">
            <v>9999</v>
          </cell>
          <cell r="J1771">
            <v>5</v>
          </cell>
          <cell r="K1771">
            <v>67</v>
          </cell>
          <cell r="L1771">
            <v>12</v>
          </cell>
          <cell r="M1771">
            <v>60</v>
          </cell>
          <cell r="N1771">
            <v>3</v>
          </cell>
          <cell r="O1771">
            <v>65</v>
          </cell>
          <cell r="P1771">
            <v>8</v>
          </cell>
          <cell r="Q1771">
            <v>62</v>
          </cell>
          <cell r="R1771">
            <v>0</v>
          </cell>
          <cell r="S1771">
            <v>0</v>
          </cell>
          <cell r="T1771">
            <v>0</v>
          </cell>
          <cell r="U1771">
            <v>0</v>
          </cell>
          <cell r="V1771">
            <v>28</v>
          </cell>
          <cell r="W1771">
            <v>254</v>
          </cell>
        </row>
        <row r="1772">
          <cell r="A1772">
            <v>1919</v>
          </cell>
          <cell r="B1772" t="str">
            <v>2007</v>
          </cell>
          <cell r="C1772" t="str">
            <v>51</v>
          </cell>
          <cell r="D1772" t="str">
            <v>2206</v>
          </cell>
          <cell r="E1772" t="str">
            <v>AA</v>
          </cell>
          <cell r="F1772" t="str">
            <v>1</v>
          </cell>
          <cell r="G1772" t="str">
            <v>D</v>
          </cell>
          <cell r="H1772" t="str">
            <v>M25</v>
          </cell>
          <cell r="I1772" t="str">
            <v>9999</v>
          </cell>
          <cell r="J1772">
            <v>0</v>
          </cell>
          <cell r="K1772">
            <v>0</v>
          </cell>
          <cell r="L1772">
            <v>38</v>
          </cell>
          <cell r="M1772">
            <v>141</v>
          </cell>
          <cell r="N1772">
            <v>31</v>
          </cell>
          <cell r="O1772">
            <v>148</v>
          </cell>
          <cell r="P1772">
            <v>32</v>
          </cell>
          <cell r="Q1772">
            <v>144</v>
          </cell>
          <cell r="R1772">
            <v>0</v>
          </cell>
          <cell r="S1772">
            <v>0</v>
          </cell>
          <cell r="T1772">
            <v>0</v>
          </cell>
          <cell r="U1772">
            <v>0</v>
          </cell>
          <cell r="V1772">
            <v>101</v>
          </cell>
          <cell r="W1772">
            <v>433</v>
          </cell>
        </row>
        <row r="1773">
          <cell r="A1773">
            <v>2160</v>
          </cell>
          <cell r="B1773" t="str">
            <v>2007</v>
          </cell>
          <cell r="C1773" t="str">
            <v>54</v>
          </cell>
          <cell r="D1773" t="str">
            <v>2642</v>
          </cell>
          <cell r="E1773" t="str">
            <v>AA</v>
          </cell>
          <cell r="F1773" t="str">
            <v>1</v>
          </cell>
          <cell r="G1773" t="str">
            <v>D</v>
          </cell>
          <cell r="H1773" t="str">
            <v>M25</v>
          </cell>
          <cell r="I1773" t="str">
            <v>9999</v>
          </cell>
          <cell r="J1773">
            <v>104</v>
          </cell>
          <cell r="K1773">
            <v>49</v>
          </cell>
          <cell r="L1773">
            <v>0</v>
          </cell>
          <cell r="M1773">
            <v>0</v>
          </cell>
          <cell r="N1773">
            <v>0</v>
          </cell>
          <cell r="O1773">
            <v>0</v>
          </cell>
          <cell r="P1773">
            <v>0</v>
          </cell>
          <cell r="Q1773">
            <v>0</v>
          </cell>
          <cell r="R1773">
            <v>0</v>
          </cell>
          <cell r="S1773">
            <v>0</v>
          </cell>
          <cell r="T1773">
            <v>0</v>
          </cell>
          <cell r="U1773">
            <v>0</v>
          </cell>
          <cell r="V1773">
            <v>104</v>
          </cell>
          <cell r="W1773">
            <v>49</v>
          </cell>
        </row>
        <row r="1774">
          <cell r="A1774">
            <v>2272</v>
          </cell>
          <cell r="B1774" t="str">
            <v>2007</v>
          </cell>
          <cell r="C1774" t="str">
            <v>57</v>
          </cell>
          <cell r="D1774" t="str">
            <v>1100</v>
          </cell>
          <cell r="E1774" t="str">
            <v>AA</v>
          </cell>
          <cell r="F1774" t="str">
            <v>1</v>
          </cell>
          <cell r="G1774" t="str">
            <v>D</v>
          </cell>
          <cell r="H1774" t="str">
            <v>M25</v>
          </cell>
          <cell r="I1774" t="str">
            <v>9999</v>
          </cell>
          <cell r="J1774">
            <v>30</v>
          </cell>
          <cell r="K1774">
            <v>69</v>
          </cell>
          <cell r="L1774">
            <v>31</v>
          </cell>
          <cell r="M1774">
            <v>68</v>
          </cell>
          <cell r="N1774">
            <v>24</v>
          </cell>
          <cell r="O1774">
            <v>70</v>
          </cell>
          <cell r="P1774">
            <v>24</v>
          </cell>
          <cell r="Q1774">
            <v>84</v>
          </cell>
          <cell r="R1774">
            <v>0</v>
          </cell>
          <cell r="S1774">
            <v>0</v>
          </cell>
          <cell r="T1774">
            <v>0</v>
          </cell>
          <cell r="U1774">
            <v>0</v>
          </cell>
          <cell r="V1774">
            <v>109</v>
          </cell>
          <cell r="W1774">
            <v>291</v>
          </cell>
        </row>
        <row r="1775">
          <cell r="A1775">
            <v>2479</v>
          </cell>
          <cell r="B1775" t="str">
            <v>2007</v>
          </cell>
          <cell r="C1775" t="str">
            <v>63</v>
          </cell>
          <cell r="D1775" t="str">
            <v>2165</v>
          </cell>
          <cell r="E1775" t="str">
            <v>AA</v>
          </cell>
          <cell r="F1775" t="str">
            <v>1</v>
          </cell>
          <cell r="G1775" t="str">
            <v>D</v>
          </cell>
          <cell r="H1775" t="str">
            <v>M25</v>
          </cell>
          <cell r="I1775" t="str">
            <v>9999</v>
          </cell>
          <cell r="J1775">
            <v>89</v>
          </cell>
          <cell r="K1775">
            <v>111</v>
          </cell>
          <cell r="L1775">
            <v>67</v>
          </cell>
          <cell r="M1775">
            <v>114</v>
          </cell>
          <cell r="N1775">
            <v>70</v>
          </cell>
          <cell r="O1775">
            <v>74</v>
          </cell>
          <cell r="P1775">
            <v>0</v>
          </cell>
          <cell r="Q1775">
            <v>0</v>
          </cell>
          <cell r="R1775">
            <v>0</v>
          </cell>
          <cell r="S1775">
            <v>0</v>
          </cell>
          <cell r="T1775">
            <v>0</v>
          </cell>
          <cell r="U1775">
            <v>0</v>
          </cell>
          <cell r="V1775">
            <v>226</v>
          </cell>
          <cell r="W1775">
            <v>299</v>
          </cell>
        </row>
        <row r="1776">
          <cell r="A1776">
            <v>568</v>
          </cell>
          <cell r="B1776" t="str">
            <v>2007</v>
          </cell>
          <cell r="C1776" t="str">
            <v>14</v>
          </cell>
          <cell r="D1776" t="str">
            <v>1153</v>
          </cell>
          <cell r="E1776" t="str">
            <v>AA</v>
          </cell>
          <cell r="F1776" t="str">
            <v>1</v>
          </cell>
          <cell r="G1776" t="str">
            <v>D</v>
          </cell>
          <cell r="H1776" t="str">
            <v>M26</v>
          </cell>
          <cell r="I1776" t="str">
            <v>9999</v>
          </cell>
          <cell r="J1776">
            <v>41</v>
          </cell>
          <cell r="K1776">
            <v>182</v>
          </cell>
          <cell r="L1776">
            <v>40</v>
          </cell>
          <cell r="M1776">
            <v>191</v>
          </cell>
          <cell r="N1776">
            <v>38</v>
          </cell>
          <cell r="O1776">
            <v>206</v>
          </cell>
          <cell r="P1776">
            <v>36</v>
          </cell>
          <cell r="Q1776">
            <v>220</v>
          </cell>
          <cell r="R1776">
            <v>0</v>
          </cell>
          <cell r="S1776">
            <v>0</v>
          </cell>
          <cell r="T1776">
            <v>0</v>
          </cell>
          <cell r="U1776">
            <v>0</v>
          </cell>
          <cell r="V1776">
            <v>155</v>
          </cell>
          <cell r="W1776">
            <v>799</v>
          </cell>
        </row>
        <row r="1777">
          <cell r="A1777">
            <v>1234</v>
          </cell>
          <cell r="B1777" t="str">
            <v>2007</v>
          </cell>
          <cell r="C1777" t="str">
            <v>33</v>
          </cell>
          <cell r="D1777" t="str">
            <v>1278</v>
          </cell>
          <cell r="E1777" t="str">
            <v>AA</v>
          </cell>
          <cell r="F1777" t="str">
            <v>1</v>
          </cell>
          <cell r="G1777" t="str">
            <v>D</v>
          </cell>
          <cell r="H1777" t="str">
            <v>M26</v>
          </cell>
          <cell r="I1777" t="str">
            <v>9999</v>
          </cell>
          <cell r="J1777">
            <v>9</v>
          </cell>
          <cell r="K1777">
            <v>136</v>
          </cell>
          <cell r="L1777">
            <v>12</v>
          </cell>
          <cell r="M1777">
            <v>114</v>
          </cell>
          <cell r="N1777">
            <v>17</v>
          </cell>
          <cell r="O1777">
            <v>113</v>
          </cell>
          <cell r="P1777">
            <v>10</v>
          </cell>
          <cell r="Q1777">
            <v>134</v>
          </cell>
          <cell r="R1777">
            <v>0</v>
          </cell>
          <cell r="S1777">
            <v>0</v>
          </cell>
          <cell r="T1777">
            <v>0</v>
          </cell>
          <cell r="U1777">
            <v>0</v>
          </cell>
          <cell r="V1777">
            <v>48</v>
          </cell>
          <cell r="W1777">
            <v>497</v>
          </cell>
        </row>
        <row r="1778">
          <cell r="A1778">
            <v>1289</v>
          </cell>
          <cell r="B1778" t="str">
            <v>2007</v>
          </cell>
          <cell r="C1778" t="str">
            <v>34</v>
          </cell>
          <cell r="D1778" t="str">
            <v>1282</v>
          </cell>
          <cell r="E1778" t="str">
            <v>AA</v>
          </cell>
          <cell r="F1778" t="str">
            <v>1</v>
          </cell>
          <cell r="G1778" t="str">
            <v>D</v>
          </cell>
          <cell r="H1778" t="str">
            <v>M26</v>
          </cell>
          <cell r="I1778" t="str">
            <v>9999</v>
          </cell>
          <cell r="J1778">
            <v>44</v>
          </cell>
          <cell r="K1778">
            <v>151</v>
          </cell>
          <cell r="L1778">
            <v>41</v>
          </cell>
          <cell r="M1778">
            <v>154</v>
          </cell>
          <cell r="N1778">
            <v>48</v>
          </cell>
          <cell r="O1778">
            <v>147</v>
          </cell>
          <cell r="V1778">
            <v>133</v>
          </cell>
          <cell r="W1778">
            <v>452</v>
          </cell>
        </row>
        <row r="1779">
          <cell r="A1779">
            <v>1292</v>
          </cell>
          <cell r="B1779" t="str">
            <v>2007</v>
          </cell>
          <cell r="C1779" t="str">
            <v>34</v>
          </cell>
          <cell r="D1779" t="str">
            <v>1285</v>
          </cell>
          <cell r="E1779" t="str">
            <v>AA</v>
          </cell>
          <cell r="F1779" t="str">
            <v>1</v>
          </cell>
          <cell r="G1779" t="str">
            <v>D</v>
          </cell>
          <cell r="H1779" t="str">
            <v>M26</v>
          </cell>
          <cell r="I1779" t="str">
            <v>9999</v>
          </cell>
          <cell r="P1779">
            <v>47</v>
          </cell>
          <cell r="Q1779">
            <v>134</v>
          </cell>
          <cell r="V1779">
            <v>47</v>
          </cell>
          <cell r="W1779">
            <v>134</v>
          </cell>
        </row>
        <row r="1780">
          <cell r="A1780">
            <v>2255</v>
          </cell>
          <cell r="B1780" t="str">
            <v>2007</v>
          </cell>
          <cell r="C1780" t="str">
            <v>56</v>
          </cell>
          <cell r="D1780" t="str">
            <v>2861</v>
          </cell>
          <cell r="E1780" t="str">
            <v>AA</v>
          </cell>
          <cell r="F1780" t="str">
            <v>1</v>
          </cell>
          <cell r="G1780" t="str">
            <v>D</v>
          </cell>
          <cell r="H1780" t="str">
            <v>M26</v>
          </cell>
          <cell r="I1780" t="str">
            <v>9999</v>
          </cell>
          <cell r="J1780">
            <v>0</v>
          </cell>
          <cell r="K1780">
            <v>290</v>
          </cell>
          <cell r="L1780">
            <v>0</v>
          </cell>
          <cell r="M1780">
            <v>314</v>
          </cell>
          <cell r="N1780">
            <v>0</v>
          </cell>
          <cell r="O1780">
            <v>329</v>
          </cell>
          <cell r="P1780">
            <v>0</v>
          </cell>
          <cell r="Q1780">
            <v>379</v>
          </cell>
          <cell r="R1780">
            <v>0</v>
          </cell>
          <cell r="S1780">
            <v>0</v>
          </cell>
          <cell r="T1780">
            <v>0</v>
          </cell>
          <cell r="U1780">
            <v>0</v>
          </cell>
          <cell r="V1780">
            <v>0</v>
          </cell>
          <cell r="W1780">
            <v>1312</v>
          </cell>
        </row>
        <row r="1781">
          <cell r="A1781">
            <v>582</v>
          </cell>
          <cell r="B1781" t="str">
            <v>2007</v>
          </cell>
          <cell r="C1781" t="str">
            <v>14</v>
          </cell>
          <cell r="D1781" t="str">
            <v>2194</v>
          </cell>
          <cell r="E1781" t="str">
            <v>AA</v>
          </cell>
          <cell r="F1781" t="str">
            <v>1</v>
          </cell>
          <cell r="G1781" t="str">
            <v>D</v>
          </cell>
          <cell r="H1781" t="str">
            <v>M27</v>
          </cell>
          <cell r="I1781" t="str">
            <v>9999</v>
          </cell>
          <cell r="J1781">
            <v>196</v>
          </cell>
          <cell r="K1781">
            <v>227</v>
          </cell>
          <cell r="L1781">
            <v>197</v>
          </cell>
          <cell r="M1781">
            <v>259</v>
          </cell>
          <cell r="N1781">
            <v>149</v>
          </cell>
          <cell r="O1781">
            <v>241</v>
          </cell>
          <cell r="P1781">
            <v>158</v>
          </cell>
          <cell r="Q1781">
            <v>219</v>
          </cell>
          <cell r="R1781">
            <v>0</v>
          </cell>
          <cell r="S1781">
            <v>0</v>
          </cell>
          <cell r="T1781">
            <v>0</v>
          </cell>
          <cell r="U1781">
            <v>0</v>
          </cell>
          <cell r="V1781">
            <v>700</v>
          </cell>
          <cell r="W1781">
            <v>946</v>
          </cell>
        </row>
        <row r="1782">
          <cell r="A1782">
            <v>172</v>
          </cell>
          <cell r="B1782" t="str">
            <v>2007</v>
          </cell>
          <cell r="C1782" t="str">
            <v>08</v>
          </cell>
          <cell r="D1782" t="str">
            <v>0540</v>
          </cell>
          <cell r="E1782" t="str">
            <v>AA</v>
          </cell>
          <cell r="F1782" t="str">
            <v>1</v>
          </cell>
          <cell r="G1782" t="str">
            <v>D</v>
          </cell>
          <cell r="H1782" t="str">
            <v>M28</v>
          </cell>
          <cell r="I1782" t="str">
            <v>9999</v>
          </cell>
          <cell r="J1782">
            <v>28</v>
          </cell>
          <cell r="K1782">
            <v>14</v>
          </cell>
          <cell r="L1782">
            <v>24</v>
          </cell>
          <cell r="M1782">
            <v>12</v>
          </cell>
          <cell r="N1782">
            <v>0</v>
          </cell>
          <cell r="O1782">
            <v>0</v>
          </cell>
          <cell r="P1782">
            <v>0</v>
          </cell>
          <cell r="Q1782">
            <v>0</v>
          </cell>
          <cell r="R1782">
            <v>0</v>
          </cell>
          <cell r="S1782">
            <v>0</v>
          </cell>
          <cell r="T1782">
            <v>0</v>
          </cell>
          <cell r="U1782">
            <v>0</v>
          </cell>
          <cell r="V1782">
            <v>52</v>
          </cell>
          <cell r="W1782">
            <v>26</v>
          </cell>
        </row>
        <row r="1783">
          <cell r="A1783">
            <v>228</v>
          </cell>
          <cell r="B1783" t="str">
            <v>2007</v>
          </cell>
          <cell r="C1783" t="str">
            <v>10</v>
          </cell>
          <cell r="D1783" t="str">
            <v>2122</v>
          </cell>
          <cell r="E1783" t="str">
            <v>AA</v>
          </cell>
          <cell r="F1783" t="str">
            <v>1</v>
          </cell>
          <cell r="G1783" t="str">
            <v>D</v>
          </cell>
          <cell r="H1783" t="str">
            <v>M28</v>
          </cell>
          <cell r="I1783" t="str">
            <v>9999</v>
          </cell>
          <cell r="J1783">
            <v>62</v>
          </cell>
          <cell r="K1783">
            <v>75</v>
          </cell>
          <cell r="L1783">
            <v>48</v>
          </cell>
          <cell r="M1783">
            <v>85</v>
          </cell>
          <cell r="N1783">
            <v>32</v>
          </cell>
          <cell r="O1783">
            <v>81</v>
          </cell>
          <cell r="P1783">
            <v>0</v>
          </cell>
          <cell r="Q1783">
            <v>0</v>
          </cell>
          <cell r="R1783">
            <v>0</v>
          </cell>
          <cell r="S1783">
            <v>0</v>
          </cell>
          <cell r="T1783">
            <v>0</v>
          </cell>
          <cell r="U1783">
            <v>0</v>
          </cell>
          <cell r="V1783">
            <v>142</v>
          </cell>
          <cell r="W1783">
            <v>241</v>
          </cell>
        </row>
        <row r="1784">
          <cell r="A1784">
            <v>773</v>
          </cell>
          <cell r="B1784" t="str">
            <v>2007</v>
          </cell>
          <cell r="C1784" t="str">
            <v>21</v>
          </cell>
          <cell r="D1784" t="str">
            <v>2438</v>
          </cell>
          <cell r="E1784" t="str">
            <v>AA</v>
          </cell>
          <cell r="F1784" t="str">
            <v>1</v>
          </cell>
          <cell r="G1784" t="str">
            <v>D</v>
          </cell>
          <cell r="H1784" t="str">
            <v>M28</v>
          </cell>
          <cell r="I1784" t="str">
            <v>9999</v>
          </cell>
          <cell r="J1784">
            <v>128</v>
          </cell>
          <cell r="K1784">
            <v>149</v>
          </cell>
          <cell r="L1784">
            <v>123</v>
          </cell>
          <cell r="M1784">
            <v>141</v>
          </cell>
          <cell r="N1784">
            <v>0</v>
          </cell>
          <cell r="O1784">
            <v>0</v>
          </cell>
          <cell r="P1784">
            <v>0</v>
          </cell>
          <cell r="Q1784">
            <v>0</v>
          </cell>
          <cell r="R1784">
            <v>0</v>
          </cell>
          <cell r="S1784">
            <v>0</v>
          </cell>
          <cell r="T1784">
            <v>0</v>
          </cell>
          <cell r="U1784">
            <v>0</v>
          </cell>
          <cell r="V1784">
            <v>251</v>
          </cell>
          <cell r="W1784">
            <v>290</v>
          </cell>
        </row>
        <row r="1785">
          <cell r="A1785">
            <v>1239</v>
          </cell>
          <cell r="B1785" t="str">
            <v>2007</v>
          </cell>
          <cell r="C1785" t="str">
            <v>33</v>
          </cell>
          <cell r="D1785" t="str">
            <v>2725</v>
          </cell>
          <cell r="E1785" t="str">
            <v>AA</v>
          </cell>
          <cell r="F1785" t="str">
            <v>1</v>
          </cell>
          <cell r="G1785" t="str">
            <v>D</v>
          </cell>
          <cell r="H1785" t="str">
            <v>M28</v>
          </cell>
          <cell r="I1785" t="str">
            <v>9999</v>
          </cell>
          <cell r="J1785">
            <v>45</v>
          </cell>
          <cell r="K1785">
            <v>81</v>
          </cell>
          <cell r="L1785">
            <v>32</v>
          </cell>
          <cell r="M1785">
            <v>97</v>
          </cell>
          <cell r="N1785">
            <v>48</v>
          </cell>
          <cell r="O1785">
            <v>99</v>
          </cell>
          <cell r="P1785">
            <v>53</v>
          </cell>
          <cell r="Q1785">
            <v>94</v>
          </cell>
          <cell r="R1785">
            <v>0</v>
          </cell>
          <cell r="S1785">
            <v>0</v>
          </cell>
          <cell r="T1785">
            <v>0</v>
          </cell>
          <cell r="U1785">
            <v>0</v>
          </cell>
          <cell r="V1785">
            <v>178</v>
          </cell>
          <cell r="W1785">
            <v>371</v>
          </cell>
        </row>
        <row r="1786">
          <cell r="A1786">
            <v>1404</v>
          </cell>
          <cell r="B1786" t="str">
            <v>2007</v>
          </cell>
          <cell r="C1786" t="str">
            <v>38</v>
          </cell>
          <cell r="D1786" t="str">
            <v>1305</v>
          </cell>
          <cell r="E1786" t="str">
            <v>AA</v>
          </cell>
          <cell r="F1786" t="str">
            <v>1</v>
          </cell>
          <cell r="G1786" t="str">
            <v>D</v>
          </cell>
          <cell r="H1786" t="str">
            <v>M28</v>
          </cell>
          <cell r="I1786" t="str">
            <v>9999</v>
          </cell>
          <cell r="J1786">
            <v>10</v>
          </cell>
          <cell r="K1786">
            <v>70</v>
          </cell>
          <cell r="L1786">
            <v>8</v>
          </cell>
          <cell r="M1786">
            <v>72</v>
          </cell>
          <cell r="N1786">
            <v>7</v>
          </cell>
          <cell r="O1786">
            <v>83</v>
          </cell>
          <cell r="P1786">
            <v>10</v>
          </cell>
          <cell r="Q1786">
            <v>79</v>
          </cell>
          <cell r="R1786">
            <v>0</v>
          </cell>
          <cell r="S1786">
            <v>0</v>
          </cell>
          <cell r="T1786">
            <v>0</v>
          </cell>
          <cell r="U1786">
            <v>0</v>
          </cell>
          <cell r="V1786">
            <v>35</v>
          </cell>
          <cell r="W1786">
            <v>304</v>
          </cell>
        </row>
        <row r="1787">
          <cell r="A1787">
            <v>1519</v>
          </cell>
          <cell r="B1787" t="str">
            <v>2007</v>
          </cell>
          <cell r="C1787" t="str">
            <v>43</v>
          </cell>
          <cell r="D1787" t="str">
            <v>2909</v>
          </cell>
          <cell r="E1787" t="str">
            <v>AA</v>
          </cell>
          <cell r="F1787" t="str">
            <v>1</v>
          </cell>
          <cell r="G1787" t="str">
            <v>D</v>
          </cell>
          <cell r="H1787" t="str">
            <v>M28</v>
          </cell>
          <cell r="I1787" t="str">
            <v>9999</v>
          </cell>
          <cell r="J1787">
            <v>109</v>
          </cell>
          <cell r="K1787">
            <v>221</v>
          </cell>
          <cell r="L1787">
            <v>57</v>
          </cell>
          <cell r="M1787">
            <v>177</v>
          </cell>
          <cell r="N1787">
            <v>55</v>
          </cell>
          <cell r="O1787">
            <v>160</v>
          </cell>
          <cell r="P1787">
            <v>47</v>
          </cell>
          <cell r="Q1787">
            <v>176</v>
          </cell>
          <cell r="R1787">
            <v>0</v>
          </cell>
          <cell r="S1787">
            <v>0</v>
          </cell>
          <cell r="T1787">
            <v>0</v>
          </cell>
          <cell r="U1787">
            <v>0</v>
          </cell>
          <cell r="V1787">
            <v>268</v>
          </cell>
          <cell r="W1787">
            <v>734</v>
          </cell>
        </row>
        <row r="1788">
          <cell r="A1788">
            <v>1558</v>
          </cell>
          <cell r="B1788" t="str">
            <v>2007</v>
          </cell>
          <cell r="C1788" t="str">
            <v>45</v>
          </cell>
          <cell r="D1788" t="str">
            <v>2932</v>
          </cell>
          <cell r="E1788" t="str">
            <v>AA</v>
          </cell>
          <cell r="F1788" t="str">
            <v>1</v>
          </cell>
          <cell r="G1788" t="str">
            <v>D</v>
          </cell>
          <cell r="H1788" t="str">
            <v>M28</v>
          </cell>
          <cell r="I1788" t="str">
            <v>9999</v>
          </cell>
          <cell r="J1788">
            <v>46</v>
          </cell>
          <cell r="K1788">
            <v>82</v>
          </cell>
          <cell r="L1788">
            <v>51</v>
          </cell>
          <cell r="M1788">
            <v>74</v>
          </cell>
          <cell r="N1788">
            <v>48</v>
          </cell>
          <cell r="O1788">
            <v>73</v>
          </cell>
          <cell r="P1788">
            <v>63</v>
          </cell>
          <cell r="Q1788">
            <v>86</v>
          </cell>
          <cell r="R1788">
            <v>0</v>
          </cell>
          <cell r="S1788">
            <v>0</v>
          </cell>
          <cell r="T1788">
            <v>0</v>
          </cell>
          <cell r="U1788">
            <v>0</v>
          </cell>
          <cell r="V1788">
            <v>208</v>
          </cell>
          <cell r="W1788">
            <v>315</v>
          </cell>
        </row>
        <row r="1789">
          <cell r="A1789">
            <v>1640</v>
          </cell>
          <cell r="B1789" t="str">
            <v>2007</v>
          </cell>
          <cell r="C1789" t="str">
            <v>50</v>
          </cell>
          <cell r="D1789" t="str">
            <v>1151</v>
          </cell>
          <cell r="E1789" t="str">
            <v>AA</v>
          </cell>
          <cell r="F1789" t="str">
            <v>1</v>
          </cell>
          <cell r="G1789" t="str">
            <v>D</v>
          </cell>
          <cell r="H1789" t="str">
            <v>M28</v>
          </cell>
          <cell r="I1789" t="str">
            <v>9999</v>
          </cell>
          <cell r="J1789">
            <v>0</v>
          </cell>
          <cell r="K1789">
            <v>0</v>
          </cell>
          <cell r="L1789">
            <v>0</v>
          </cell>
          <cell r="M1789">
            <v>0</v>
          </cell>
          <cell r="N1789">
            <v>0</v>
          </cell>
          <cell r="O1789">
            <v>1</v>
          </cell>
          <cell r="P1789">
            <v>64</v>
          </cell>
          <cell r="Q1789">
            <v>145</v>
          </cell>
          <cell r="R1789">
            <v>0</v>
          </cell>
          <cell r="S1789">
            <v>0</v>
          </cell>
          <cell r="T1789">
            <v>0</v>
          </cell>
          <cell r="U1789">
            <v>0</v>
          </cell>
          <cell r="V1789">
            <v>64</v>
          </cell>
          <cell r="W1789">
            <v>146</v>
          </cell>
        </row>
        <row r="1790">
          <cell r="A1790">
            <v>55</v>
          </cell>
          <cell r="B1790" t="str">
            <v>2007</v>
          </cell>
          <cell r="C1790" t="str">
            <v>02</v>
          </cell>
          <cell r="D1790" t="str">
            <v>1113</v>
          </cell>
          <cell r="E1790" t="str">
            <v>AA</v>
          </cell>
          <cell r="F1790" t="str">
            <v>1</v>
          </cell>
          <cell r="G1790" t="str">
            <v>D</v>
          </cell>
          <cell r="H1790" t="str">
            <v>M29</v>
          </cell>
          <cell r="I1790" t="str">
            <v>9999</v>
          </cell>
          <cell r="J1790">
            <v>29</v>
          </cell>
          <cell r="K1790">
            <v>140</v>
          </cell>
          <cell r="L1790">
            <v>37</v>
          </cell>
          <cell r="M1790">
            <v>135</v>
          </cell>
          <cell r="N1790">
            <v>23</v>
          </cell>
          <cell r="O1790">
            <v>156</v>
          </cell>
          <cell r="P1790">
            <v>34</v>
          </cell>
          <cell r="Q1790">
            <v>146</v>
          </cell>
          <cell r="R1790">
            <v>0</v>
          </cell>
          <cell r="S1790">
            <v>0</v>
          </cell>
          <cell r="T1790">
            <v>0</v>
          </cell>
          <cell r="U1790">
            <v>0</v>
          </cell>
          <cell r="V1790">
            <v>123</v>
          </cell>
          <cell r="W1790">
            <v>577</v>
          </cell>
        </row>
        <row r="1791">
          <cell r="A1791">
            <v>405</v>
          </cell>
          <cell r="B1791" t="str">
            <v>2007</v>
          </cell>
          <cell r="C1791" t="str">
            <v>12</v>
          </cell>
          <cell r="D1791" t="str">
            <v>2262</v>
          </cell>
          <cell r="E1791" t="str">
            <v>AA</v>
          </cell>
          <cell r="F1791" t="str">
            <v>1</v>
          </cell>
          <cell r="G1791" t="str">
            <v>D</v>
          </cell>
          <cell r="H1791" t="str">
            <v>M29</v>
          </cell>
          <cell r="I1791" t="str">
            <v>9999</v>
          </cell>
          <cell r="J1791">
            <v>132</v>
          </cell>
          <cell r="K1791">
            <v>67</v>
          </cell>
          <cell r="L1791">
            <v>68</v>
          </cell>
          <cell r="M1791">
            <v>29</v>
          </cell>
          <cell r="N1791">
            <v>0</v>
          </cell>
          <cell r="O1791">
            <v>0</v>
          </cell>
          <cell r="P1791">
            <v>0</v>
          </cell>
          <cell r="Q1791">
            <v>0</v>
          </cell>
          <cell r="R1791">
            <v>0</v>
          </cell>
          <cell r="S1791">
            <v>0</v>
          </cell>
          <cell r="T1791">
            <v>0</v>
          </cell>
          <cell r="U1791">
            <v>0</v>
          </cell>
          <cell r="V1791">
            <v>200</v>
          </cell>
          <cell r="W1791">
            <v>96</v>
          </cell>
        </row>
        <row r="1792">
          <cell r="A1792">
            <v>596</v>
          </cell>
          <cell r="B1792" t="str">
            <v>2007</v>
          </cell>
          <cell r="C1792" t="str">
            <v>14</v>
          </cell>
          <cell r="D1792" t="str">
            <v>2224</v>
          </cell>
          <cell r="E1792" t="str">
            <v>AA</v>
          </cell>
          <cell r="F1792" t="str">
            <v>1</v>
          </cell>
          <cell r="G1792" t="str">
            <v>D</v>
          </cell>
          <cell r="H1792" t="str">
            <v>M29</v>
          </cell>
          <cell r="I1792" t="str">
            <v>9999</v>
          </cell>
          <cell r="J1792">
            <v>46</v>
          </cell>
          <cell r="K1792">
            <v>126</v>
          </cell>
          <cell r="L1792">
            <v>54</v>
          </cell>
          <cell r="M1792">
            <v>110</v>
          </cell>
          <cell r="N1792">
            <v>67</v>
          </cell>
          <cell r="O1792">
            <v>150</v>
          </cell>
          <cell r="P1792">
            <v>49</v>
          </cell>
          <cell r="Q1792">
            <v>164</v>
          </cell>
          <cell r="V1792">
            <v>216</v>
          </cell>
          <cell r="W1792">
            <v>550</v>
          </cell>
        </row>
        <row r="1793">
          <cell r="A1793">
            <v>719</v>
          </cell>
          <cell r="B1793" t="str">
            <v>2007</v>
          </cell>
          <cell r="C1793" t="str">
            <v>19</v>
          </cell>
          <cell r="D1793" t="str">
            <v>2408</v>
          </cell>
          <cell r="E1793" t="str">
            <v>AA</v>
          </cell>
          <cell r="F1793" t="str">
            <v>1</v>
          </cell>
          <cell r="G1793" t="str">
            <v>D</v>
          </cell>
          <cell r="H1793" t="str">
            <v>M29</v>
          </cell>
          <cell r="I1793" t="str">
            <v>9999</v>
          </cell>
          <cell r="J1793">
            <v>129</v>
          </cell>
          <cell r="K1793">
            <v>107</v>
          </cell>
          <cell r="L1793">
            <v>174</v>
          </cell>
          <cell r="M1793">
            <v>115</v>
          </cell>
          <cell r="N1793">
            <v>151</v>
          </cell>
          <cell r="O1793">
            <v>129</v>
          </cell>
          <cell r="P1793">
            <v>190</v>
          </cell>
          <cell r="Q1793">
            <v>115</v>
          </cell>
          <cell r="R1793">
            <v>0</v>
          </cell>
          <cell r="S1793">
            <v>0</v>
          </cell>
          <cell r="T1793">
            <v>0</v>
          </cell>
          <cell r="U1793">
            <v>0</v>
          </cell>
          <cell r="V1793">
            <v>644</v>
          </cell>
          <cell r="W1793">
            <v>466</v>
          </cell>
        </row>
        <row r="1794">
          <cell r="A1794">
            <v>2436</v>
          </cell>
          <cell r="B1794" t="str">
            <v>2007</v>
          </cell>
          <cell r="C1794" t="str">
            <v>61</v>
          </cell>
          <cell r="D1794" t="str">
            <v>2064</v>
          </cell>
          <cell r="E1794" t="str">
            <v>AA</v>
          </cell>
          <cell r="F1794" t="str">
            <v>1</v>
          </cell>
          <cell r="G1794" t="str">
            <v>D</v>
          </cell>
          <cell r="H1794" t="str">
            <v>M29</v>
          </cell>
          <cell r="I1794" t="str">
            <v>9999</v>
          </cell>
          <cell r="J1794">
            <v>12</v>
          </cell>
          <cell r="K1794">
            <v>70</v>
          </cell>
          <cell r="L1794">
            <v>9</v>
          </cell>
          <cell r="M1794">
            <v>70</v>
          </cell>
          <cell r="V1794">
            <v>21</v>
          </cell>
          <cell r="W1794">
            <v>140</v>
          </cell>
        </row>
        <row r="1795">
          <cell r="A1795">
            <v>2555</v>
          </cell>
          <cell r="B1795" t="str">
            <v>2007</v>
          </cell>
          <cell r="C1795" t="str">
            <v>67</v>
          </cell>
          <cell r="D1795" t="str">
            <v>2368</v>
          </cell>
          <cell r="E1795" t="str">
            <v>AA</v>
          </cell>
          <cell r="F1795" t="str">
            <v>1</v>
          </cell>
          <cell r="G1795" t="str">
            <v>D</v>
          </cell>
          <cell r="H1795" t="str">
            <v>M29</v>
          </cell>
          <cell r="I1795" t="str">
            <v>9999</v>
          </cell>
          <cell r="J1795">
            <v>106</v>
          </cell>
          <cell r="K1795">
            <v>145</v>
          </cell>
          <cell r="L1795">
            <v>0</v>
          </cell>
          <cell r="M1795">
            <v>0</v>
          </cell>
          <cell r="N1795">
            <v>1</v>
          </cell>
          <cell r="O1795">
            <v>0</v>
          </cell>
          <cell r="P1795">
            <v>0</v>
          </cell>
          <cell r="Q1795">
            <v>0</v>
          </cell>
          <cell r="R1795">
            <v>0</v>
          </cell>
          <cell r="S1795">
            <v>0</v>
          </cell>
          <cell r="T1795">
            <v>0</v>
          </cell>
          <cell r="U1795">
            <v>0</v>
          </cell>
          <cell r="V1795">
            <v>107</v>
          </cell>
          <cell r="W1795">
            <v>145</v>
          </cell>
        </row>
        <row r="1796">
          <cell r="A1796">
            <v>2252</v>
          </cell>
          <cell r="B1796" t="str">
            <v>2007</v>
          </cell>
          <cell r="C1796" t="str">
            <v>56</v>
          </cell>
          <cell r="D1796" t="str">
            <v>2858</v>
          </cell>
          <cell r="E1796" t="str">
            <v>AA</v>
          </cell>
          <cell r="F1796" t="str">
            <v>1</v>
          </cell>
          <cell r="G1796" t="str">
            <v>D</v>
          </cell>
          <cell r="H1796" t="str">
            <v>M30</v>
          </cell>
          <cell r="I1796" t="str">
            <v>9999</v>
          </cell>
          <cell r="J1796">
            <v>16</v>
          </cell>
          <cell r="K1796">
            <v>76</v>
          </cell>
          <cell r="L1796">
            <v>14</v>
          </cell>
          <cell r="M1796">
            <v>74</v>
          </cell>
          <cell r="N1796">
            <v>11</v>
          </cell>
          <cell r="O1796">
            <v>80</v>
          </cell>
          <cell r="P1796">
            <v>11</v>
          </cell>
          <cell r="Q1796">
            <v>80</v>
          </cell>
          <cell r="R1796">
            <v>0</v>
          </cell>
          <cell r="S1796">
            <v>0</v>
          </cell>
          <cell r="T1796">
            <v>0</v>
          </cell>
          <cell r="U1796">
            <v>0</v>
          </cell>
          <cell r="V1796">
            <v>52</v>
          </cell>
          <cell r="W1796">
            <v>310</v>
          </cell>
        </row>
        <row r="1797">
          <cell r="A1797">
            <v>246</v>
          </cell>
          <cell r="B1797" t="str">
            <v>2007</v>
          </cell>
          <cell r="C1797" t="str">
            <v>11</v>
          </cell>
          <cell r="D1797" t="str">
            <v>1143</v>
          </cell>
          <cell r="E1797" t="str">
            <v>AA</v>
          </cell>
          <cell r="F1797" t="str">
            <v>1</v>
          </cell>
          <cell r="G1797" t="str">
            <v>D</v>
          </cell>
          <cell r="H1797" t="str">
            <v>M31</v>
          </cell>
          <cell r="I1797" t="str">
            <v>9999</v>
          </cell>
          <cell r="J1797">
            <v>77</v>
          </cell>
          <cell r="K1797">
            <v>307</v>
          </cell>
          <cell r="L1797">
            <v>79</v>
          </cell>
          <cell r="M1797">
            <v>301</v>
          </cell>
          <cell r="N1797">
            <v>35</v>
          </cell>
          <cell r="O1797">
            <v>142</v>
          </cell>
          <cell r="P1797">
            <v>26</v>
          </cell>
          <cell r="Q1797">
            <v>163</v>
          </cell>
          <cell r="V1797">
            <v>217</v>
          </cell>
          <cell r="W1797">
            <v>913</v>
          </cell>
        </row>
        <row r="1798">
          <cell r="A1798">
            <v>1331</v>
          </cell>
          <cell r="B1798" t="str">
            <v>2007</v>
          </cell>
          <cell r="C1798" t="str">
            <v>35</v>
          </cell>
          <cell r="D1798" t="str">
            <v>1292</v>
          </cell>
          <cell r="E1798" t="str">
            <v>AA</v>
          </cell>
          <cell r="F1798" t="str">
            <v>1</v>
          </cell>
          <cell r="G1798" t="str">
            <v>D</v>
          </cell>
          <cell r="H1798" t="str">
            <v>M32</v>
          </cell>
          <cell r="I1798" t="str">
            <v>9999</v>
          </cell>
          <cell r="J1798">
            <v>6</v>
          </cell>
          <cell r="K1798">
            <v>88</v>
          </cell>
          <cell r="L1798">
            <v>0</v>
          </cell>
          <cell r="M1798">
            <v>0</v>
          </cell>
          <cell r="N1798">
            <v>0</v>
          </cell>
          <cell r="O1798">
            <v>0</v>
          </cell>
          <cell r="P1798">
            <v>0</v>
          </cell>
          <cell r="Q1798">
            <v>0</v>
          </cell>
          <cell r="R1798">
            <v>0</v>
          </cell>
          <cell r="S1798">
            <v>0</v>
          </cell>
          <cell r="T1798">
            <v>0</v>
          </cell>
          <cell r="U1798">
            <v>0</v>
          </cell>
          <cell r="V1798">
            <v>6</v>
          </cell>
          <cell r="W1798">
            <v>88</v>
          </cell>
        </row>
        <row r="1799">
          <cell r="A1799">
            <v>1471</v>
          </cell>
          <cell r="B1799" t="str">
            <v>2007</v>
          </cell>
          <cell r="C1799" t="str">
            <v>42</v>
          </cell>
          <cell r="D1799" t="str">
            <v>1329</v>
          </cell>
          <cell r="E1799" t="str">
            <v>AA</v>
          </cell>
          <cell r="F1799" t="str">
            <v>1</v>
          </cell>
          <cell r="G1799" t="str">
            <v>D</v>
          </cell>
          <cell r="H1799" t="str">
            <v>M32</v>
          </cell>
          <cell r="I1799" t="str">
            <v>9999</v>
          </cell>
          <cell r="J1799">
            <v>10</v>
          </cell>
          <cell r="K1799">
            <v>95</v>
          </cell>
          <cell r="L1799">
            <v>14</v>
          </cell>
          <cell r="M1799">
            <v>88</v>
          </cell>
          <cell r="N1799">
            <v>15</v>
          </cell>
          <cell r="O1799">
            <v>91</v>
          </cell>
          <cell r="P1799">
            <v>12</v>
          </cell>
          <cell r="Q1799">
            <v>103</v>
          </cell>
          <cell r="R1799">
            <v>0</v>
          </cell>
          <cell r="S1799">
            <v>0</v>
          </cell>
          <cell r="T1799">
            <v>0</v>
          </cell>
          <cell r="U1799">
            <v>0</v>
          </cell>
          <cell r="V1799">
            <v>51</v>
          </cell>
          <cell r="W1799">
            <v>377</v>
          </cell>
        </row>
        <row r="1800">
          <cell r="A1800">
            <v>1580</v>
          </cell>
          <cell r="B1800" t="str">
            <v>2007</v>
          </cell>
          <cell r="C1800" t="str">
            <v>46</v>
          </cell>
          <cell r="D1800" t="str">
            <v>2946</v>
          </cell>
          <cell r="E1800" t="str">
            <v>AA</v>
          </cell>
          <cell r="F1800" t="str">
            <v>1</v>
          </cell>
          <cell r="G1800" t="str">
            <v>D</v>
          </cell>
          <cell r="H1800" t="str">
            <v>M32</v>
          </cell>
          <cell r="I1800" t="str">
            <v>9999</v>
          </cell>
          <cell r="J1800">
            <v>0</v>
          </cell>
          <cell r="K1800">
            <v>115</v>
          </cell>
          <cell r="L1800">
            <v>0</v>
          </cell>
          <cell r="M1800">
            <v>100</v>
          </cell>
          <cell r="N1800">
            <v>0</v>
          </cell>
          <cell r="O1800">
            <v>94</v>
          </cell>
          <cell r="P1800">
            <v>0</v>
          </cell>
          <cell r="Q1800">
            <v>91</v>
          </cell>
          <cell r="R1800">
            <v>0</v>
          </cell>
          <cell r="S1800">
            <v>0</v>
          </cell>
          <cell r="T1800">
            <v>0</v>
          </cell>
          <cell r="U1800">
            <v>0</v>
          </cell>
          <cell r="V1800">
            <v>0</v>
          </cell>
          <cell r="W1800">
            <v>400</v>
          </cell>
        </row>
        <row r="1801">
          <cell r="A1801">
            <v>2304</v>
          </cell>
          <cell r="B1801" t="str">
            <v>2007</v>
          </cell>
          <cell r="C1801" t="str">
            <v>57</v>
          </cell>
          <cell r="D1801" t="str">
            <v>2022</v>
          </cell>
          <cell r="E1801" t="str">
            <v>AA</v>
          </cell>
          <cell r="F1801" t="str">
            <v>1</v>
          </cell>
          <cell r="G1801" t="str">
            <v>D</v>
          </cell>
          <cell r="H1801" t="str">
            <v>M32</v>
          </cell>
          <cell r="I1801" t="str">
            <v>9999</v>
          </cell>
          <cell r="J1801">
            <v>7</v>
          </cell>
          <cell r="K1801">
            <v>177</v>
          </cell>
          <cell r="L1801">
            <v>8</v>
          </cell>
          <cell r="M1801">
            <v>180</v>
          </cell>
          <cell r="N1801">
            <v>1</v>
          </cell>
          <cell r="O1801">
            <v>197</v>
          </cell>
          <cell r="P1801">
            <v>9</v>
          </cell>
          <cell r="Q1801">
            <v>192</v>
          </cell>
          <cell r="V1801">
            <v>25</v>
          </cell>
          <cell r="W1801">
            <v>746</v>
          </cell>
        </row>
        <row r="1802">
          <cell r="A1802">
            <v>586</v>
          </cell>
          <cell r="B1802" t="str">
            <v>2007</v>
          </cell>
          <cell r="C1802" t="str">
            <v>14</v>
          </cell>
          <cell r="D1802" t="str">
            <v>2197</v>
          </cell>
          <cell r="E1802" t="str">
            <v>AA</v>
          </cell>
          <cell r="F1802" t="str">
            <v>1</v>
          </cell>
          <cell r="G1802" t="str">
            <v>D</v>
          </cell>
          <cell r="H1802" t="str">
            <v>M33</v>
          </cell>
          <cell r="I1802" t="str">
            <v>9999</v>
          </cell>
          <cell r="J1802">
            <v>10</v>
          </cell>
          <cell r="K1802">
            <v>98</v>
          </cell>
          <cell r="L1802">
            <v>15</v>
          </cell>
          <cell r="M1802">
            <v>96</v>
          </cell>
          <cell r="N1802">
            <v>0</v>
          </cell>
          <cell r="O1802">
            <v>0</v>
          </cell>
          <cell r="P1802">
            <v>15</v>
          </cell>
          <cell r="Q1802">
            <v>108</v>
          </cell>
          <cell r="R1802">
            <v>0</v>
          </cell>
          <cell r="S1802">
            <v>0</v>
          </cell>
          <cell r="T1802">
            <v>0</v>
          </cell>
          <cell r="U1802">
            <v>0</v>
          </cell>
          <cell r="V1802">
            <v>40</v>
          </cell>
          <cell r="W1802">
            <v>302</v>
          </cell>
        </row>
        <row r="1803">
          <cell r="A1803">
            <v>1680</v>
          </cell>
          <cell r="B1803" t="str">
            <v>2007</v>
          </cell>
          <cell r="C1803" t="str">
            <v>50</v>
          </cell>
          <cell r="D1803" t="str">
            <v>2197</v>
          </cell>
          <cell r="E1803" t="str">
            <v>AA</v>
          </cell>
          <cell r="F1803" t="str">
            <v>1</v>
          </cell>
          <cell r="G1803" t="str">
            <v>D</v>
          </cell>
          <cell r="H1803" t="str">
            <v>M33</v>
          </cell>
          <cell r="I1803" t="str">
            <v>9999</v>
          </cell>
          <cell r="J1803">
            <v>0</v>
          </cell>
          <cell r="K1803">
            <v>0</v>
          </cell>
          <cell r="L1803">
            <v>0</v>
          </cell>
          <cell r="M1803">
            <v>0</v>
          </cell>
          <cell r="N1803">
            <v>11</v>
          </cell>
          <cell r="O1803">
            <v>88</v>
          </cell>
          <cell r="P1803">
            <v>0</v>
          </cell>
          <cell r="Q1803">
            <v>0</v>
          </cell>
          <cell r="R1803">
            <v>0</v>
          </cell>
          <cell r="S1803">
            <v>0</v>
          </cell>
          <cell r="T1803">
            <v>0</v>
          </cell>
          <cell r="U1803">
            <v>0</v>
          </cell>
          <cell r="V1803">
            <v>11</v>
          </cell>
          <cell r="W1803">
            <v>88</v>
          </cell>
        </row>
        <row r="1804">
          <cell r="A1804">
            <v>771</v>
          </cell>
          <cell r="B1804" t="str">
            <v>2007</v>
          </cell>
          <cell r="C1804" t="str">
            <v>21</v>
          </cell>
          <cell r="D1804" t="str">
            <v>2437</v>
          </cell>
          <cell r="E1804" t="str">
            <v>AA</v>
          </cell>
          <cell r="F1804" t="str">
            <v>1</v>
          </cell>
          <cell r="G1804" t="str">
            <v>D</v>
          </cell>
          <cell r="H1804" t="str">
            <v>M34</v>
          </cell>
          <cell r="I1804" t="str">
            <v>9999</v>
          </cell>
          <cell r="J1804">
            <v>32</v>
          </cell>
          <cell r="K1804">
            <v>18</v>
          </cell>
          <cell r="V1804">
            <v>32</v>
          </cell>
          <cell r="W1804">
            <v>18</v>
          </cell>
        </row>
        <row r="1805">
          <cell r="A1805">
            <v>846</v>
          </cell>
          <cell r="B1805" t="str">
            <v>2007</v>
          </cell>
          <cell r="C1805" t="str">
            <v>23</v>
          </cell>
          <cell r="D1805" t="str">
            <v>2483</v>
          </cell>
          <cell r="E1805" t="str">
            <v>AA</v>
          </cell>
          <cell r="F1805" t="str">
            <v>1</v>
          </cell>
          <cell r="G1805" t="str">
            <v>D</v>
          </cell>
          <cell r="H1805" t="str">
            <v>M34</v>
          </cell>
          <cell r="I1805" t="str">
            <v>9999</v>
          </cell>
          <cell r="J1805">
            <v>42</v>
          </cell>
          <cell r="K1805">
            <v>23</v>
          </cell>
          <cell r="L1805">
            <v>48</v>
          </cell>
          <cell r="M1805">
            <v>24</v>
          </cell>
          <cell r="V1805">
            <v>90</v>
          </cell>
          <cell r="W1805">
            <v>47</v>
          </cell>
        </row>
        <row r="1806">
          <cell r="A1806">
            <v>849</v>
          </cell>
          <cell r="B1806" t="str">
            <v>2007</v>
          </cell>
          <cell r="C1806" t="str">
            <v>23</v>
          </cell>
          <cell r="D1806" t="str">
            <v>2485</v>
          </cell>
          <cell r="E1806" t="str">
            <v>AA</v>
          </cell>
          <cell r="F1806" t="str">
            <v>1</v>
          </cell>
          <cell r="G1806" t="str">
            <v>D</v>
          </cell>
          <cell r="H1806" t="str">
            <v>M34</v>
          </cell>
          <cell r="I1806" t="str">
            <v>9999</v>
          </cell>
          <cell r="J1806">
            <v>55</v>
          </cell>
          <cell r="K1806">
            <v>52</v>
          </cell>
          <cell r="L1806">
            <v>60</v>
          </cell>
          <cell r="M1806">
            <v>33</v>
          </cell>
          <cell r="N1806">
            <v>51</v>
          </cell>
          <cell r="O1806">
            <v>32</v>
          </cell>
          <cell r="P1806">
            <v>44</v>
          </cell>
          <cell r="Q1806">
            <v>37</v>
          </cell>
          <cell r="R1806">
            <v>0</v>
          </cell>
          <cell r="S1806">
            <v>0</v>
          </cell>
          <cell r="T1806">
            <v>0</v>
          </cell>
          <cell r="U1806">
            <v>0</v>
          </cell>
          <cell r="V1806">
            <v>210</v>
          </cell>
          <cell r="W1806">
            <v>154</v>
          </cell>
        </row>
        <row r="1807">
          <cell r="A1807">
            <v>1095</v>
          </cell>
          <cell r="B1807" t="str">
            <v>2007</v>
          </cell>
          <cell r="C1807" t="str">
            <v>27</v>
          </cell>
          <cell r="D1807" t="str">
            <v>2638</v>
          </cell>
          <cell r="E1807" t="str">
            <v>AA</v>
          </cell>
          <cell r="F1807" t="str">
            <v>1</v>
          </cell>
          <cell r="G1807" t="str">
            <v>D</v>
          </cell>
          <cell r="H1807" t="str">
            <v>M34</v>
          </cell>
          <cell r="I1807" t="str">
            <v>9999</v>
          </cell>
          <cell r="J1807">
            <v>41</v>
          </cell>
          <cell r="K1807">
            <v>42</v>
          </cell>
          <cell r="L1807">
            <v>48</v>
          </cell>
          <cell r="M1807">
            <v>33</v>
          </cell>
          <cell r="N1807">
            <v>40</v>
          </cell>
          <cell r="O1807">
            <v>45</v>
          </cell>
          <cell r="V1807">
            <v>129</v>
          </cell>
          <cell r="W1807">
            <v>120</v>
          </cell>
        </row>
        <row r="1808">
          <cell r="A1808">
            <v>1096</v>
          </cell>
          <cell r="B1808" t="str">
            <v>2007</v>
          </cell>
          <cell r="C1808" t="str">
            <v>27</v>
          </cell>
          <cell r="D1808" t="str">
            <v>2639</v>
          </cell>
          <cell r="E1808" t="str">
            <v>AA</v>
          </cell>
          <cell r="F1808" t="str">
            <v>1</v>
          </cell>
          <cell r="G1808" t="str">
            <v>D</v>
          </cell>
          <cell r="H1808" t="str">
            <v>M34</v>
          </cell>
          <cell r="I1808" t="str">
            <v>9999</v>
          </cell>
          <cell r="J1808">
            <v>91</v>
          </cell>
          <cell r="K1808">
            <v>76</v>
          </cell>
          <cell r="L1808">
            <v>68</v>
          </cell>
          <cell r="M1808">
            <v>72</v>
          </cell>
          <cell r="N1808">
            <v>0</v>
          </cell>
          <cell r="O1808">
            <v>0</v>
          </cell>
          <cell r="P1808">
            <v>0</v>
          </cell>
          <cell r="Q1808">
            <v>0</v>
          </cell>
          <cell r="R1808">
            <v>0</v>
          </cell>
          <cell r="S1808">
            <v>0</v>
          </cell>
          <cell r="T1808">
            <v>0</v>
          </cell>
          <cell r="U1808">
            <v>0</v>
          </cell>
          <cell r="V1808">
            <v>159</v>
          </cell>
          <cell r="W1808">
            <v>148</v>
          </cell>
        </row>
        <row r="1809">
          <cell r="A1809">
            <v>1430</v>
          </cell>
          <cell r="B1809" t="str">
            <v>2007</v>
          </cell>
          <cell r="C1809" t="str">
            <v>40</v>
          </cell>
          <cell r="D1809" t="str">
            <v>2133</v>
          </cell>
          <cell r="E1809" t="str">
            <v>AA</v>
          </cell>
          <cell r="F1809" t="str">
            <v>1</v>
          </cell>
          <cell r="G1809" t="str">
            <v>D</v>
          </cell>
          <cell r="H1809" t="str">
            <v>M34</v>
          </cell>
          <cell r="I1809" t="str">
            <v>9999</v>
          </cell>
          <cell r="J1809">
            <v>116</v>
          </cell>
          <cell r="K1809">
            <v>79</v>
          </cell>
          <cell r="L1809">
            <v>57</v>
          </cell>
          <cell r="M1809">
            <v>45</v>
          </cell>
          <cell r="N1809">
            <v>60</v>
          </cell>
          <cell r="O1809">
            <v>39</v>
          </cell>
          <cell r="P1809">
            <v>0</v>
          </cell>
          <cell r="Q1809">
            <v>0</v>
          </cell>
          <cell r="R1809">
            <v>0</v>
          </cell>
          <cell r="S1809">
            <v>0</v>
          </cell>
          <cell r="T1809">
            <v>0</v>
          </cell>
          <cell r="U1809">
            <v>0</v>
          </cell>
          <cell r="V1809">
            <v>233</v>
          </cell>
          <cell r="W1809">
            <v>163</v>
          </cell>
        </row>
        <row r="1810">
          <cell r="A1810">
            <v>1455</v>
          </cell>
          <cell r="B1810" t="str">
            <v>2007</v>
          </cell>
          <cell r="C1810" t="str">
            <v>41</v>
          </cell>
          <cell r="D1810" t="str">
            <v>2871</v>
          </cell>
          <cell r="E1810" t="str">
            <v>AA</v>
          </cell>
          <cell r="F1810" t="str">
            <v>1</v>
          </cell>
          <cell r="G1810" t="str">
            <v>D</v>
          </cell>
          <cell r="H1810" t="str">
            <v>M34</v>
          </cell>
          <cell r="I1810" t="str">
            <v>9999</v>
          </cell>
          <cell r="J1810">
            <v>37</v>
          </cell>
          <cell r="K1810">
            <v>36</v>
          </cell>
          <cell r="L1810">
            <v>0</v>
          </cell>
          <cell r="M1810">
            <v>0</v>
          </cell>
          <cell r="N1810">
            <v>0</v>
          </cell>
          <cell r="O1810">
            <v>0</v>
          </cell>
          <cell r="P1810">
            <v>0</v>
          </cell>
          <cell r="Q1810">
            <v>0</v>
          </cell>
          <cell r="R1810">
            <v>0</v>
          </cell>
          <cell r="S1810">
            <v>0</v>
          </cell>
          <cell r="T1810">
            <v>0</v>
          </cell>
          <cell r="U1810">
            <v>0</v>
          </cell>
          <cell r="V1810">
            <v>37</v>
          </cell>
          <cell r="W1810">
            <v>36</v>
          </cell>
        </row>
        <row r="1811">
          <cell r="A1811">
            <v>2223</v>
          </cell>
          <cell r="B1811" t="str">
            <v>2007</v>
          </cell>
          <cell r="C1811" t="str">
            <v>55</v>
          </cell>
          <cell r="D1811" t="str">
            <v>2688</v>
          </cell>
          <cell r="E1811" t="str">
            <v>AA</v>
          </cell>
          <cell r="F1811" t="str">
            <v>1</v>
          </cell>
          <cell r="G1811" t="str">
            <v>D</v>
          </cell>
          <cell r="H1811" t="str">
            <v>M34</v>
          </cell>
          <cell r="I1811" t="str">
            <v>9999</v>
          </cell>
          <cell r="J1811">
            <v>30</v>
          </cell>
          <cell r="K1811">
            <v>58</v>
          </cell>
          <cell r="V1811">
            <v>30</v>
          </cell>
          <cell r="W1811">
            <v>58</v>
          </cell>
        </row>
        <row r="1812">
          <cell r="A1812">
            <v>2535</v>
          </cell>
          <cell r="B1812" t="str">
            <v>2007</v>
          </cell>
          <cell r="C1812" t="str">
            <v>66</v>
          </cell>
          <cell r="D1812" t="str">
            <v>2455</v>
          </cell>
          <cell r="E1812" t="str">
            <v>AA</v>
          </cell>
          <cell r="F1812" t="str">
            <v>1</v>
          </cell>
          <cell r="G1812" t="str">
            <v>D</v>
          </cell>
          <cell r="H1812" t="str">
            <v>M34</v>
          </cell>
          <cell r="I1812" t="str">
            <v>9999</v>
          </cell>
          <cell r="J1812">
            <v>39</v>
          </cell>
          <cell r="K1812">
            <v>51</v>
          </cell>
          <cell r="L1812">
            <v>32</v>
          </cell>
          <cell r="M1812">
            <v>55</v>
          </cell>
          <cell r="N1812">
            <v>35</v>
          </cell>
          <cell r="O1812">
            <v>56</v>
          </cell>
          <cell r="P1812">
            <v>35</v>
          </cell>
          <cell r="Q1812">
            <v>46</v>
          </cell>
          <cell r="R1812">
            <v>0</v>
          </cell>
          <cell r="S1812">
            <v>0</v>
          </cell>
          <cell r="T1812">
            <v>0</v>
          </cell>
          <cell r="U1812">
            <v>0</v>
          </cell>
          <cell r="V1812">
            <v>141</v>
          </cell>
          <cell r="W1812">
            <v>208</v>
          </cell>
        </row>
        <row r="1813">
          <cell r="A1813">
            <v>372</v>
          </cell>
          <cell r="B1813" t="str">
            <v>2007</v>
          </cell>
          <cell r="C1813" t="str">
            <v>12</v>
          </cell>
          <cell r="D1813" t="str">
            <v>2182</v>
          </cell>
          <cell r="E1813" t="str">
            <v>AA</v>
          </cell>
          <cell r="F1813" t="str">
            <v>1</v>
          </cell>
          <cell r="G1813" t="str">
            <v>D</v>
          </cell>
          <cell r="H1813" t="str">
            <v>M35</v>
          </cell>
          <cell r="I1813" t="str">
            <v>9999</v>
          </cell>
          <cell r="J1813">
            <v>260</v>
          </cell>
          <cell r="K1813">
            <v>276</v>
          </cell>
          <cell r="L1813">
            <v>297</v>
          </cell>
          <cell r="M1813">
            <v>215</v>
          </cell>
          <cell r="N1813">
            <v>212</v>
          </cell>
          <cell r="O1813">
            <v>184</v>
          </cell>
          <cell r="P1813">
            <v>227</v>
          </cell>
          <cell r="Q1813">
            <v>143</v>
          </cell>
          <cell r="R1813">
            <v>0</v>
          </cell>
          <cell r="S1813">
            <v>0</v>
          </cell>
          <cell r="T1813">
            <v>0</v>
          </cell>
          <cell r="U1813">
            <v>0</v>
          </cell>
          <cell r="V1813">
            <v>996</v>
          </cell>
          <cell r="W1813">
            <v>818</v>
          </cell>
        </row>
        <row r="1814">
          <cell r="A1814">
            <v>920</v>
          </cell>
          <cell r="B1814" t="str">
            <v>2007</v>
          </cell>
          <cell r="C1814" t="str">
            <v>25</v>
          </cell>
          <cell r="D1814" t="str">
            <v>1216</v>
          </cell>
          <cell r="E1814" t="str">
            <v>AA</v>
          </cell>
          <cell r="F1814" t="str">
            <v>1</v>
          </cell>
          <cell r="G1814" t="str">
            <v>D</v>
          </cell>
          <cell r="H1814" t="str">
            <v>M36</v>
          </cell>
          <cell r="I1814" t="str">
            <v>9999</v>
          </cell>
          <cell r="J1814">
            <v>6</v>
          </cell>
          <cell r="K1814">
            <v>55</v>
          </cell>
          <cell r="L1814">
            <v>3</v>
          </cell>
          <cell r="M1814">
            <v>57</v>
          </cell>
          <cell r="N1814">
            <v>5</v>
          </cell>
          <cell r="O1814">
            <v>73</v>
          </cell>
          <cell r="P1814">
            <v>3</v>
          </cell>
          <cell r="Q1814">
            <v>76</v>
          </cell>
          <cell r="R1814">
            <v>0</v>
          </cell>
          <cell r="S1814">
            <v>0</v>
          </cell>
          <cell r="T1814">
            <v>0</v>
          </cell>
          <cell r="U1814">
            <v>0</v>
          </cell>
          <cell r="V1814">
            <v>17</v>
          </cell>
          <cell r="W1814">
            <v>261</v>
          </cell>
        </row>
        <row r="1815">
          <cell r="A1815">
            <v>975</v>
          </cell>
          <cell r="B1815" t="str">
            <v>2007</v>
          </cell>
          <cell r="C1815" t="str">
            <v>27</v>
          </cell>
          <cell r="D1815" t="str">
            <v>1242</v>
          </cell>
          <cell r="E1815" t="str">
            <v>AA</v>
          </cell>
          <cell r="F1815" t="str">
            <v>1</v>
          </cell>
          <cell r="G1815" t="str">
            <v>D</v>
          </cell>
          <cell r="H1815" t="str">
            <v>M37</v>
          </cell>
          <cell r="I1815" t="str">
            <v>9999</v>
          </cell>
          <cell r="P1815">
            <v>22</v>
          </cell>
          <cell r="Q1815">
            <v>64</v>
          </cell>
          <cell r="V1815">
            <v>22</v>
          </cell>
          <cell r="W1815">
            <v>64</v>
          </cell>
        </row>
        <row r="1816">
          <cell r="A1816">
            <v>977</v>
          </cell>
          <cell r="B1816" t="str">
            <v>2007</v>
          </cell>
          <cell r="C1816" t="str">
            <v>27</v>
          </cell>
          <cell r="D1816" t="str">
            <v>1243</v>
          </cell>
          <cell r="E1816" t="str">
            <v>AA</v>
          </cell>
          <cell r="F1816" t="str">
            <v>1</v>
          </cell>
          <cell r="G1816" t="str">
            <v>D</v>
          </cell>
          <cell r="H1816" t="str">
            <v>M37</v>
          </cell>
          <cell r="I1816" t="str">
            <v>9999</v>
          </cell>
          <cell r="J1816">
            <v>14</v>
          </cell>
          <cell r="K1816">
            <v>51</v>
          </cell>
          <cell r="L1816">
            <v>22</v>
          </cell>
          <cell r="M1816">
            <v>62</v>
          </cell>
          <cell r="N1816">
            <v>23</v>
          </cell>
          <cell r="O1816">
            <v>54</v>
          </cell>
          <cell r="V1816">
            <v>59</v>
          </cell>
          <cell r="W1816">
            <v>167</v>
          </cell>
        </row>
        <row r="1817">
          <cell r="A1817">
            <v>2202</v>
          </cell>
          <cell r="B1817" t="str">
            <v>2007</v>
          </cell>
          <cell r="C1817" t="str">
            <v>55</v>
          </cell>
          <cell r="D1817" t="str">
            <v>2646</v>
          </cell>
          <cell r="E1817" t="str">
            <v>AA</v>
          </cell>
          <cell r="F1817" t="str">
            <v>1</v>
          </cell>
          <cell r="G1817" t="str">
            <v>D</v>
          </cell>
          <cell r="H1817" t="str">
            <v>M37</v>
          </cell>
          <cell r="I1817" t="str">
            <v>9999</v>
          </cell>
          <cell r="J1817">
            <v>135</v>
          </cell>
          <cell r="K1817">
            <v>120</v>
          </cell>
          <cell r="L1817">
            <v>134</v>
          </cell>
          <cell r="M1817">
            <v>121</v>
          </cell>
          <cell r="N1817">
            <v>115</v>
          </cell>
          <cell r="O1817">
            <v>96</v>
          </cell>
          <cell r="P1817">
            <v>0</v>
          </cell>
          <cell r="Q1817">
            <v>0</v>
          </cell>
          <cell r="R1817">
            <v>0</v>
          </cell>
          <cell r="S1817">
            <v>0</v>
          </cell>
          <cell r="T1817">
            <v>0</v>
          </cell>
          <cell r="U1817">
            <v>0</v>
          </cell>
          <cell r="V1817">
            <v>384</v>
          </cell>
          <cell r="W1817">
            <v>337</v>
          </cell>
        </row>
        <row r="1818">
          <cell r="A1818">
            <v>685</v>
          </cell>
          <cell r="B1818" t="str">
            <v>2007</v>
          </cell>
          <cell r="C1818" t="str">
            <v>17</v>
          </cell>
          <cell r="D1818" t="str">
            <v>2391</v>
          </cell>
          <cell r="E1818" t="str">
            <v>AA</v>
          </cell>
          <cell r="F1818" t="str">
            <v>1</v>
          </cell>
          <cell r="G1818" t="str">
            <v>D</v>
          </cell>
          <cell r="H1818" t="str">
            <v>M38</v>
          </cell>
          <cell r="I1818" t="str">
            <v>9999</v>
          </cell>
          <cell r="J1818">
            <v>48</v>
          </cell>
          <cell r="K1818">
            <v>39</v>
          </cell>
          <cell r="L1818">
            <v>0</v>
          </cell>
          <cell r="M1818">
            <v>0</v>
          </cell>
          <cell r="N1818">
            <v>0</v>
          </cell>
          <cell r="O1818">
            <v>0</v>
          </cell>
          <cell r="P1818">
            <v>0</v>
          </cell>
          <cell r="Q1818">
            <v>0</v>
          </cell>
          <cell r="R1818">
            <v>0</v>
          </cell>
          <cell r="S1818">
            <v>0</v>
          </cell>
          <cell r="T1818">
            <v>0</v>
          </cell>
          <cell r="U1818">
            <v>0</v>
          </cell>
          <cell r="V1818">
            <v>48</v>
          </cell>
          <cell r="W1818">
            <v>39</v>
          </cell>
        </row>
        <row r="1819">
          <cell r="A1819">
            <v>1705</v>
          </cell>
          <cell r="B1819" t="str">
            <v>2007</v>
          </cell>
          <cell r="C1819" t="str">
            <v>50</v>
          </cell>
          <cell r="D1819" t="str">
            <v>2201</v>
          </cell>
          <cell r="E1819" t="str">
            <v>AA</v>
          </cell>
          <cell r="F1819" t="str">
            <v>1</v>
          </cell>
          <cell r="G1819" t="str">
            <v>D</v>
          </cell>
          <cell r="H1819" t="str">
            <v>M38</v>
          </cell>
          <cell r="I1819" t="str">
            <v>9999</v>
          </cell>
          <cell r="J1819">
            <v>59</v>
          </cell>
          <cell r="K1819">
            <v>32</v>
          </cell>
          <cell r="L1819">
            <v>53</v>
          </cell>
          <cell r="M1819">
            <v>19</v>
          </cell>
          <cell r="N1819">
            <v>32</v>
          </cell>
          <cell r="O1819">
            <v>23</v>
          </cell>
          <cell r="P1819">
            <v>43</v>
          </cell>
          <cell r="Q1819">
            <v>24</v>
          </cell>
          <cell r="R1819">
            <v>0</v>
          </cell>
          <cell r="S1819">
            <v>0</v>
          </cell>
          <cell r="T1819">
            <v>0</v>
          </cell>
          <cell r="U1819">
            <v>0</v>
          </cell>
          <cell r="V1819">
            <v>187</v>
          </cell>
          <cell r="W1819">
            <v>98</v>
          </cell>
        </row>
        <row r="1820">
          <cell r="A1820">
            <v>1193</v>
          </cell>
          <cell r="B1820" t="str">
            <v>2007</v>
          </cell>
          <cell r="C1820" t="str">
            <v>30</v>
          </cell>
          <cell r="D1820" t="str">
            <v>1268</v>
          </cell>
          <cell r="E1820" t="str">
            <v>AA</v>
          </cell>
          <cell r="F1820" t="str">
            <v>1</v>
          </cell>
          <cell r="G1820" t="str">
            <v>D</v>
          </cell>
          <cell r="H1820" t="str">
            <v>M39</v>
          </cell>
          <cell r="I1820" t="str">
            <v>9999</v>
          </cell>
          <cell r="J1820">
            <v>7</v>
          </cell>
          <cell r="K1820">
            <v>73</v>
          </cell>
          <cell r="L1820">
            <v>7</v>
          </cell>
          <cell r="M1820">
            <v>76</v>
          </cell>
          <cell r="N1820">
            <v>7</v>
          </cell>
          <cell r="O1820">
            <v>80</v>
          </cell>
          <cell r="P1820">
            <v>5</v>
          </cell>
          <cell r="Q1820">
            <v>81</v>
          </cell>
          <cell r="R1820">
            <v>0</v>
          </cell>
          <cell r="S1820">
            <v>0</v>
          </cell>
          <cell r="T1820">
            <v>0</v>
          </cell>
          <cell r="U1820">
            <v>0</v>
          </cell>
          <cell r="V1820">
            <v>26</v>
          </cell>
          <cell r="W1820">
            <v>310</v>
          </cell>
        </row>
        <row r="1821">
          <cell r="A1821">
            <v>373</v>
          </cell>
          <cell r="B1821" t="str">
            <v>2007</v>
          </cell>
          <cell r="C1821" t="str">
            <v>12</v>
          </cell>
          <cell r="D1821" t="str">
            <v>2182</v>
          </cell>
          <cell r="E1821" t="str">
            <v>AA</v>
          </cell>
          <cell r="F1821" t="str">
            <v>1</v>
          </cell>
          <cell r="G1821" t="str">
            <v>D</v>
          </cell>
          <cell r="H1821" t="str">
            <v>M40</v>
          </cell>
          <cell r="I1821" t="str">
            <v>9999</v>
          </cell>
          <cell r="J1821">
            <v>222</v>
          </cell>
          <cell r="K1821">
            <v>134</v>
          </cell>
          <cell r="L1821">
            <v>215</v>
          </cell>
          <cell r="M1821">
            <v>134</v>
          </cell>
          <cell r="N1821">
            <v>195</v>
          </cell>
          <cell r="O1821">
            <v>126</v>
          </cell>
          <cell r="P1821">
            <v>152</v>
          </cell>
          <cell r="Q1821">
            <v>144</v>
          </cell>
          <cell r="R1821">
            <v>0</v>
          </cell>
          <cell r="S1821">
            <v>0</v>
          </cell>
          <cell r="T1821">
            <v>0</v>
          </cell>
          <cell r="U1821">
            <v>0</v>
          </cell>
          <cell r="V1821">
            <v>784</v>
          </cell>
          <cell r="W1821">
            <v>538</v>
          </cell>
        </row>
        <row r="1822">
          <cell r="A1822">
            <v>387</v>
          </cell>
          <cell r="B1822" t="str">
            <v>2007</v>
          </cell>
          <cell r="C1822" t="str">
            <v>12</v>
          </cell>
          <cell r="D1822" t="str">
            <v>2204</v>
          </cell>
          <cell r="E1822" t="str">
            <v>AA</v>
          </cell>
          <cell r="F1822" t="str">
            <v>1</v>
          </cell>
          <cell r="G1822" t="str">
            <v>D</v>
          </cell>
          <cell r="H1822" t="str">
            <v>M41</v>
          </cell>
          <cell r="I1822" t="str">
            <v>9999</v>
          </cell>
          <cell r="J1822">
            <v>13</v>
          </cell>
          <cell r="K1822">
            <v>194</v>
          </cell>
          <cell r="L1822">
            <v>12</v>
          </cell>
          <cell r="M1822">
            <v>200</v>
          </cell>
          <cell r="N1822">
            <v>3</v>
          </cell>
          <cell r="O1822">
            <v>100</v>
          </cell>
          <cell r="P1822">
            <v>0</v>
          </cell>
          <cell r="Q1822">
            <v>99</v>
          </cell>
          <cell r="R1822">
            <v>0</v>
          </cell>
          <cell r="S1822">
            <v>0</v>
          </cell>
          <cell r="T1822">
            <v>0</v>
          </cell>
          <cell r="U1822">
            <v>0</v>
          </cell>
          <cell r="V1822">
            <v>28</v>
          </cell>
          <cell r="W1822">
            <v>593</v>
          </cell>
        </row>
        <row r="1823">
          <cell r="A1823">
            <v>186</v>
          </cell>
          <cell r="B1823" t="str">
            <v>2007</v>
          </cell>
          <cell r="C1823" t="str">
            <v>08</v>
          </cell>
          <cell r="D1823" t="str">
            <v>2116</v>
          </cell>
          <cell r="E1823" t="str">
            <v>AA</v>
          </cell>
          <cell r="F1823" t="str">
            <v>1</v>
          </cell>
          <cell r="G1823" t="str">
            <v>D</v>
          </cell>
          <cell r="H1823" t="str">
            <v>M42</v>
          </cell>
          <cell r="I1823" t="str">
            <v>9999</v>
          </cell>
          <cell r="J1823">
            <v>68</v>
          </cell>
          <cell r="K1823">
            <v>89</v>
          </cell>
          <cell r="L1823">
            <v>0</v>
          </cell>
          <cell r="M1823">
            <v>0</v>
          </cell>
          <cell r="N1823">
            <v>0</v>
          </cell>
          <cell r="O1823">
            <v>0</v>
          </cell>
          <cell r="P1823">
            <v>0</v>
          </cell>
          <cell r="Q1823">
            <v>0</v>
          </cell>
          <cell r="R1823">
            <v>0</v>
          </cell>
          <cell r="S1823">
            <v>0</v>
          </cell>
          <cell r="T1823">
            <v>0</v>
          </cell>
          <cell r="U1823">
            <v>0</v>
          </cell>
          <cell r="V1823">
            <v>68</v>
          </cell>
          <cell r="W1823">
            <v>89</v>
          </cell>
        </row>
        <row r="1824">
          <cell r="A1824">
            <v>1093</v>
          </cell>
          <cell r="B1824" t="str">
            <v>2007</v>
          </cell>
          <cell r="C1824" t="str">
            <v>27</v>
          </cell>
          <cell r="D1824" t="str">
            <v>2636</v>
          </cell>
          <cell r="E1824" t="str">
            <v>AA</v>
          </cell>
          <cell r="F1824" t="str">
            <v>1</v>
          </cell>
          <cell r="G1824" t="str">
            <v>D</v>
          </cell>
          <cell r="H1824" t="str">
            <v>M42</v>
          </cell>
          <cell r="I1824" t="str">
            <v>9999</v>
          </cell>
          <cell r="J1824">
            <v>108</v>
          </cell>
          <cell r="K1824">
            <v>125</v>
          </cell>
          <cell r="L1824">
            <v>104</v>
          </cell>
          <cell r="M1824">
            <v>175</v>
          </cell>
          <cell r="N1824">
            <v>113</v>
          </cell>
          <cell r="O1824">
            <v>159</v>
          </cell>
          <cell r="P1824">
            <v>51</v>
          </cell>
          <cell r="Q1824">
            <v>134</v>
          </cell>
          <cell r="R1824">
            <v>0</v>
          </cell>
          <cell r="S1824">
            <v>0</v>
          </cell>
          <cell r="T1824">
            <v>0</v>
          </cell>
          <cell r="U1824">
            <v>0</v>
          </cell>
          <cell r="V1824">
            <v>376</v>
          </cell>
          <cell r="W1824">
            <v>593</v>
          </cell>
        </row>
        <row r="1825">
          <cell r="A1825">
            <v>1145</v>
          </cell>
          <cell r="B1825" t="str">
            <v>2007</v>
          </cell>
          <cell r="C1825" t="str">
            <v>28</v>
          </cell>
          <cell r="D1825" t="str">
            <v>2677</v>
          </cell>
          <cell r="E1825" t="str">
            <v>AA</v>
          </cell>
          <cell r="F1825" t="str">
            <v>1</v>
          </cell>
          <cell r="G1825" t="str">
            <v>D</v>
          </cell>
          <cell r="H1825" t="str">
            <v>M42</v>
          </cell>
          <cell r="I1825" t="str">
            <v>9999</v>
          </cell>
          <cell r="J1825">
            <v>98</v>
          </cell>
          <cell r="K1825">
            <v>84</v>
          </cell>
          <cell r="L1825">
            <v>89</v>
          </cell>
          <cell r="M1825">
            <v>97</v>
          </cell>
          <cell r="N1825">
            <v>0</v>
          </cell>
          <cell r="O1825">
            <v>0</v>
          </cell>
          <cell r="P1825">
            <v>0</v>
          </cell>
          <cell r="Q1825">
            <v>0</v>
          </cell>
          <cell r="R1825">
            <v>0</v>
          </cell>
          <cell r="S1825">
            <v>0</v>
          </cell>
          <cell r="T1825">
            <v>0</v>
          </cell>
          <cell r="U1825">
            <v>0</v>
          </cell>
          <cell r="V1825">
            <v>187</v>
          </cell>
          <cell r="W1825">
            <v>181</v>
          </cell>
        </row>
        <row r="1826">
          <cell r="A1826">
            <v>1893</v>
          </cell>
          <cell r="B1826" t="str">
            <v>2007</v>
          </cell>
          <cell r="C1826" t="str">
            <v>50</v>
          </cell>
          <cell r="D1826" t="str">
            <v>2330</v>
          </cell>
          <cell r="E1826" t="str">
            <v>AA</v>
          </cell>
          <cell r="F1826" t="str">
            <v>1</v>
          </cell>
          <cell r="G1826" t="str">
            <v>D</v>
          </cell>
          <cell r="H1826" t="str">
            <v>M42</v>
          </cell>
          <cell r="I1826" t="str">
            <v>9999</v>
          </cell>
          <cell r="J1826">
            <v>58</v>
          </cell>
          <cell r="K1826">
            <v>264</v>
          </cell>
          <cell r="L1826">
            <v>54</v>
          </cell>
          <cell r="M1826">
            <v>252</v>
          </cell>
          <cell r="N1826">
            <v>56</v>
          </cell>
          <cell r="O1826">
            <v>246</v>
          </cell>
          <cell r="P1826">
            <v>0</v>
          </cell>
          <cell r="Q1826">
            <v>0</v>
          </cell>
          <cell r="R1826">
            <v>0</v>
          </cell>
          <cell r="S1826">
            <v>0</v>
          </cell>
          <cell r="T1826">
            <v>0</v>
          </cell>
          <cell r="U1826">
            <v>0</v>
          </cell>
          <cell r="V1826">
            <v>168</v>
          </cell>
          <cell r="W1826">
            <v>762</v>
          </cell>
        </row>
        <row r="1827">
          <cell r="A1827">
            <v>1639</v>
          </cell>
          <cell r="B1827" t="str">
            <v>2007</v>
          </cell>
          <cell r="C1827" t="str">
            <v>50</v>
          </cell>
          <cell r="D1827" t="str">
            <v>1149</v>
          </cell>
          <cell r="E1827" t="str">
            <v>AA</v>
          </cell>
          <cell r="F1827" t="str">
            <v>1</v>
          </cell>
          <cell r="G1827" t="str">
            <v>D</v>
          </cell>
          <cell r="H1827" t="str">
            <v>M43</v>
          </cell>
          <cell r="I1827" t="str">
            <v>9999</v>
          </cell>
          <cell r="J1827">
            <v>69</v>
          </cell>
          <cell r="K1827">
            <v>144</v>
          </cell>
          <cell r="L1827">
            <v>65</v>
          </cell>
          <cell r="M1827">
            <v>141</v>
          </cell>
          <cell r="N1827">
            <v>63</v>
          </cell>
          <cell r="O1827">
            <v>128</v>
          </cell>
          <cell r="P1827">
            <v>0</v>
          </cell>
          <cell r="Q1827">
            <v>0</v>
          </cell>
          <cell r="R1827">
            <v>0</v>
          </cell>
          <cell r="S1827">
            <v>0</v>
          </cell>
          <cell r="T1827">
            <v>0</v>
          </cell>
          <cell r="U1827">
            <v>0</v>
          </cell>
          <cell r="V1827">
            <v>197</v>
          </cell>
          <cell r="W1827">
            <v>413</v>
          </cell>
        </row>
        <row r="1828">
          <cell r="A1828">
            <v>2205</v>
          </cell>
          <cell r="B1828" t="str">
            <v>2007</v>
          </cell>
          <cell r="C1828" t="str">
            <v>55</v>
          </cell>
          <cell r="D1828" t="str">
            <v>2647</v>
          </cell>
          <cell r="E1828" t="str">
            <v>AA</v>
          </cell>
          <cell r="F1828" t="str">
            <v>1</v>
          </cell>
          <cell r="G1828" t="str">
            <v>D</v>
          </cell>
          <cell r="H1828" t="str">
            <v>M43</v>
          </cell>
          <cell r="I1828" t="str">
            <v>9999</v>
          </cell>
          <cell r="J1828">
            <v>0</v>
          </cell>
          <cell r="K1828">
            <v>90</v>
          </cell>
          <cell r="L1828">
            <v>0</v>
          </cell>
          <cell r="M1828">
            <v>112</v>
          </cell>
          <cell r="N1828">
            <v>0</v>
          </cell>
          <cell r="O1828">
            <v>0</v>
          </cell>
          <cell r="P1828">
            <v>0</v>
          </cell>
          <cell r="Q1828">
            <v>0</v>
          </cell>
          <cell r="R1828">
            <v>0</v>
          </cell>
          <cell r="S1828">
            <v>0</v>
          </cell>
          <cell r="T1828">
            <v>0</v>
          </cell>
          <cell r="U1828">
            <v>0</v>
          </cell>
          <cell r="V1828">
            <v>0</v>
          </cell>
          <cell r="W1828">
            <v>202</v>
          </cell>
        </row>
        <row r="1829">
          <cell r="A1829">
            <v>227</v>
          </cell>
          <cell r="B1829" t="str">
            <v>2007</v>
          </cell>
          <cell r="C1829" t="str">
            <v>10</v>
          </cell>
          <cell r="D1829" t="str">
            <v>1142</v>
          </cell>
          <cell r="E1829" t="str">
            <v>AA</v>
          </cell>
          <cell r="F1829" t="str">
            <v>1</v>
          </cell>
          <cell r="G1829" t="str">
            <v>D</v>
          </cell>
          <cell r="H1829" t="str">
            <v>M44</v>
          </cell>
          <cell r="I1829" t="str">
            <v>9999</v>
          </cell>
          <cell r="J1829">
            <v>22</v>
          </cell>
          <cell r="K1829">
            <v>14</v>
          </cell>
          <cell r="L1829">
            <v>21</v>
          </cell>
          <cell r="M1829">
            <v>15</v>
          </cell>
          <cell r="N1829">
            <v>19</v>
          </cell>
          <cell r="O1829">
            <v>16</v>
          </cell>
          <cell r="P1829">
            <v>0</v>
          </cell>
          <cell r="Q1829">
            <v>0</v>
          </cell>
          <cell r="R1829">
            <v>0</v>
          </cell>
          <cell r="S1829">
            <v>0</v>
          </cell>
          <cell r="T1829">
            <v>0</v>
          </cell>
          <cell r="U1829">
            <v>0</v>
          </cell>
          <cell r="V1829">
            <v>62</v>
          </cell>
          <cell r="W1829">
            <v>45</v>
          </cell>
        </row>
        <row r="1830">
          <cell r="A1830">
            <v>2193</v>
          </cell>
          <cell r="B1830" t="str">
            <v>2007</v>
          </cell>
          <cell r="C1830" t="str">
            <v>55</v>
          </cell>
          <cell r="D1830" t="str">
            <v>2644</v>
          </cell>
          <cell r="E1830" t="str">
            <v>AA</v>
          </cell>
          <cell r="F1830" t="str">
            <v>1</v>
          </cell>
          <cell r="G1830" t="str">
            <v>D</v>
          </cell>
          <cell r="H1830" t="str">
            <v>M45</v>
          </cell>
          <cell r="I1830" t="str">
            <v>9999</v>
          </cell>
          <cell r="J1830">
            <v>0</v>
          </cell>
          <cell r="K1830">
            <v>142</v>
          </cell>
          <cell r="L1830">
            <v>0</v>
          </cell>
          <cell r="M1830">
            <v>0</v>
          </cell>
          <cell r="N1830">
            <v>0</v>
          </cell>
          <cell r="O1830">
            <v>0</v>
          </cell>
          <cell r="P1830">
            <v>0</v>
          </cell>
          <cell r="Q1830">
            <v>0</v>
          </cell>
          <cell r="R1830">
            <v>0</v>
          </cell>
          <cell r="S1830">
            <v>0</v>
          </cell>
          <cell r="T1830">
            <v>0</v>
          </cell>
          <cell r="U1830">
            <v>0</v>
          </cell>
          <cell r="V1830">
            <v>0</v>
          </cell>
          <cell r="W1830">
            <v>142</v>
          </cell>
        </row>
        <row r="1831">
          <cell r="A1831">
            <v>310</v>
          </cell>
          <cell r="B1831" t="str">
            <v>2007</v>
          </cell>
          <cell r="C1831" t="str">
            <v>11</v>
          </cell>
          <cell r="D1831" t="str">
            <v>2219</v>
          </cell>
          <cell r="E1831" t="str">
            <v>AA</v>
          </cell>
          <cell r="F1831" t="str">
            <v>1</v>
          </cell>
          <cell r="G1831" t="str">
            <v>D</v>
          </cell>
          <cell r="H1831" t="str">
            <v>M46</v>
          </cell>
          <cell r="I1831" t="str">
            <v>9999</v>
          </cell>
          <cell r="J1831">
            <v>161</v>
          </cell>
          <cell r="K1831">
            <v>61</v>
          </cell>
          <cell r="L1831">
            <v>148</v>
          </cell>
          <cell r="M1831">
            <v>78</v>
          </cell>
          <cell r="N1831">
            <v>140</v>
          </cell>
          <cell r="O1831">
            <v>79</v>
          </cell>
          <cell r="P1831">
            <v>0</v>
          </cell>
          <cell r="Q1831">
            <v>0</v>
          </cell>
          <cell r="R1831">
            <v>0</v>
          </cell>
          <cell r="S1831">
            <v>0</v>
          </cell>
          <cell r="T1831">
            <v>0</v>
          </cell>
          <cell r="U1831">
            <v>0</v>
          </cell>
          <cell r="V1831">
            <v>449</v>
          </cell>
          <cell r="W1831">
            <v>218</v>
          </cell>
        </row>
        <row r="1832">
          <cell r="A1832">
            <v>1260</v>
          </cell>
          <cell r="B1832" t="str">
            <v>2007</v>
          </cell>
          <cell r="C1832" t="str">
            <v>33</v>
          </cell>
          <cell r="D1832" t="str">
            <v>2732</v>
          </cell>
          <cell r="E1832" t="str">
            <v>AA</v>
          </cell>
          <cell r="F1832" t="str">
            <v>1</v>
          </cell>
          <cell r="G1832" t="str">
            <v>D</v>
          </cell>
          <cell r="H1832" t="str">
            <v>M47</v>
          </cell>
          <cell r="I1832" t="str">
            <v>9999</v>
          </cell>
          <cell r="J1832">
            <v>92</v>
          </cell>
          <cell r="K1832">
            <v>144</v>
          </cell>
          <cell r="L1832">
            <v>95</v>
          </cell>
          <cell r="M1832">
            <v>141</v>
          </cell>
          <cell r="N1832">
            <v>106</v>
          </cell>
          <cell r="O1832">
            <v>152</v>
          </cell>
          <cell r="P1832">
            <v>0</v>
          </cell>
          <cell r="Q1832">
            <v>0</v>
          </cell>
          <cell r="R1832">
            <v>0</v>
          </cell>
          <cell r="S1832">
            <v>0</v>
          </cell>
          <cell r="T1832">
            <v>0</v>
          </cell>
          <cell r="U1832">
            <v>0</v>
          </cell>
          <cell r="V1832">
            <v>293</v>
          </cell>
          <cell r="W1832">
            <v>437</v>
          </cell>
        </row>
        <row r="1833">
          <cell r="A1833">
            <v>26</v>
          </cell>
          <cell r="B1833" t="str">
            <v>2007</v>
          </cell>
          <cell r="C1833" t="str">
            <v>01</v>
          </cell>
          <cell r="D1833" t="str">
            <v>2010</v>
          </cell>
          <cell r="E1833" t="str">
            <v>AA</v>
          </cell>
          <cell r="F1833" t="str">
            <v>4</v>
          </cell>
          <cell r="G1833" t="str">
            <v>D</v>
          </cell>
          <cell r="H1833" t="str">
            <v>M48</v>
          </cell>
          <cell r="I1833" t="str">
            <v>9999</v>
          </cell>
          <cell r="J1833">
            <v>142</v>
          </cell>
          <cell r="K1833">
            <v>135</v>
          </cell>
          <cell r="L1833">
            <v>106</v>
          </cell>
          <cell r="M1833">
            <v>106</v>
          </cell>
          <cell r="N1833">
            <v>0</v>
          </cell>
          <cell r="O1833">
            <v>0</v>
          </cell>
          <cell r="P1833">
            <v>0</v>
          </cell>
          <cell r="Q1833">
            <v>0</v>
          </cell>
          <cell r="R1833">
            <v>0</v>
          </cell>
          <cell r="S1833">
            <v>0</v>
          </cell>
          <cell r="T1833">
            <v>0</v>
          </cell>
          <cell r="U1833">
            <v>0</v>
          </cell>
          <cell r="V1833">
            <v>248</v>
          </cell>
          <cell r="W1833">
            <v>241</v>
          </cell>
        </row>
        <row r="1834">
          <cell r="A1834">
            <v>30</v>
          </cell>
          <cell r="B1834" t="str">
            <v>2007</v>
          </cell>
          <cell r="C1834" t="str">
            <v>01</v>
          </cell>
          <cell r="D1834" t="str">
            <v>2011</v>
          </cell>
          <cell r="E1834" t="str">
            <v>AA</v>
          </cell>
          <cell r="F1834" t="str">
            <v>4</v>
          </cell>
          <cell r="G1834" t="str">
            <v>D</v>
          </cell>
          <cell r="H1834" t="str">
            <v>M48</v>
          </cell>
          <cell r="I1834" t="str">
            <v>9999</v>
          </cell>
          <cell r="J1834">
            <v>72</v>
          </cell>
          <cell r="K1834">
            <v>91</v>
          </cell>
          <cell r="L1834">
            <v>76</v>
          </cell>
          <cell r="M1834">
            <v>78</v>
          </cell>
          <cell r="N1834">
            <v>0</v>
          </cell>
          <cell r="O1834">
            <v>0</v>
          </cell>
          <cell r="P1834">
            <v>0</v>
          </cell>
          <cell r="Q1834">
            <v>0</v>
          </cell>
          <cell r="R1834">
            <v>0</v>
          </cell>
          <cell r="S1834">
            <v>0</v>
          </cell>
          <cell r="T1834">
            <v>0</v>
          </cell>
          <cell r="U1834">
            <v>0</v>
          </cell>
          <cell r="V1834">
            <v>148</v>
          </cell>
          <cell r="W1834">
            <v>169</v>
          </cell>
        </row>
        <row r="1835">
          <cell r="A1835">
            <v>62</v>
          </cell>
          <cell r="B1835" t="str">
            <v>2007</v>
          </cell>
          <cell r="C1835" t="str">
            <v>02</v>
          </cell>
          <cell r="D1835" t="str">
            <v>2039</v>
          </cell>
          <cell r="E1835" t="str">
            <v>AA</v>
          </cell>
          <cell r="F1835" t="str">
            <v>4</v>
          </cell>
          <cell r="G1835" t="str">
            <v>D</v>
          </cell>
          <cell r="H1835" t="str">
            <v>M48</v>
          </cell>
          <cell r="I1835" t="str">
            <v>9999</v>
          </cell>
          <cell r="J1835">
            <v>43</v>
          </cell>
          <cell r="K1835">
            <v>32</v>
          </cell>
          <cell r="L1835">
            <v>74</v>
          </cell>
          <cell r="M1835">
            <v>46</v>
          </cell>
          <cell r="N1835">
            <v>0</v>
          </cell>
          <cell r="O1835">
            <v>0</v>
          </cell>
          <cell r="P1835">
            <v>0</v>
          </cell>
          <cell r="Q1835">
            <v>0</v>
          </cell>
          <cell r="R1835">
            <v>0</v>
          </cell>
          <cell r="S1835">
            <v>0</v>
          </cell>
          <cell r="T1835">
            <v>0</v>
          </cell>
          <cell r="U1835">
            <v>0</v>
          </cell>
          <cell r="V1835">
            <v>117</v>
          </cell>
          <cell r="W1835">
            <v>78</v>
          </cell>
        </row>
        <row r="1836">
          <cell r="A1836">
            <v>86</v>
          </cell>
          <cell r="B1836" t="str">
            <v>2007</v>
          </cell>
          <cell r="C1836" t="str">
            <v>03</v>
          </cell>
          <cell r="D1836" t="str">
            <v>2052</v>
          </cell>
          <cell r="E1836" t="str">
            <v>AA</v>
          </cell>
          <cell r="F1836" t="str">
            <v>4</v>
          </cell>
          <cell r="G1836" t="str">
            <v>D</v>
          </cell>
          <cell r="H1836" t="str">
            <v>M48</v>
          </cell>
          <cell r="I1836" t="str">
            <v>9999</v>
          </cell>
          <cell r="J1836">
            <v>72</v>
          </cell>
          <cell r="K1836">
            <v>99</v>
          </cell>
          <cell r="L1836">
            <v>0</v>
          </cell>
          <cell r="M1836">
            <v>0</v>
          </cell>
          <cell r="N1836">
            <v>0</v>
          </cell>
          <cell r="O1836">
            <v>0</v>
          </cell>
          <cell r="P1836">
            <v>0</v>
          </cell>
          <cell r="Q1836">
            <v>0</v>
          </cell>
          <cell r="R1836">
            <v>0</v>
          </cell>
          <cell r="S1836">
            <v>0</v>
          </cell>
          <cell r="T1836">
            <v>0</v>
          </cell>
          <cell r="U1836">
            <v>0</v>
          </cell>
          <cell r="V1836">
            <v>72</v>
          </cell>
          <cell r="W1836">
            <v>99</v>
          </cell>
        </row>
        <row r="1837">
          <cell r="A1837">
            <v>137</v>
          </cell>
          <cell r="B1837" t="str">
            <v>2007</v>
          </cell>
          <cell r="C1837" t="str">
            <v>07</v>
          </cell>
          <cell r="D1837" t="str">
            <v>2101</v>
          </cell>
          <cell r="E1837" t="str">
            <v>AA</v>
          </cell>
          <cell r="F1837" t="str">
            <v>4</v>
          </cell>
          <cell r="G1837" t="str">
            <v>D</v>
          </cell>
          <cell r="H1837" t="str">
            <v>M48</v>
          </cell>
          <cell r="I1837" t="str">
            <v>9999</v>
          </cell>
          <cell r="J1837">
            <v>57</v>
          </cell>
          <cell r="K1837">
            <v>40</v>
          </cell>
          <cell r="L1837">
            <v>102</v>
          </cell>
          <cell r="M1837">
            <v>93</v>
          </cell>
          <cell r="N1837">
            <v>0</v>
          </cell>
          <cell r="O1837">
            <v>0</v>
          </cell>
          <cell r="P1837">
            <v>0</v>
          </cell>
          <cell r="Q1837">
            <v>0</v>
          </cell>
          <cell r="R1837">
            <v>0</v>
          </cell>
          <cell r="S1837">
            <v>0</v>
          </cell>
          <cell r="T1837">
            <v>0</v>
          </cell>
          <cell r="U1837">
            <v>0</v>
          </cell>
          <cell r="V1837">
            <v>159</v>
          </cell>
          <cell r="W1837">
            <v>133</v>
          </cell>
        </row>
        <row r="1838">
          <cell r="A1838">
            <v>141</v>
          </cell>
          <cell r="B1838" t="str">
            <v>2007</v>
          </cell>
          <cell r="C1838" t="str">
            <v>07</v>
          </cell>
          <cell r="D1838" t="str">
            <v>2103</v>
          </cell>
          <cell r="E1838" t="str">
            <v>AA</v>
          </cell>
          <cell r="F1838" t="str">
            <v>4</v>
          </cell>
          <cell r="G1838" t="str">
            <v>D</v>
          </cell>
          <cell r="H1838" t="str">
            <v>M48</v>
          </cell>
          <cell r="I1838" t="str">
            <v>9999</v>
          </cell>
          <cell r="J1838">
            <v>52</v>
          </cell>
          <cell r="K1838">
            <v>41</v>
          </cell>
          <cell r="L1838">
            <v>0</v>
          </cell>
          <cell r="M1838">
            <v>0</v>
          </cell>
          <cell r="N1838">
            <v>0</v>
          </cell>
          <cell r="O1838">
            <v>0</v>
          </cell>
          <cell r="P1838">
            <v>0</v>
          </cell>
          <cell r="Q1838">
            <v>0</v>
          </cell>
          <cell r="R1838">
            <v>0</v>
          </cell>
          <cell r="S1838">
            <v>0</v>
          </cell>
          <cell r="T1838">
            <v>0</v>
          </cell>
          <cell r="U1838">
            <v>0</v>
          </cell>
          <cell r="V1838">
            <v>52</v>
          </cell>
          <cell r="W1838">
            <v>41</v>
          </cell>
        </row>
        <row r="1839">
          <cell r="A1839">
            <v>206</v>
          </cell>
          <cell r="B1839" t="str">
            <v>2007</v>
          </cell>
          <cell r="C1839" t="str">
            <v>09</v>
          </cell>
          <cell r="D1839" t="str">
            <v>2133</v>
          </cell>
          <cell r="E1839" t="str">
            <v>AA</v>
          </cell>
          <cell r="F1839" t="str">
            <v>4</v>
          </cell>
          <cell r="G1839" t="str">
            <v>D</v>
          </cell>
          <cell r="H1839" t="str">
            <v>M48</v>
          </cell>
          <cell r="I1839" t="str">
            <v>9999</v>
          </cell>
          <cell r="J1839">
            <v>99</v>
          </cell>
          <cell r="K1839">
            <v>85</v>
          </cell>
          <cell r="L1839">
            <v>82</v>
          </cell>
          <cell r="M1839">
            <v>99</v>
          </cell>
          <cell r="N1839">
            <v>0</v>
          </cell>
          <cell r="O1839">
            <v>0</v>
          </cell>
          <cell r="P1839">
            <v>0</v>
          </cell>
          <cell r="Q1839">
            <v>0</v>
          </cell>
          <cell r="R1839">
            <v>0</v>
          </cell>
          <cell r="S1839">
            <v>0</v>
          </cell>
          <cell r="T1839">
            <v>0</v>
          </cell>
          <cell r="U1839">
            <v>0</v>
          </cell>
          <cell r="V1839">
            <v>181</v>
          </cell>
          <cell r="W1839">
            <v>184</v>
          </cell>
        </row>
        <row r="1840">
          <cell r="A1840">
            <v>234</v>
          </cell>
          <cell r="B1840" t="str">
            <v>2007</v>
          </cell>
          <cell r="C1840" t="str">
            <v>10</v>
          </cell>
          <cell r="D1840" t="str">
            <v>2137</v>
          </cell>
          <cell r="E1840" t="str">
            <v>AA</v>
          </cell>
          <cell r="F1840" t="str">
            <v>4</v>
          </cell>
          <cell r="G1840" t="str">
            <v>D</v>
          </cell>
          <cell r="H1840" t="str">
            <v>M48</v>
          </cell>
          <cell r="I1840" t="str">
            <v>9999</v>
          </cell>
          <cell r="J1840">
            <v>38</v>
          </cell>
          <cell r="K1840">
            <v>60</v>
          </cell>
          <cell r="L1840">
            <v>40</v>
          </cell>
          <cell r="M1840">
            <v>56</v>
          </cell>
          <cell r="N1840">
            <v>0</v>
          </cell>
          <cell r="O1840">
            <v>0</v>
          </cell>
          <cell r="P1840">
            <v>0</v>
          </cell>
          <cell r="Q1840">
            <v>0</v>
          </cell>
          <cell r="R1840">
            <v>0</v>
          </cell>
          <cell r="S1840">
            <v>0</v>
          </cell>
          <cell r="T1840">
            <v>0</v>
          </cell>
          <cell r="U1840">
            <v>0</v>
          </cell>
          <cell r="V1840">
            <v>78</v>
          </cell>
          <cell r="W1840">
            <v>116</v>
          </cell>
        </row>
        <row r="1841">
          <cell r="A1841">
            <v>249</v>
          </cell>
          <cell r="B1841" t="str">
            <v>2007</v>
          </cell>
          <cell r="C1841" t="str">
            <v>11</v>
          </cell>
          <cell r="D1841" t="str">
            <v>2125</v>
          </cell>
          <cell r="E1841" t="str">
            <v>AA</v>
          </cell>
          <cell r="F1841" t="str">
            <v>4</v>
          </cell>
          <cell r="G1841" t="str">
            <v>D</v>
          </cell>
          <cell r="H1841" t="str">
            <v>M48</v>
          </cell>
          <cell r="I1841" t="str">
            <v>9999</v>
          </cell>
          <cell r="J1841">
            <v>220</v>
          </cell>
          <cell r="K1841">
            <v>145</v>
          </cell>
          <cell r="L1841">
            <v>140</v>
          </cell>
          <cell r="M1841">
            <v>95</v>
          </cell>
          <cell r="N1841">
            <v>0</v>
          </cell>
          <cell r="O1841">
            <v>0</v>
          </cell>
          <cell r="P1841">
            <v>0</v>
          </cell>
          <cell r="Q1841">
            <v>0</v>
          </cell>
          <cell r="R1841">
            <v>0</v>
          </cell>
          <cell r="S1841">
            <v>0</v>
          </cell>
          <cell r="T1841">
            <v>0</v>
          </cell>
          <cell r="U1841">
            <v>0</v>
          </cell>
          <cell r="V1841">
            <v>360</v>
          </cell>
          <cell r="W1841">
            <v>240</v>
          </cell>
        </row>
        <row r="1842">
          <cell r="A1842">
            <v>276</v>
          </cell>
          <cell r="B1842" t="str">
            <v>2007</v>
          </cell>
          <cell r="C1842" t="str">
            <v>11</v>
          </cell>
          <cell r="D1842" t="str">
            <v>2154</v>
          </cell>
          <cell r="E1842" t="str">
            <v>AA</v>
          </cell>
          <cell r="F1842" t="str">
            <v>4</v>
          </cell>
          <cell r="G1842" t="str">
            <v>D</v>
          </cell>
          <cell r="H1842" t="str">
            <v>M48</v>
          </cell>
          <cell r="I1842" t="str">
            <v>9999</v>
          </cell>
          <cell r="J1842">
            <v>125</v>
          </cell>
          <cell r="K1842">
            <v>156</v>
          </cell>
          <cell r="L1842">
            <v>132</v>
          </cell>
          <cell r="M1842">
            <v>139</v>
          </cell>
          <cell r="V1842">
            <v>257</v>
          </cell>
          <cell r="W1842">
            <v>295</v>
          </cell>
        </row>
        <row r="1843">
          <cell r="A1843">
            <v>335</v>
          </cell>
          <cell r="B1843" t="str">
            <v>2007</v>
          </cell>
          <cell r="C1843" t="str">
            <v>12</v>
          </cell>
          <cell r="D1843" t="str">
            <v>2123</v>
          </cell>
          <cell r="E1843" t="str">
            <v>AA</v>
          </cell>
          <cell r="F1843" t="str">
            <v>4</v>
          </cell>
          <cell r="G1843" t="str">
            <v>D</v>
          </cell>
          <cell r="H1843" t="str">
            <v>M48</v>
          </cell>
          <cell r="I1843" t="str">
            <v>9999</v>
          </cell>
          <cell r="J1843">
            <v>118</v>
          </cell>
          <cell r="K1843">
            <v>103</v>
          </cell>
          <cell r="L1843">
            <v>60</v>
          </cell>
          <cell r="M1843">
            <v>47</v>
          </cell>
          <cell r="N1843">
            <v>0</v>
          </cell>
          <cell r="O1843">
            <v>0</v>
          </cell>
          <cell r="P1843">
            <v>0</v>
          </cell>
          <cell r="Q1843">
            <v>0</v>
          </cell>
          <cell r="R1843">
            <v>0</v>
          </cell>
          <cell r="S1843">
            <v>0</v>
          </cell>
          <cell r="T1843">
            <v>0</v>
          </cell>
          <cell r="U1843">
            <v>0</v>
          </cell>
          <cell r="V1843">
            <v>178</v>
          </cell>
          <cell r="W1843">
            <v>150</v>
          </cell>
        </row>
        <row r="1844">
          <cell r="A1844">
            <v>354</v>
          </cell>
          <cell r="B1844" t="str">
            <v>2007</v>
          </cell>
          <cell r="C1844" t="str">
            <v>12</v>
          </cell>
          <cell r="D1844" t="str">
            <v>2170</v>
          </cell>
          <cell r="E1844" t="str">
            <v>AA</v>
          </cell>
          <cell r="F1844" t="str">
            <v>4</v>
          </cell>
          <cell r="G1844" t="str">
            <v>D</v>
          </cell>
          <cell r="H1844" t="str">
            <v>M48</v>
          </cell>
          <cell r="I1844" t="str">
            <v>9999</v>
          </cell>
          <cell r="J1844">
            <v>108</v>
          </cell>
          <cell r="K1844">
            <v>92</v>
          </cell>
          <cell r="L1844">
            <v>88</v>
          </cell>
          <cell r="M1844">
            <v>87</v>
          </cell>
          <cell r="N1844">
            <v>0</v>
          </cell>
          <cell r="O1844">
            <v>0</v>
          </cell>
          <cell r="P1844">
            <v>0</v>
          </cell>
          <cell r="Q1844">
            <v>0</v>
          </cell>
          <cell r="R1844">
            <v>0</v>
          </cell>
          <cell r="S1844">
            <v>0</v>
          </cell>
          <cell r="T1844">
            <v>0</v>
          </cell>
          <cell r="U1844">
            <v>0</v>
          </cell>
          <cell r="V1844">
            <v>196</v>
          </cell>
          <cell r="W1844">
            <v>179</v>
          </cell>
        </row>
        <row r="1845">
          <cell r="A1845">
            <v>376</v>
          </cell>
          <cell r="B1845" t="str">
            <v>2007</v>
          </cell>
          <cell r="C1845" t="str">
            <v>12</v>
          </cell>
          <cell r="D1845" t="str">
            <v>2182</v>
          </cell>
          <cell r="E1845" t="str">
            <v>AA</v>
          </cell>
          <cell r="F1845" t="str">
            <v>4</v>
          </cell>
          <cell r="G1845" t="str">
            <v>D</v>
          </cell>
          <cell r="H1845" t="str">
            <v>M48</v>
          </cell>
          <cell r="I1845" t="str">
            <v>9999</v>
          </cell>
          <cell r="J1845">
            <v>163</v>
          </cell>
          <cell r="K1845">
            <v>129</v>
          </cell>
          <cell r="L1845">
            <v>123</v>
          </cell>
          <cell r="M1845">
            <v>139</v>
          </cell>
          <cell r="N1845">
            <v>0</v>
          </cell>
          <cell r="O1845">
            <v>0</v>
          </cell>
          <cell r="P1845">
            <v>0</v>
          </cell>
          <cell r="Q1845">
            <v>0</v>
          </cell>
          <cell r="R1845">
            <v>0</v>
          </cell>
          <cell r="S1845">
            <v>0</v>
          </cell>
          <cell r="T1845">
            <v>0</v>
          </cell>
          <cell r="U1845">
            <v>0</v>
          </cell>
          <cell r="V1845">
            <v>286</v>
          </cell>
          <cell r="W1845">
            <v>268</v>
          </cell>
        </row>
        <row r="1846">
          <cell r="A1846">
            <v>394</v>
          </cell>
          <cell r="B1846" t="str">
            <v>2007</v>
          </cell>
          <cell r="C1846" t="str">
            <v>12</v>
          </cell>
          <cell r="D1846" t="str">
            <v>2235</v>
          </cell>
          <cell r="E1846" t="str">
            <v>AA</v>
          </cell>
          <cell r="F1846" t="str">
            <v>4</v>
          </cell>
          <cell r="G1846" t="str">
            <v>D</v>
          </cell>
          <cell r="H1846" t="str">
            <v>M48</v>
          </cell>
          <cell r="I1846" t="str">
            <v>9999</v>
          </cell>
          <cell r="J1846">
            <v>55</v>
          </cell>
          <cell r="K1846">
            <v>41</v>
          </cell>
          <cell r="L1846">
            <v>37</v>
          </cell>
          <cell r="M1846">
            <v>36</v>
          </cell>
          <cell r="N1846">
            <v>0</v>
          </cell>
          <cell r="O1846">
            <v>0</v>
          </cell>
          <cell r="P1846">
            <v>0</v>
          </cell>
          <cell r="Q1846">
            <v>0</v>
          </cell>
          <cell r="R1846">
            <v>0</v>
          </cell>
          <cell r="S1846">
            <v>0</v>
          </cell>
          <cell r="T1846">
            <v>0</v>
          </cell>
          <cell r="U1846">
            <v>0</v>
          </cell>
          <cell r="V1846">
            <v>92</v>
          </cell>
          <cell r="W1846">
            <v>77</v>
          </cell>
        </row>
        <row r="1847">
          <cell r="A1847">
            <v>397</v>
          </cell>
          <cell r="B1847" t="str">
            <v>2007</v>
          </cell>
          <cell r="C1847" t="str">
            <v>12</v>
          </cell>
          <cell r="D1847" t="str">
            <v>2236</v>
          </cell>
          <cell r="E1847" t="str">
            <v>AA</v>
          </cell>
          <cell r="F1847" t="str">
            <v>4</v>
          </cell>
          <cell r="G1847" t="str">
            <v>D</v>
          </cell>
          <cell r="H1847" t="str">
            <v>M48</v>
          </cell>
          <cell r="I1847" t="str">
            <v>9999</v>
          </cell>
          <cell r="J1847">
            <v>88</v>
          </cell>
          <cell r="K1847">
            <v>150</v>
          </cell>
          <cell r="L1847">
            <v>103</v>
          </cell>
          <cell r="M1847">
            <v>141</v>
          </cell>
          <cell r="N1847">
            <v>0</v>
          </cell>
          <cell r="O1847">
            <v>0</v>
          </cell>
          <cell r="P1847">
            <v>0</v>
          </cell>
          <cell r="Q1847">
            <v>0</v>
          </cell>
          <cell r="R1847">
            <v>0</v>
          </cell>
          <cell r="S1847">
            <v>0</v>
          </cell>
          <cell r="T1847">
            <v>0</v>
          </cell>
          <cell r="U1847">
            <v>0</v>
          </cell>
          <cell r="V1847">
            <v>191</v>
          </cell>
          <cell r="W1847">
            <v>291</v>
          </cell>
        </row>
        <row r="1848">
          <cell r="A1848">
            <v>404</v>
          </cell>
          <cell r="B1848" t="str">
            <v>2007</v>
          </cell>
          <cell r="C1848" t="str">
            <v>12</v>
          </cell>
          <cell r="D1848" t="str">
            <v>2240</v>
          </cell>
          <cell r="E1848" t="str">
            <v>AA</v>
          </cell>
          <cell r="F1848" t="str">
            <v>4</v>
          </cell>
          <cell r="G1848" t="str">
            <v>D</v>
          </cell>
          <cell r="H1848" t="str">
            <v>M48</v>
          </cell>
          <cell r="I1848" t="str">
            <v>9999</v>
          </cell>
          <cell r="J1848">
            <v>135</v>
          </cell>
          <cell r="K1848">
            <v>131</v>
          </cell>
          <cell r="L1848">
            <v>117</v>
          </cell>
          <cell r="M1848">
            <v>129</v>
          </cell>
          <cell r="N1848">
            <v>0</v>
          </cell>
          <cell r="O1848">
            <v>0</v>
          </cell>
          <cell r="P1848">
            <v>0</v>
          </cell>
          <cell r="Q1848">
            <v>0</v>
          </cell>
          <cell r="R1848">
            <v>0</v>
          </cell>
          <cell r="S1848">
            <v>0</v>
          </cell>
          <cell r="T1848">
            <v>0</v>
          </cell>
          <cell r="U1848">
            <v>0</v>
          </cell>
          <cell r="V1848">
            <v>252</v>
          </cell>
          <cell r="W1848">
            <v>260</v>
          </cell>
        </row>
        <row r="1849">
          <cell r="A1849">
            <v>447</v>
          </cell>
          <cell r="B1849" t="str">
            <v>2007</v>
          </cell>
          <cell r="C1849" t="str">
            <v>13</v>
          </cell>
          <cell r="D1849" t="str">
            <v>2208</v>
          </cell>
          <cell r="E1849" t="str">
            <v>AA</v>
          </cell>
          <cell r="F1849" t="str">
            <v>4</v>
          </cell>
          <cell r="G1849" t="str">
            <v>D</v>
          </cell>
          <cell r="H1849" t="str">
            <v>M48</v>
          </cell>
          <cell r="I1849" t="str">
            <v>9999</v>
          </cell>
          <cell r="J1849">
            <v>110</v>
          </cell>
          <cell r="K1849">
            <v>155</v>
          </cell>
          <cell r="L1849">
            <v>99</v>
          </cell>
          <cell r="M1849">
            <v>146</v>
          </cell>
          <cell r="N1849">
            <v>0</v>
          </cell>
          <cell r="O1849">
            <v>0</v>
          </cell>
          <cell r="P1849">
            <v>0</v>
          </cell>
          <cell r="Q1849">
            <v>0</v>
          </cell>
          <cell r="R1849">
            <v>0</v>
          </cell>
          <cell r="S1849">
            <v>0</v>
          </cell>
          <cell r="T1849">
            <v>0</v>
          </cell>
          <cell r="U1849">
            <v>0</v>
          </cell>
          <cell r="V1849">
            <v>209</v>
          </cell>
          <cell r="W1849">
            <v>301</v>
          </cell>
        </row>
        <row r="1850">
          <cell r="A1850">
            <v>467</v>
          </cell>
          <cell r="B1850" t="str">
            <v>2007</v>
          </cell>
          <cell r="C1850" t="str">
            <v>13</v>
          </cell>
          <cell r="D1850" t="str">
            <v>2234</v>
          </cell>
          <cell r="E1850" t="str">
            <v>AA</v>
          </cell>
          <cell r="F1850" t="str">
            <v>4</v>
          </cell>
          <cell r="G1850" t="str">
            <v>D</v>
          </cell>
          <cell r="H1850" t="str">
            <v>M48</v>
          </cell>
          <cell r="I1850" t="str">
            <v>9999</v>
          </cell>
          <cell r="J1850">
            <v>256</v>
          </cell>
          <cell r="K1850">
            <v>228</v>
          </cell>
          <cell r="L1850">
            <v>206</v>
          </cell>
          <cell r="M1850">
            <v>200</v>
          </cell>
          <cell r="N1850">
            <v>0</v>
          </cell>
          <cell r="O1850">
            <v>0</v>
          </cell>
          <cell r="P1850">
            <v>0</v>
          </cell>
          <cell r="Q1850">
            <v>0</v>
          </cell>
          <cell r="R1850">
            <v>0</v>
          </cell>
          <cell r="S1850">
            <v>0</v>
          </cell>
          <cell r="T1850">
            <v>0</v>
          </cell>
          <cell r="U1850">
            <v>0</v>
          </cell>
          <cell r="V1850">
            <v>462</v>
          </cell>
          <cell r="W1850">
            <v>428</v>
          </cell>
        </row>
        <row r="1851">
          <cell r="A1851">
            <v>477</v>
          </cell>
          <cell r="B1851" t="str">
            <v>2007</v>
          </cell>
          <cell r="C1851" t="str">
            <v>13</v>
          </cell>
          <cell r="D1851" t="str">
            <v>2256</v>
          </cell>
          <cell r="E1851" t="str">
            <v>AA</v>
          </cell>
          <cell r="F1851" t="str">
            <v>4</v>
          </cell>
          <cell r="G1851" t="str">
            <v>D</v>
          </cell>
          <cell r="H1851" t="str">
            <v>M48</v>
          </cell>
          <cell r="I1851" t="str">
            <v>9999</v>
          </cell>
          <cell r="J1851">
            <v>142</v>
          </cell>
          <cell r="K1851">
            <v>188</v>
          </cell>
          <cell r="L1851">
            <v>148</v>
          </cell>
          <cell r="M1851">
            <v>198</v>
          </cell>
          <cell r="N1851">
            <v>0</v>
          </cell>
          <cell r="O1851">
            <v>0</v>
          </cell>
          <cell r="P1851">
            <v>0</v>
          </cell>
          <cell r="Q1851">
            <v>0</v>
          </cell>
          <cell r="R1851">
            <v>0</v>
          </cell>
          <cell r="S1851">
            <v>0</v>
          </cell>
          <cell r="T1851">
            <v>0</v>
          </cell>
          <cell r="U1851">
            <v>0</v>
          </cell>
          <cell r="V1851">
            <v>290</v>
          </cell>
          <cell r="W1851">
            <v>386</v>
          </cell>
        </row>
        <row r="1852">
          <cell r="A1852">
            <v>531</v>
          </cell>
          <cell r="B1852" t="str">
            <v>2007</v>
          </cell>
          <cell r="C1852" t="str">
            <v>13</v>
          </cell>
          <cell r="D1852" t="str">
            <v>2311</v>
          </cell>
          <cell r="E1852" t="str">
            <v>AA</v>
          </cell>
          <cell r="F1852" t="str">
            <v>4</v>
          </cell>
          <cell r="G1852" t="str">
            <v>D</v>
          </cell>
          <cell r="H1852" t="str">
            <v>M48</v>
          </cell>
          <cell r="I1852" t="str">
            <v>9999</v>
          </cell>
          <cell r="J1852">
            <v>58</v>
          </cell>
          <cell r="K1852">
            <v>94</v>
          </cell>
          <cell r="L1852">
            <v>47</v>
          </cell>
          <cell r="M1852">
            <v>89</v>
          </cell>
          <cell r="N1852">
            <v>0</v>
          </cell>
          <cell r="O1852">
            <v>0</v>
          </cell>
          <cell r="P1852">
            <v>0</v>
          </cell>
          <cell r="Q1852">
            <v>0</v>
          </cell>
          <cell r="R1852">
            <v>0</v>
          </cell>
          <cell r="S1852">
            <v>0</v>
          </cell>
          <cell r="T1852">
            <v>0</v>
          </cell>
          <cell r="U1852">
            <v>0</v>
          </cell>
          <cell r="V1852">
            <v>105</v>
          </cell>
          <cell r="W1852">
            <v>183</v>
          </cell>
        </row>
        <row r="1853">
          <cell r="A1853">
            <v>585</v>
          </cell>
          <cell r="B1853" t="str">
            <v>2007</v>
          </cell>
          <cell r="C1853" t="str">
            <v>14</v>
          </cell>
          <cell r="D1853" t="str">
            <v>2194</v>
          </cell>
          <cell r="E1853" t="str">
            <v>AA</v>
          </cell>
          <cell r="F1853" t="str">
            <v>4</v>
          </cell>
          <cell r="G1853" t="str">
            <v>D</v>
          </cell>
          <cell r="H1853" t="str">
            <v>M48</v>
          </cell>
          <cell r="I1853" t="str">
            <v>9999</v>
          </cell>
          <cell r="J1853">
            <v>112</v>
          </cell>
          <cell r="K1853">
            <v>173</v>
          </cell>
          <cell r="L1853">
            <v>0</v>
          </cell>
          <cell r="M1853">
            <v>0</v>
          </cell>
          <cell r="N1853">
            <v>0</v>
          </cell>
          <cell r="O1853">
            <v>0</v>
          </cell>
          <cell r="P1853">
            <v>0</v>
          </cell>
          <cell r="Q1853">
            <v>0</v>
          </cell>
          <cell r="R1853">
            <v>0</v>
          </cell>
          <cell r="S1853">
            <v>0</v>
          </cell>
          <cell r="T1853">
            <v>0</v>
          </cell>
          <cell r="U1853">
            <v>0</v>
          </cell>
          <cell r="V1853">
            <v>112</v>
          </cell>
          <cell r="W1853">
            <v>173</v>
          </cell>
        </row>
        <row r="1854">
          <cell r="A1854">
            <v>605</v>
          </cell>
          <cell r="B1854" t="str">
            <v>2007</v>
          </cell>
          <cell r="C1854" t="str">
            <v>14</v>
          </cell>
          <cell r="D1854" t="str">
            <v>2304</v>
          </cell>
          <cell r="E1854" t="str">
            <v>AA</v>
          </cell>
          <cell r="F1854" t="str">
            <v>4</v>
          </cell>
          <cell r="G1854" t="str">
            <v>D</v>
          </cell>
          <cell r="H1854" t="str">
            <v>M48</v>
          </cell>
          <cell r="I1854" t="str">
            <v>9999</v>
          </cell>
          <cell r="J1854">
            <v>178</v>
          </cell>
          <cell r="K1854">
            <v>186</v>
          </cell>
          <cell r="L1854">
            <v>151</v>
          </cell>
          <cell r="M1854">
            <v>134</v>
          </cell>
          <cell r="N1854">
            <v>0</v>
          </cell>
          <cell r="O1854">
            <v>0</v>
          </cell>
          <cell r="P1854">
            <v>0</v>
          </cell>
          <cell r="Q1854">
            <v>0</v>
          </cell>
          <cell r="R1854">
            <v>0</v>
          </cell>
          <cell r="S1854">
            <v>0</v>
          </cell>
          <cell r="T1854">
            <v>0</v>
          </cell>
          <cell r="U1854">
            <v>0</v>
          </cell>
          <cell r="V1854">
            <v>329</v>
          </cell>
          <cell r="W1854">
            <v>320</v>
          </cell>
        </row>
        <row r="1855">
          <cell r="A1855">
            <v>651</v>
          </cell>
          <cell r="B1855" t="str">
            <v>2007</v>
          </cell>
          <cell r="C1855" t="str">
            <v>16</v>
          </cell>
          <cell r="D1855" t="str">
            <v>0536</v>
          </cell>
          <cell r="E1855" t="str">
            <v>AA</v>
          </cell>
          <cell r="F1855" t="str">
            <v>4</v>
          </cell>
          <cell r="G1855" t="str">
            <v>D</v>
          </cell>
          <cell r="H1855" t="str">
            <v>M48</v>
          </cell>
          <cell r="I1855" t="str">
            <v>9999</v>
          </cell>
          <cell r="J1855">
            <v>32</v>
          </cell>
          <cell r="K1855">
            <v>26</v>
          </cell>
          <cell r="L1855">
            <v>33</v>
          </cell>
          <cell r="M1855">
            <v>23</v>
          </cell>
          <cell r="N1855">
            <v>0</v>
          </cell>
          <cell r="O1855">
            <v>0</v>
          </cell>
          <cell r="P1855">
            <v>0</v>
          </cell>
          <cell r="Q1855">
            <v>0</v>
          </cell>
          <cell r="R1855">
            <v>0</v>
          </cell>
          <cell r="S1855">
            <v>0</v>
          </cell>
          <cell r="T1855">
            <v>0</v>
          </cell>
          <cell r="U1855">
            <v>0</v>
          </cell>
          <cell r="V1855">
            <v>65</v>
          </cell>
          <cell r="W1855">
            <v>49</v>
          </cell>
        </row>
        <row r="1856">
          <cell r="A1856">
            <v>680</v>
          </cell>
          <cell r="B1856" t="str">
            <v>2007</v>
          </cell>
          <cell r="C1856" t="str">
            <v>17</v>
          </cell>
          <cell r="D1856" t="str">
            <v>2389</v>
          </cell>
          <cell r="E1856" t="str">
            <v>AA</v>
          </cell>
          <cell r="F1856" t="str">
            <v>4</v>
          </cell>
          <cell r="G1856" t="str">
            <v>D</v>
          </cell>
          <cell r="H1856" t="str">
            <v>M48</v>
          </cell>
          <cell r="I1856" t="str">
            <v>9999</v>
          </cell>
          <cell r="J1856">
            <v>212</v>
          </cell>
          <cell r="K1856">
            <v>143</v>
          </cell>
          <cell r="L1856">
            <v>161</v>
          </cell>
          <cell r="M1856">
            <v>177</v>
          </cell>
          <cell r="N1856">
            <v>0</v>
          </cell>
          <cell r="O1856">
            <v>0</v>
          </cell>
          <cell r="P1856">
            <v>0</v>
          </cell>
          <cell r="Q1856">
            <v>0</v>
          </cell>
          <cell r="R1856">
            <v>0</v>
          </cell>
          <cell r="S1856">
            <v>0</v>
          </cell>
          <cell r="T1856">
            <v>0</v>
          </cell>
          <cell r="U1856">
            <v>0</v>
          </cell>
          <cell r="V1856">
            <v>373</v>
          </cell>
          <cell r="W1856">
            <v>320</v>
          </cell>
        </row>
        <row r="1857">
          <cell r="A1857">
            <v>710</v>
          </cell>
          <cell r="B1857" t="str">
            <v>2007</v>
          </cell>
          <cell r="C1857" t="str">
            <v>19</v>
          </cell>
          <cell r="D1857" t="str">
            <v>2206</v>
          </cell>
          <cell r="E1857" t="str">
            <v>AA</v>
          </cell>
          <cell r="F1857" t="str">
            <v>4</v>
          </cell>
          <cell r="G1857" t="str">
            <v>D</v>
          </cell>
          <cell r="H1857" t="str">
            <v>M48</v>
          </cell>
          <cell r="I1857" t="str">
            <v>9999</v>
          </cell>
          <cell r="J1857">
            <v>73</v>
          </cell>
          <cell r="K1857">
            <v>129</v>
          </cell>
          <cell r="L1857">
            <v>0</v>
          </cell>
          <cell r="M1857">
            <v>0</v>
          </cell>
          <cell r="N1857">
            <v>0</v>
          </cell>
          <cell r="O1857">
            <v>0</v>
          </cell>
          <cell r="P1857">
            <v>0</v>
          </cell>
          <cell r="Q1857">
            <v>0</v>
          </cell>
          <cell r="R1857">
            <v>0</v>
          </cell>
          <cell r="S1857">
            <v>0</v>
          </cell>
          <cell r="T1857">
            <v>0</v>
          </cell>
          <cell r="U1857">
            <v>0</v>
          </cell>
          <cell r="V1857">
            <v>73</v>
          </cell>
          <cell r="W1857">
            <v>129</v>
          </cell>
        </row>
        <row r="1858">
          <cell r="A1858">
            <v>753</v>
          </cell>
          <cell r="B1858" t="str">
            <v>2007</v>
          </cell>
          <cell r="C1858" t="str">
            <v>21</v>
          </cell>
          <cell r="D1858" t="str">
            <v>1184</v>
          </cell>
          <cell r="E1858" t="str">
            <v>AA</v>
          </cell>
          <cell r="F1858" t="str">
            <v>4</v>
          </cell>
          <cell r="G1858" t="str">
            <v>D</v>
          </cell>
          <cell r="H1858" t="str">
            <v>M48</v>
          </cell>
          <cell r="I1858" t="str">
            <v>9999</v>
          </cell>
          <cell r="J1858">
            <v>55</v>
          </cell>
          <cell r="K1858">
            <v>37</v>
          </cell>
          <cell r="L1858">
            <v>47</v>
          </cell>
          <cell r="M1858">
            <v>27</v>
          </cell>
          <cell r="N1858">
            <v>0</v>
          </cell>
          <cell r="O1858">
            <v>0</v>
          </cell>
          <cell r="P1858">
            <v>0</v>
          </cell>
          <cell r="Q1858">
            <v>0</v>
          </cell>
          <cell r="R1858">
            <v>0</v>
          </cell>
          <cell r="S1858">
            <v>0</v>
          </cell>
          <cell r="T1858">
            <v>0</v>
          </cell>
          <cell r="U1858">
            <v>0</v>
          </cell>
          <cell r="V1858">
            <v>102</v>
          </cell>
          <cell r="W1858">
            <v>64</v>
          </cell>
        </row>
        <row r="1859">
          <cell r="A1859">
            <v>811</v>
          </cell>
          <cell r="B1859" t="str">
            <v>2007</v>
          </cell>
          <cell r="C1859" t="str">
            <v>23</v>
          </cell>
          <cell r="D1859" t="str">
            <v>2464</v>
          </cell>
          <cell r="E1859" t="str">
            <v>AA</v>
          </cell>
          <cell r="F1859" t="str">
            <v>4</v>
          </cell>
          <cell r="G1859" t="str">
            <v>D</v>
          </cell>
          <cell r="H1859" t="str">
            <v>M48</v>
          </cell>
          <cell r="I1859" t="str">
            <v>9999</v>
          </cell>
          <cell r="J1859">
            <v>106</v>
          </cell>
          <cell r="K1859">
            <v>95</v>
          </cell>
          <cell r="V1859">
            <v>106</v>
          </cell>
          <cell r="W1859">
            <v>95</v>
          </cell>
        </row>
        <row r="1860">
          <cell r="A1860">
            <v>945</v>
          </cell>
          <cell r="B1860" t="str">
            <v>2007</v>
          </cell>
          <cell r="C1860" t="str">
            <v>26</v>
          </cell>
          <cell r="D1860" t="str">
            <v>2548</v>
          </cell>
          <cell r="E1860" t="str">
            <v>AA</v>
          </cell>
          <cell r="F1860" t="str">
            <v>4</v>
          </cell>
          <cell r="G1860" t="str">
            <v>D</v>
          </cell>
          <cell r="H1860" t="str">
            <v>M48</v>
          </cell>
          <cell r="I1860" t="str">
            <v>9999</v>
          </cell>
          <cell r="J1860">
            <v>0</v>
          </cell>
          <cell r="K1860">
            <v>169</v>
          </cell>
          <cell r="L1860">
            <v>0</v>
          </cell>
          <cell r="M1860">
            <v>148</v>
          </cell>
          <cell r="N1860">
            <v>0</v>
          </cell>
          <cell r="O1860">
            <v>0</v>
          </cell>
          <cell r="P1860">
            <v>0</v>
          </cell>
          <cell r="Q1860">
            <v>0</v>
          </cell>
          <cell r="R1860">
            <v>0</v>
          </cell>
          <cell r="S1860">
            <v>0</v>
          </cell>
          <cell r="T1860">
            <v>0</v>
          </cell>
          <cell r="U1860">
            <v>0</v>
          </cell>
          <cell r="V1860">
            <v>0</v>
          </cell>
          <cell r="W1860">
            <v>317</v>
          </cell>
        </row>
        <row r="1861">
          <cell r="A1861">
            <v>969</v>
          </cell>
          <cell r="B1861" t="str">
            <v>2007</v>
          </cell>
          <cell r="C1861" t="str">
            <v>27</v>
          </cell>
          <cell r="D1861" t="str">
            <v>0292</v>
          </cell>
          <cell r="E1861" t="str">
            <v>AA</v>
          </cell>
          <cell r="F1861" t="str">
            <v>4</v>
          </cell>
          <cell r="G1861" t="str">
            <v>D</v>
          </cell>
          <cell r="H1861" t="str">
            <v>M48</v>
          </cell>
          <cell r="I1861" t="str">
            <v>9999</v>
          </cell>
          <cell r="J1861">
            <v>12</v>
          </cell>
          <cell r="K1861">
            <v>13</v>
          </cell>
          <cell r="L1861">
            <v>10</v>
          </cell>
          <cell r="M1861">
            <v>16</v>
          </cell>
          <cell r="N1861">
            <v>0</v>
          </cell>
          <cell r="O1861">
            <v>0</v>
          </cell>
          <cell r="P1861">
            <v>0</v>
          </cell>
          <cell r="Q1861">
            <v>0</v>
          </cell>
          <cell r="R1861">
            <v>0</v>
          </cell>
          <cell r="S1861">
            <v>0</v>
          </cell>
          <cell r="T1861">
            <v>0</v>
          </cell>
          <cell r="U1861">
            <v>0</v>
          </cell>
          <cell r="V1861">
            <v>22</v>
          </cell>
          <cell r="W1861">
            <v>29</v>
          </cell>
        </row>
        <row r="1862">
          <cell r="A1862">
            <v>995</v>
          </cell>
          <cell r="B1862" t="str">
            <v>2007</v>
          </cell>
          <cell r="C1862" t="str">
            <v>27</v>
          </cell>
          <cell r="D1862" t="str">
            <v>2582</v>
          </cell>
          <cell r="E1862" t="str">
            <v>AA</v>
          </cell>
          <cell r="F1862" t="str">
            <v>4</v>
          </cell>
          <cell r="G1862" t="str">
            <v>D</v>
          </cell>
          <cell r="H1862" t="str">
            <v>M48</v>
          </cell>
          <cell r="I1862" t="str">
            <v>9999</v>
          </cell>
          <cell r="J1862">
            <v>195</v>
          </cell>
          <cell r="K1862">
            <v>167</v>
          </cell>
          <cell r="L1862">
            <v>120</v>
          </cell>
          <cell r="M1862">
            <v>117</v>
          </cell>
          <cell r="N1862">
            <v>0</v>
          </cell>
          <cell r="O1862">
            <v>0</v>
          </cell>
          <cell r="P1862">
            <v>0</v>
          </cell>
          <cell r="Q1862">
            <v>0</v>
          </cell>
          <cell r="R1862">
            <v>0</v>
          </cell>
          <cell r="S1862">
            <v>0</v>
          </cell>
          <cell r="T1862">
            <v>0</v>
          </cell>
          <cell r="U1862">
            <v>0</v>
          </cell>
          <cell r="V1862">
            <v>315</v>
          </cell>
          <cell r="W1862">
            <v>284</v>
          </cell>
        </row>
        <row r="1863">
          <cell r="A1863">
            <v>1024</v>
          </cell>
          <cell r="B1863" t="str">
            <v>2007</v>
          </cell>
          <cell r="C1863" t="str">
            <v>27</v>
          </cell>
          <cell r="D1863" t="str">
            <v>2611</v>
          </cell>
          <cell r="E1863" t="str">
            <v>AA</v>
          </cell>
          <cell r="F1863" t="str">
            <v>4</v>
          </cell>
          <cell r="G1863" t="str">
            <v>D</v>
          </cell>
          <cell r="H1863" t="str">
            <v>M48</v>
          </cell>
          <cell r="I1863" t="str">
            <v>9999</v>
          </cell>
          <cell r="J1863">
            <v>132</v>
          </cell>
          <cell r="K1863">
            <v>187</v>
          </cell>
          <cell r="L1863">
            <v>132</v>
          </cell>
          <cell r="M1863">
            <v>173</v>
          </cell>
          <cell r="N1863">
            <v>0</v>
          </cell>
          <cell r="O1863">
            <v>0</v>
          </cell>
          <cell r="P1863">
            <v>0</v>
          </cell>
          <cell r="Q1863">
            <v>0</v>
          </cell>
          <cell r="R1863">
            <v>0</v>
          </cell>
          <cell r="S1863">
            <v>0</v>
          </cell>
          <cell r="T1863">
            <v>0</v>
          </cell>
          <cell r="U1863">
            <v>0</v>
          </cell>
          <cell r="V1863">
            <v>264</v>
          </cell>
          <cell r="W1863">
            <v>360</v>
          </cell>
        </row>
        <row r="1864">
          <cell r="A1864">
            <v>1028</v>
          </cell>
          <cell r="B1864" t="str">
            <v>2007</v>
          </cell>
          <cell r="C1864" t="str">
            <v>27</v>
          </cell>
          <cell r="D1864" t="str">
            <v>2612</v>
          </cell>
          <cell r="E1864" t="str">
            <v>AA</v>
          </cell>
          <cell r="F1864" t="str">
            <v>4</v>
          </cell>
          <cell r="G1864" t="str">
            <v>D</v>
          </cell>
          <cell r="H1864" t="str">
            <v>M48</v>
          </cell>
          <cell r="I1864" t="str">
            <v>9999</v>
          </cell>
          <cell r="J1864">
            <v>62</v>
          </cell>
          <cell r="K1864">
            <v>83</v>
          </cell>
          <cell r="L1864">
            <v>70</v>
          </cell>
          <cell r="M1864">
            <v>83</v>
          </cell>
          <cell r="N1864">
            <v>0</v>
          </cell>
          <cell r="O1864">
            <v>0</v>
          </cell>
          <cell r="P1864">
            <v>0</v>
          </cell>
          <cell r="Q1864">
            <v>0</v>
          </cell>
          <cell r="R1864">
            <v>0</v>
          </cell>
          <cell r="S1864">
            <v>0</v>
          </cell>
          <cell r="T1864">
            <v>0</v>
          </cell>
          <cell r="U1864">
            <v>0</v>
          </cell>
          <cell r="V1864">
            <v>132</v>
          </cell>
          <cell r="W1864">
            <v>166</v>
          </cell>
        </row>
        <row r="1865">
          <cell r="A1865">
            <v>1067</v>
          </cell>
          <cell r="B1865" t="str">
            <v>2007</v>
          </cell>
          <cell r="C1865" t="str">
            <v>27</v>
          </cell>
          <cell r="D1865" t="str">
            <v>2617</v>
          </cell>
          <cell r="E1865" t="str">
            <v>AA</v>
          </cell>
          <cell r="F1865" t="str">
            <v>4</v>
          </cell>
          <cell r="G1865" t="str">
            <v>D</v>
          </cell>
          <cell r="H1865" t="str">
            <v>M48</v>
          </cell>
          <cell r="I1865" t="str">
            <v>9999</v>
          </cell>
          <cell r="J1865">
            <v>81</v>
          </cell>
          <cell r="K1865">
            <v>101</v>
          </cell>
          <cell r="L1865">
            <v>54</v>
          </cell>
          <cell r="M1865">
            <v>84</v>
          </cell>
          <cell r="N1865">
            <v>0</v>
          </cell>
          <cell r="O1865">
            <v>0</v>
          </cell>
          <cell r="P1865">
            <v>0</v>
          </cell>
          <cell r="Q1865">
            <v>0</v>
          </cell>
          <cell r="R1865">
            <v>0</v>
          </cell>
          <cell r="S1865">
            <v>0</v>
          </cell>
          <cell r="T1865">
            <v>0</v>
          </cell>
          <cell r="U1865">
            <v>0</v>
          </cell>
          <cell r="V1865">
            <v>135</v>
          </cell>
          <cell r="W1865">
            <v>185</v>
          </cell>
        </row>
        <row r="1866">
          <cell r="A1866">
            <v>1138</v>
          </cell>
          <cell r="B1866" t="str">
            <v>2007</v>
          </cell>
          <cell r="C1866" t="str">
            <v>28</v>
          </cell>
          <cell r="D1866" t="str">
            <v>2674</v>
          </cell>
          <cell r="E1866" t="str">
            <v>AA</v>
          </cell>
          <cell r="F1866" t="str">
            <v>4</v>
          </cell>
          <cell r="G1866" t="str">
            <v>D</v>
          </cell>
          <cell r="H1866" t="str">
            <v>M48</v>
          </cell>
          <cell r="I1866" t="str">
            <v>9999</v>
          </cell>
          <cell r="J1866">
            <v>0</v>
          </cell>
          <cell r="K1866">
            <v>253</v>
          </cell>
          <cell r="L1866">
            <v>0</v>
          </cell>
          <cell r="M1866">
            <v>211</v>
          </cell>
          <cell r="N1866">
            <v>0</v>
          </cell>
          <cell r="O1866">
            <v>0</v>
          </cell>
          <cell r="P1866">
            <v>0</v>
          </cell>
          <cell r="Q1866">
            <v>0</v>
          </cell>
          <cell r="R1866">
            <v>0</v>
          </cell>
          <cell r="S1866">
            <v>0</v>
          </cell>
          <cell r="T1866">
            <v>0</v>
          </cell>
          <cell r="U1866">
            <v>0</v>
          </cell>
          <cell r="V1866">
            <v>0</v>
          </cell>
          <cell r="W1866">
            <v>464</v>
          </cell>
        </row>
        <row r="1867">
          <cell r="A1867">
            <v>1146</v>
          </cell>
          <cell r="B1867" t="str">
            <v>2007</v>
          </cell>
          <cell r="C1867" t="str">
            <v>28</v>
          </cell>
          <cell r="D1867" t="str">
            <v>2677</v>
          </cell>
          <cell r="E1867" t="str">
            <v>AA</v>
          </cell>
          <cell r="F1867" t="str">
            <v>4</v>
          </cell>
          <cell r="G1867" t="str">
            <v>D</v>
          </cell>
          <cell r="H1867" t="str">
            <v>M48</v>
          </cell>
          <cell r="I1867" t="str">
            <v>9999</v>
          </cell>
          <cell r="J1867">
            <v>47</v>
          </cell>
          <cell r="K1867">
            <v>57</v>
          </cell>
          <cell r="L1867">
            <v>0</v>
          </cell>
          <cell r="M1867">
            <v>0</v>
          </cell>
          <cell r="N1867">
            <v>0</v>
          </cell>
          <cell r="O1867">
            <v>0</v>
          </cell>
          <cell r="P1867">
            <v>0</v>
          </cell>
          <cell r="Q1867">
            <v>0</v>
          </cell>
          <cell r="R1867">
            <v>0</v>
          </cell>
          <cell r="S1867">
            <v>0</v>
          </cell>
          <cell r="T1867">
            <v>0</v>
          </cell>
          <cell r="U1867">
            <v>0</v>
          </cell>
          <cell r="V1867">
            <v>47</v>
          </cell>
          <cell r="W1867">
            <v>57</v>
          </cell>
        </row>
        <row r="1868">
          <cell r="A1868">
            <v>1232</v>
          </cell>
          <cell r="B1868" t="str">
            <v>2007</v>
          </cell>
          <cell r="C1868" t="str">
            <v>33</v>
          </cell>
          <cell r="D1868" t="str">
            <v>0332</v>
          </cell>
          <cell r="E1868" t="str">
            <v>AA</v>
          </cell>
          <cell r="F1868" t="str">
            <v>4</v>
          </cell>
          <cell r="G1868" t="str">
            <v>D</v>
          </cell>
          <cell r="H1868" t="str">
            <v>M48</v>
          </cell>
          <cell r="I1868" t="str">
            <v>9999</v>
          </cell>
          <cell r="J1868">
            <v>19</v>
          </cell>
          <cell r="K1868">
            <v>24</v>
          </cell>
          <cell r="L1868">
            <v>16</v>
          </cell>
          <cell r="M1868">
            <v>29</v>
          </cell>
          <cell r="N1868">
            <v>0</v>
          </cell>
          <cell r="O1868">
            <v>0</v>
          </cell>
          <cell r="P1868">
            <v>0</v>
          </cell>
          <cell r="Q1868">
            <v>0</v>
          </cell>
          <cell r="R1868">
            <v>0</v>
          </cell>
          <cell r="S1868">
            <v>0</v>
          </cell>
          <cell r="T1868">
            <v>0</v>
          </cell>
          <cell r="U1868">
            <v>0</v>
          </cell>
          <cell r="V1868">
            <v>35</v>
          </cell>
          <cell r="W1868">
            <v>53</v>
          </cell>
        </row>
        <row r="1869">
          <cell r="A1869">
            <v>1257</v>
          </cell>
          <cell r="B1869" t="str">
            <v>2007</v>
          </cell>
          <cell r="C1869" t="str">
            <v>33</v>
          </cell>
          <cell r="D1869" t="str">
            <v>2731</v>
          </cell>
          <cell r="E1869" t="str">
            <v>AA</v>
          </cell>
          <cell r="F1869" t="str">
            <v>4</v>
          </cell>
          <cell r="G1869" t="str">
            <v>D</v>
          </cell>
          <cell r="H1869" t="str">
            <v>M48</v>
          </cell>
          <cell r="I1869" t="str">
            <v>9999</v>
          </cell>
          <cell r="J1869">
            <v>50</v>
          </cell>
          <cell r="K1869">
            <v>76</v>
          </cell>
          <cell r="L1869">
            <v>51</v>
          </cell>
          <cell r="M1869">
            <v>74</v>
          </cell>
          <cell r="N1869">
            <v>0</v>
          </cell>
          <cell r="O1869">
            <v>0</v>
          </cell>
          <cell r="P1869">
            <v>0</v>
          </cell>
          <cell r="Q1869">
            <v>0</v>
          </cell>
          <cell r="R1869">
            <v>0</v>
          </cell>
          <cell r="S1869">
            <v>0</v>
          </cell>
          <cell r="T1869">
            <v>0</v>
          </cell>
          <cell r="U1869">
            <v>0</v>
          </cell>
          <cell r="V1869">
            <v>101</v>
          </cell>
          <cell r="W1869">
            <v>150</v>
          </cell>
        </row>
        <row r="1870">
          <cell r="A1870">
            <v>1287</v>
          </cell>
          <cell r="B1870" t="str">
            <v>2007</v>
          </cell>
          <cell r="C1870" t="str">
            <v>34</v>
          </cell>
          <cell r="D1870" t="str">
            <v>0336</v>
          </cell>
          <cell r="E1870" t="str">
            <v>AA</v>
          </cell>
          <cell r="F1870" t="str">
            <v>4</v>
          </cell>
          <cell r="G1870" t="str">
            <v>D</v>
          </cell>
          <cell r="H1870" t="str">
            <v>M48</v>
          </cell>
          <cell r="I1870" t="str">
            <v>9999</v>
          </cell>
          <cell r="J1870">
            <v>12</v>
          </cell>
          <cell r="K1870">
            <v>26</v>
          </cell>
          <cell r="L1870">
            <v>0</v>
          </cell>
          <cell r="M1870">
            <v>0</v>
          </cell>
          <cell r="N1870">
            <v>0</v>
          </cell>
          <cell r="O1870">
            <v>0</v>
          </cell>
          <cell r="P1870">
            <v>0</v>
          </cell>
          <cell r="Q1870">
            <v>0</v>
          </cell>
          <cell r="R1870">
            <v>0</v>
          </cell>
          <cell r="S1870">
            <v>0</v>
          </cell>
          <cell r="T1870">
            <v>0</v>
          </cell>
          <cell r="U1870">
            <v>0</v>
          </cell>
          <cell r="V1870">
            <v>12</v>
          </cell>
          <cell r="W1870">
            <v>26</v>
          </cell>
        </row>
        <row r="1871">
          <cell r="A1871">
            <v>1301</v>
          </cell>
          <cell r="B1871" t="str">
            <v>2007</v>
          </cell>
          <cell r="C1871" t="str">
            <v>34</v>
          </cell>
          <cell r="D1871" t="str">
            <v>2752</v>
          </cell>
          <cell r="E1871" t="str">
            <v>AA</v>
          </cell>
          <cell r="F1871" t="str">
            <v>4</v>
          </cell>
          <cell r="G1871" t="str">
            <v>D</v>
          </cell>
          <cell r="H1871" t="str">
            <v>M48</v>
          </cell>
          <cell r="I1871" t="str">
            <v>9999</v>
          </cell>
          <cell r="J1871">
            <v>62</v>
          </cell>
          <cell r="K1871">
            <v>89</v>
          </cell>
          <cell r="L1871">
            <v>54</v>
          </cell>
          <cell r="M1871">
            <v>102</v>
          </cell>
          <cell r="N1871">
            <v>0</v>
          </cell>
          <cell r="O1871">
            <v>0</v>
          </cell>
          <cell r="P1871">
            <v>0</v>
          </cell>
          <cell r="Q1871">
            <v>0</v>
          </cell>
          <cell r="R1871">
            <v>0</v>
          </cell>
          <cell r="S1871">
            <v>0</v>
          </cell>
          <cell r="T1871">
            <v>0</v>
          </cell>
          <cell r="U1871">
            <v>0</v>
          </cell>
          <cell r="V1871">
            <v>116</v>
          </cell>
          <cell r="W1871">
            <v>191</v>
          </cell>
        </row>
        <row r="1872">
          <cell r="A1872">
            <v>1314</v>
          </cell>
          <cell r="B1872" t="str">
            <v>2007</v>
          </cell>
          <cell r="C1872" t="str">
            <v>34</v>
          </cell>
          <cell r="D1872" t="str">
            <v>2756</v>
          </cell>
          <cell r="E1872" t="str">
            <v>AA</v>
          </cell>
          <cell r="F1872" t="str">
            <v>4</v>
          </cell>
          <cell r="G1872" t="str">
            <v>D</v>
          </cell>
          <cell r="H1872" t="str">
            <v>M48</v>
          </cell>
          <cell r="I1872" t="str">
            <v>9999</v>
          </cell>
          <cell r="J1872">
            <v>115</v>
          </cell>
          <cell r="K1872">
            <v>99</v>
          </cell>
          <cell r="L1872">
            <v>76</v>
          </cell>
          <cell r="M1872">
            <v>93</v>
          </cell>
          <cell r="N1872">
            <v>0</v>
          </cell>
          <cell r="O1872">
            <v>0</v>
          </cell>
          <cell r="P1872">
            <v>0</v>
          </cell>
          <cell r="Q1872">
            <v>0</v>
          </cell>
          <cell r="R1872">
            <v>0</v>
          </cell>
          <cell r="S1872">
            <v>0</v>
          </cell>
          <cell r="T1872">
            <v>0</v>
          </cell>
          <cell r="U1872">
            <v>0</v>
          </cell>
          <cell r="V1872">
            <v>191</v>
          </cell>
          <cell r="W1872">
            <v>192</v>
          </cell>
        </row>
        <row r="1873">
          <cell r="A1873">
            <v>1363</v>
          </cell>
          <cell r="B1873" t="str">
            <v>2007</v>
          </cell>
          <cell r="C1873" t="str">
            <v>36</v>
          </cell>
          <cell r="D1873" t="str">
            <v>0344</v>
          </cell>
          <cell r="E1873" t="str">
            <v>AA</v>
          </cell>
          <cell r="F1873" t="str">
            <v>4</v>
          </cell>
          <cell r="G1873" t="str">
            <v>D</v>
          </cell>
          <cell r="H1873" t="str">
            <v>M48</v>
          </cell>
          <cell r="I1873" t="str">
            <v>9999</v>
          </cell>
          <cell r="J1873">
            <v>51</v>
          </cell>
          <cell r="K1873">
            <v>38</v>
          </cell>
          <cell r="L1873">
            <v>47</v>
          </cell>
          <cell r="M1873">
            <v>36</v>
          </cell>
          <cell r="N1873">
            <v>0</v>
          </cell>
          <cell r="O1873">
            <v>0</v>
          </cell>
          <cell r="P1873">
            <v>0</v>
          </cell>
          <cell r="Q1873">
            <v>0</v>
          </cell>
          <cell r="R1873">
            <v>0</v>
          </cell>
          <cell r="S1873">
            <v>0</v>
          </cell>
          <cell r="T1873">
            <v>0</v>
          </cell>
          <cell r="U1873">
            <v>0</v>
          </cell>
          <cell r="V1873">
            <v>98</v>
          </cell>
          <cell r="W1873">
            <v>74</v>
          </cell>
        </row>
        <row r="1874">
          <cell r="A1874">
            <v>1374</v>
          </cell>
          <cell r="B1874" t="str">
            <v>2007</v>
          </cell>
          <cell r="C1874" t="str">
            <v>36</v>
          </cell>
          <cell r="D1874" t="str">
            <v>2780</v>
          </cell>
          <cell r="E1874" t="str">
            <v>AA</v>
          </cell>
          <cell r="F1874" t="str">
            <v>4</v>
          </cell>
          <cell r="G1874" t="str">
            <v>D</v>
          </cell>
          <cell r="H1874" t="str">
            <v>M48</v>
          </cell>
          <cell r="I1874" t="str">
            <v>9999</v>
          </cell>
          <cell r="J1874">
            <v>107</v>
          </cell>
          <cell r="K1874">
            <v>95</v>
          </cell>
          <cell r="L1874">
            <v>109</v>
          </cell>
          <cell r="M1874">
            <v>108</v>
          </cell>
          <cell r="N1874">
            <v>0</v>
          </cell>
          <cell r="O1874">
            <v>0</v>
          </cell>
          <cell r="P1874">
            <v>0</v>
          </cell>
          <cell r="Q1874">
            <v>0</v>
          </cell>
          <cell r="R1874">
            <v>0</v>
          </cell>
          <cell r="S1874">
            <v>0</v>
          </cell>
          <cell r="T1874">
            <v>0</v>
          </cell>
          <cell r="U1874">
            <v>0</v>
          </cell>
          <cell r="V1874">
            <v>216</v>
          </cell>
          <cell r="W1874">
            <v>203</v>
          </cell>
        </row>
        <row r="1875">
          <cell r="A1875">
            <v>1389</v>
          </cell>
          <cell r="B1875" t="str">
            <v>2007</v>
          </cell>
          <cell r="C1875" t="str">
            <v>37</v>
          </cell>
          <cell r="D1875" t="str">
            <v>2780</v>
          </cell>
          <cell r="E1875" t="str">
            <v>AA</v>
          </cell>
          <cell r="F1875" t="str">
            <v>4</v>
          </cell>
          <cell r="G1875" t="str">
            <v>D</v>
          </cell>
          <cell r="H1875" t="str">
            <v>M48</v>
          </cell>
          <cell r="I1875" t="str">
            <v>9999</v>
          </cell>
          <cell r="J1875">
            <v>46</v>
          </cell>
          <cell r="K1875">
            <v>42</v>
          </cell>
          <cell r="L1875">
            <v>67</v>
          </cell>
          <cell r="M1875">
            <v>64</v>
          </cell>
          <cell r="N1875">
            <v>0</v>
          </cell>
          <cell r="O1875">
            <v>0</v>
          </cell>
          <cell r="P1875">
            <v>0</v>
          </cell>
          <cell r="Q1875">
            <v>0</v>
          </cell>
          <cell r="R1875">
            <v>0</v>
          </cell>
          <cell r="S1875">
            <v>0</v>
          </cell>
          <cell r="T1875">
            <v>0</v>
          </cell>
          <cell r="U1875">
            <v>0</v>
          </cell>
          <cell r="V1875">
            <v>113</v>
          </cell>
          <cell r="W1875">
            <v>106</v>
          </cell>
        </row>
        <row r="1876">
          <cell r="A1876">
            <v>1409</v>
          </cell>
          <cell r="B1876" t="str">
            <v>2007</v>
          </cell>
          <cell r="C1876" t="str">
            <v>38</v>
          </cell>
          <cell r="D1876" t="str">
            <v>2803</v>
          </cell>
          <cell r="E1876" t="str">
            <v>AA</v>
          </cell>
          <cell r="F1876" t="str">
            <v>4</v>
          </cell>
          <cell r="G1876" t="str">
            <v>D</v>
          </cell>
          <cell r="H1876" t="str">
            <v>M48</v>
          </cell>
          <cell r="I1876" t="str">
            <v>9999</v>
          </cell>
          <cell r="J1876">
            <v>76</v>
          </cell>
          <cell r="K1876">
            <v>58</v>
          </cell>
          <cell r="L1876">
            <v>87</v>
          </cell>
          <cell r="M1876">
            <v>71</v>
          </cell>
          <cell r="N1876">
            <v>0</v>
          </cell>
          <cell r="O1876">
            <v>0</v>
          </cell>
          <cell r="P1876">
            <v>0</v>
          </cell>
          <cell r="Q1876">
            <v>0</v>
          </cell>
          <cell r="R1876">
            <v>0</v>
          </cell>
          <cell r="S1876">
            <v>0</v>
          </cell>
          <cell r="T1876">
            <v>0</v>
          </cell>
          <cell r="U1876">
            <v>0</v>
          </cell>
          <cell r="V1876">
            <v>163</v>
          </cell>
          <cell r="W1876">
            <v>129</v>
          </cell>
        </row>
        <row r="1877">
          <cell r="A1877">
            <v>1469</v>
          </cell>
          <cell r="B1877" t="str">
            <v>2007</v>
          </cell>
          <cell r="C1877" t="str">
            <v>42</v>
          </cell>
          <cell r="D1877" t="str">
            <v>0380</v>
          </cell>
          <cell r="E1877" t="str">
            <v>AA</v>
          </cell>
          <cell r="F1877" t="str">
            <v>4</v>
          </cell>
          <cell r="G1877" t="str">
            <v>D</v>
          </cell>
          <cell r="H1877" t="str">
            <v>M48</v>
          </cell>
          <cell r="I1877" t="str">
            <v>9999</v>
          </cell>
          <cell r="J1877">
            <v>15</v>
          </cell>
          <cell r="K1877">
            <v>26</v>
          </cell>
          <cell r="L1877">
            <v>20</v>
          </cell>
          <cell r="M1877">
            <v>21</v>
          </cell>
          <cell r="N1877">
            <v>0</v>
          </cell>
          <cell r="O1877">
            <v>0</v>
          </cell>
          <cell r="P1877">
            <v>0</v>
          </cell>
          <cell r="Q1877">
            <v>0</v>
          </cell>
          <cell r="R1877">
            <v>0</v>
          </cell>
          <cell r="S1877">
            <v>0</v>
          </cell>
          <cell r="T1877">
            <v>0</v>
          </cell>
          <cell r="U1877">
            <v>0</v>
          </cell>
          <cell r="V1877">
            <v>35</v>
          </cell>
          <cell r="W1877">
            <v>47</v>
          </cell>
        </row>
        <row r="1878">
          <cell r="A1878">
            <v>1482</v>
          </cell>
          <cell r="B1878" t="str">
            <v>2007</v>
          </cell>
          <cell r="C1878" t="str">
            <v>42</v>
          </cell>
          <cell r="D1878" t="str">
            <v>2885</v>
          </cell>
          <cell r="E1878" t="str">
            <v>AA</v>
          </cell>
          <cell r="F1878" t="str">
            <v>4</v>
          </cell>
          <cell r="G1878" t="str">
            <v>D</v>
          </cell>
          <cell r="H1878" t="str">
            <v>M48</v>
          </cell>
          <cell r="I1878" t="str">
            <v>9999</v>
          </cell>
          <cell r="J1878">
            <v>46</v>
          </cell>
          <cell r="K1878">
            <v>57</v>
          </cell>
          <cell r="L1878">
            <v>54</v>
          </cell>
          <cell r="M1878">
            <v>69</v>
          </cell>
          <cell r="N1878">
            <v>0</v>
          </cell>
          <cell r="O1878">
            <v>0</v>
          </cell>
          <cell r="P1878">
            <v>0</v>
          </cell>
          <cell r="Q1878">
            <v>0</v>
          </cell>
          <cell r="R1878">
            <v>0</v>
          </cell>
          <cell r="S1878">
            <v>0</v>
          </cell>
          <cell r="T1878">
            <v>0</v>
          </cell>
          <cell r="U1878">
            <v>0</v>
          </cell>
          <cell r="V1878">
            <v>100</v>
          </cell>
          <cell r="W1878">
            <v>126</v>
          </cell>
        </row>
        <row r="1879">
          <cell r="A1879">
            <v>1494</v>
          </cell>
          <cell r="B1879" t="str">
            <v>2007</v>
          </cell>
          <cell r="C1879" t="str">
            <v>43</v>
          </cell>
          <cell r="D1879" t="str">
            <v>0384</v>
          </cell>
          <cell r="E1879" t="str">
            <v>AA</v>
          </cell>
          <cell r="F1879" t="str">
            <v>4</v>
          </cell>
          <cell r="G1879" t="str">
            <v>D</v>
          </cell>
          <cell r="H1879" t="str">
            <v>M48</v>
          </cell>
          <cell r="I1879" t="str">
            <v>9999</v>
          </cell>
          <cell r="J1879">
            <v>31</v>
          </cell>
          <cell r="K1879">
            <v>28</v>
          </cell>
          <cell r="L1879">
            <v>26</v>
          </cell>
          <cell r="M1879">
            <v>31</v>
          </cell>
          <cell r="N1879">
            <v>0</v>
          </cell>
          <cell r="O1879">
            <v>0</v>
          </cell>
          <cell r="P1879">
            <v>0</v>
          </cell>
          <cell r="Q1879">
            <v>0</v>
          </cell>
          <cell r="R1879">
            <v>0</v>
          </cell>
          <cell r="S1879">
            <v>0</v>
          </cell>
          <cell r="T1879">
            <v>0</v>
          </cell>
          <cell r="U1879">
            <v>0</v>
          </cell>
          <cell r="V1879">
            <v>57</v>
          </cell>
          <cell r="W1879">
            <v>59</v>
          </cell>
        </row>
        <row r="1880">
          <cell r="A1880">
            <v>1506</v>
          </cell>
          <cell r="B1880" t="str">
            <v>2007</v>
          </cell>
          <cell r="C1880" t="str">
            <v>43</v>
          </cell>
          <cell r="D1880" t="str">
            <v>2903</v>
          </cell>
          <cell r="E1880" t="str">
            <v>AA</v>
          </cell>
          <cell r="F1880" t="str">
            <v>4</v>
          </cell>
          <cell r="G1880" t="str">
            <v>D</v>
          </cell>
          <cell r="H1880" t="str">
            <v>M48</v>
          </cell>
          <cell r="I1880" t="str">
            <v>9999</v>
          </cell>
          <cell r="J1880">
            <v>58</v>
          </cell>
          <cell r="K1880">
            <v>88</v>
          </cell>
          <cell r="L1880">
            <v>47</v>
          </cell>
          <cell r="M1880">
            <v>65</v>
          </cell>
          <cell r="N1880">
            <v>0</v>
          </cell>
          <cell r="O1880">
            <v>0</v>
          </cell>
          <cell r="P1880">
            <v>0</v>
          </cell>
          <cell r="Q1880">
            <v>0</v>
          </cell>
          <cell r="R1880">
            <v>0</v>
          </cell>
          <cell r="S1880">
            <v>0</v>
          </cell>
          <cell r="T1880">
            <v>0</v>
          </cell>
          <cell r="U1880">
            <v>0</v>
          </cell>
          <cell r="V1880">
            <v>105</v>
          </cell>
          <cell r="W1880">
            <v>153</v>
          </cell>
        </row>
        <row r="1881">
          <cell r="A1881">
            <v>1559</v>
          </cell>
          <cell r="B1881" t="str">
            <v>2007</v>
          </cell>
          <cell r="C1881" t="str">
            <v>45</v>
          </cell>
          <cell r="D1881" t="str">
            <v>2932</v>
          </cell>
          <cell r="E1881" t="str">
            <v>AA</v>
          </cell>
          <cell r="F1881" t="str">
            <v>4</v>
          </cell>
          <cell r="G1881" t="str">
            <v>D</v>
          </cell>
          <cell r="H1881" t="str">
            <v>M48</v>
          </cell>
          <cell r="I1881" t="str">
            <v>9999</v>
          </cell>
          <cell r="J1881">
            <v>98</v>
          </cell>
          <cell r="K1881">
            <v>93</v>
          </cell>
          <cell r="L1881">
            <v>94</v>
          </cell>
          <cell r="M1881">
            <v>69</v>
          </cell>
          <cell r="N1881">
            <v>0</v>
          </cell>
          <cell r="O1881">
            <v>0</v>
          </cell>
          <cell r="P1881">
            <v>0</v>
          </cell>
          <cell r="Q1881">
            <v>0</v>
          </cell>
          <cell r="R1881">
            <v>0</v>
          </cell>
          <cell r="S1881">
            <v>0</v>
          </cell>
          <cell r="T1881">
            <v>0</v>
          </cell>
          <cell r="U1881">
            <v>0</v>
          </cell>
          <cell r="V1881">
            <v>192</v>
          </cell>
          <cell r="W1881">
            <v>162</v>
          </cell>
        </row>
        <row r="1882">
          <cell r="A1882">
            <v>1675</v>
          </cell>
          <cell r="B1882" t="str">
            <v>2007</v>
          </cell>
          <cell r="C1882" t="str">
            <v>50</v>
          </cell>
          <cell r="D1882" t="str">
            <v>2196</v>
          </cell>
          <cell r="E1882" t="str">
            <v>AA</v>
          </cell>
          <cell r="F1882" t="str">
            <v>4</v>
          </cell>
          <cell r="G1882" t="str">
            <v>D</v>
          </cell>
          <cell r="H1882" t="str">
            <v>M48</v>
          </cell>
          <cell r="I1882" t="str">
            <v>9999</v>
          </cell>
          <cell r="J1882">
            <v>68</v>
          </cell>
          <cell r="K1882">
            <v>120</v>
          </cell>
          <cell r="L1882">
            <v>59</v>
          </cell>
          <cell r="M1882">
            <v>117</v>
          </cell>
          <cell r="N1882">
            <v>0</v>
          </cell>
          <cell r="O1882">
            <v>0</v>
          </cell>
          <cell r="P1882">
            <v>0</v>
          </cell>
          <cell r="Q1882">
            <v>0</v>
          </cell>
          <cell r="R1882">
            <v>0</v>
          </cell>
          <cell r="S1882">
            <v>0</v>
          </cell>
          <cell r="T1882">
            <v>0</v>
          </cell>
          <cell r="U1882">
            <v>0</v>
          </cell>
          <cell r="V1882">
            <v>127</v>
          </cell>
          <cell r="W1882">
            <v>237</v>
          </cell>
        </row>
        <row r="1883">
          <cell r="A1883">
            <v>1725</v>
          </cell>
          <cell r="B1883" t="str">
            <v>2007</v>
          </cell>
          <cell r="C1883" t="str">
            <v>50</v>
          </cell>
          <cell r="D1883" t="str">
            <v>2206</v>
          </cell>
          <cell r="E1883" t="str">
            <v>AA</v>
          </cell>
          <cell r="F1883" t="str">
            <v>4</v>
          </cell>
          <cell r="G1883" t="str">
            <v>D</v>
          </cell>
          <cell r="H1883" t="str">
            <v>M48</v>
          </cell>
          <cell r="I1883" t="str">
            <v>9999</v>
          </cell>
          <cell r="J1883">
            <v>0</v>
          </cell>
          <cell r="K1883">
            <v>0</v>
          </cell>
          <cell r="L1883">
            <v>60</v>
          </cell>
          <cell r="M1883">
            <v>134</v>
          </cell>
          <cell r="N1883">
            <v>0</v>
          </cell>
          <cell r="O1883">
            <v>0</v>
          </cell>
          <cell r="P1883">
            <v>0</v>
          </cell>
          <cell r="Q1883">
            <v>0</v>
          </cell>
          <cell r="R1883">
            <v>0</v>
          </cell>
          <cell r="S1883">
            <v>0</v>
          </cell>
          <cell r="T1883">
            <v>0</v>
          </cell>
          <cell r="U1883">
            <v>0</v>
          </cell>
          <cell r="V1883">
            <v>60</v>
          </cell>
          <cell r="W1883">
            <v>134</v>
          </cell>
        </row>
        <row r="1884">
          <cell r="A1884">
            <v>1830</v>
          </cell>
          <cell r="B1884" t="str">
            <v>2007</v>
          </cell>
          <cell r="C1884" t="str">
            <v>50</v>
          </cell>
          <cell r="D1884" t="str">
            <v>2250</v>
          </cell>
          <cell r="E1884" t="str">
            <v>AA</v>
          </cell>
          <cell r="F1884" t="str">
            <v>4</v>
          </cell>
          <cell r="G1884" t="str">
            <v>D</v>
          </cell>
          <cell r="H1884" t="str">
            <v>M48</v>
          </cell>
          <cell r="I1884" t="str">
            <v>9999</v>
          </cell>
          <cell r="J1884">
            <v>112</v>
          </cell>
          <cell r="K1884">
            <v>166</v>
          </cell>
          <cell r="L1884">
            <v>96</v>
          </cell>
          <cell r="M1884">
            <v>149</v>
          </cell>
          <cell r="N1884">
            <v>0</v>
          </cell>
          <cell r="O1884">
            <v>0</v>
          </cell>
          <cell r="P1884">
            <v>0</v>
          </cell>
          <cell r="Q1884">
            <v>0</v>
          </cell>
          <cell r="R1884">
            <v>0</v>
          </cell>
          <cell r="S1884">
            <v>0</v>
          </cell>
          <cell r="T1884">
            <v>0</v>
          </cell>
          <cell r="U1884">
            <v>0</v>
          </cell>
          <cell r="V1884">
            <v>208</v>
          </cell>
          <cell r="W1884">
            <v>315</v>
          </cell>
        </row>
        <row r="1885">
          <cell r="A1885">
            <v>1947</v>
          </cell>
          <cell r="B1885" t="str">
            <v>2007</v>
          </cell>
          <cell r="C1885" t="str">
            <v>51</v>
          </cell>
          <cell r="D1885" t="str">
            <v>2344</v>
          </cell>
          <cell r="E1885" t="str">
            <v>AA</v>
          </cell>
          <cell r="F1885" t="str">
            <v>4</v>
          </cell>
          <cell r="G1885" t="str">
            <v>D</v>
          </cell>
          <cell r="H1885" t="str">
            <v>M48</v>
          </cell>
          <cell r="I1885" t="str">
            <v>9999</v>
          </cell>
          <cell r="J1885">
            <v>266</v>
          </cell>
          <cell r="K1885">
            <v>177</v>
          </cell>
          <cell r="L1885">
            <v>127</v>
          </cell>
          <cell r="M1885">
            <v>125</v>
          </cell>
          <cell r="N1885">
            <v>0</v>
          </cell>
          <cell r="O1885">
            <v>0</v>
          </cell>
          <cell r="P1885">
            <v>0</v>
          </cell>
          <cell r="Q1885">
            <v>0</v>
          </cell>
          <cell r="R1885">
            <v>0</v>
          </cell>
          <cell r="S1885">
            <v>0</v>
          </cell>
          <cell r="T1885">
            <v>0</v>
          </cell>
          <cell r="U1885">
            <v>0</v>
          </cell>
          <cell r="V1885">
            <v>393</v>
          </cell>
          <cell r="W1885">
            <v>302</v>
          </cell>
        </row>
        <row r="1886">
          <cell r="A1886">
            <v>1971</v>
          </cell>
          <cell r="B1886" t="str">
            <v>2007</v>
          </cell>
          <cell r="C1886" t="str">
            <v>52</v>
          </cell>
          <cell r="D1886" t="str">
            <v>1204</v>
          </cell>
          <cell r="E1886" t="str">
            <v>AA</v>
          </cell>
          <cell r="F1886" t="str">
            <v>4</v>
          </cell>
          <cell r="G1886" t="str">
            <v>D</v>
          </cell>
          <cell r="H1886" t="str">
            <v>M48</v>
          </cell>
          <cell r="I1886" t="str">
            <v>9999</v>
          </cell>
          <cell r="J1886">
            <v>47</v>
          </cell>
          <cell r="K1886">
            <v>37</v>
          </cell>
          <cell r="L1886">
            <v>40</v>
          </cell>
          <cell r="M1886">
            <v>26</v>
          </cell>
          <cell r="N1886">
            <v>0</v>
          </cell>
          <cell r="O1886">
            <v>0</v>
          </cell>
          <cell r="P1886">
            <v>0</v>
          </cell>
          <cell r="Q1886">
            <v>0</v>
          </cell>
          <cell r="R1886">
            <v>0</v>
          </cell>
          <cell r="S1886">
            <v>0</v>
          </cell>
          <cell r="T1886">
            <v>0</v>
          </cell>
          <cell r="U1886">
            <v>0</v>
          </cell>
          <cell r="V1886">
            <v>87</v>
          </cell>
          <cell r="W1886">
            <v>63</v>
          </cell>
        </row>
        <row r="1887">
          <cell r="A1887">
            <v>1975</v>
          </cell>
          <cell r="B1887" t="str">
            <v>2007</v>
          </cell>
          <cell r="C1887" t="str">
            <v>52</v>
          </cell>
          <cell r="D1887" t="str">
            <v>2464</v>
          </cell>
          <cell r="E1887" t="str">
            <v>AA</v>
          </cell>
          <cell r="F1887" t="str">
            <v>4</v>
          </cell>
          <cell r="G1887" t="str">
            <v>D</v>
          </cell>
          <cell r="H1887" t="str">
            <v>M48</v>
          </cell>
          <cell r="I1887" t="str">
            <v>9999</v>
          </cell>
          <cell r="L1887">
            <v>77</v>
          </cell>
          <cell r="M1887">
            <v>83</v>
          </cell>
          <cell r="V1887">
            <v>77</v>
          </cell>
          <cell r="W1887">
            <v>83</v>
          </cell>
        </row>
        <row r="1888">
          <cell r="A1888">
            <v>1981</v>
          </cell>
          <cell r="B1888" t="str">
            <v>2007</v>
          </cell>
          <cell r="C1888" t="str">
            <v>52</v>
          </cell>
          <cell r="D1888" t="str">
            <v>2466</v>
          </cell>
          <cell r="E1888" t="str">
            <v>AA</v>
          </cell>
          <cell r="F1888" t="str">
            <v>4</v>
          </cell>
          <cell r="G1888" t="str">
            <v>D</v>
          </cell>
          <cell r="H1888" t="str">
            <v>M48</v>
          </cell>
          <cell r="I1888" t="str">
            <v>9999</v>
          </cell>
          <cell r="J1888">
            <v>0</v>
          </cell>
          <cell r="K1888">
            <v>165</v>
          </cell>
          <cell r="L1888">
            <v>0</v>
          </cell>
          <cell r="M1888">
            <v>156</v>
          </cell>
          <cell r="N1888">
            <v>0</v>
          </cell>
          <cell r="O1888">
            <v>0</v>
          </cell>
          <cell r="P1888">
            <v>0</v>
          </cell>
          <cell r="Q1888">
            <v>0</v>
          </cell>
          <cell r="R1888">
            <v>0</v>
          </cell>
          <cell r="S1888">
            <v>0</v>
          </cell>
          <cell r="T1888">
            <v>0</v>
          </cell>
          <cell r="U1888">
            <v>0</v>
          </cell>
          <cell r="V1888">
            <v>0</v>
          </cell>
          <cell r="W1888">
            <v>321</v>
          </cell>
        </row>
        <row r="1889">
          <cell r="A1889">
            <v>2022</v>
          </cell>
          <cell r="B1889" t="str">
            <v>2007</v>
          </cell>
          <cell r="C1889" t="str">
            <v>52</v>
          </cell>
          <cell r="D1889" t="str">
            <v>2476</v>
          </cell>
          <cell r="E1889" t="str">
            <v>AA</v>
          </cell>
          <cell r="F1889" t="str">
            <v>4</v>
          </cell>
          <cell r="G1889" t="str">
            <v>D</v>
          </cell>
          <cell r="H1889" t="str">
            <v>M48</v>
          </cell>
          <cell r="I1889" t="str">
            <v>9999</v>
          </cell>
          <cell r="J1889">
            <v>125</v>
          </cell>
          <cell r="K1889">
            <v>145</v>
          </cell>
          <cell r="L1889">
            <v>109</v>
          </cell>
          <cell r="M1889">
            <v>132</v>
          </cell>
          <cell r="N1889">
            <v>0</v>
          </cell>
          <cell r="O1889">
            <v>0</v>
          </cell>
          <cell r="P1889">
            <v>0</v>
          </cell>
          <cell r="Q1889">
            <v>0</v>
          </cell>
          <cell r="R1889">
            <v>0</v>
          </cell>
          <cell r="S1889">
            <v>0</v>
          </cell>
          <cell r="T1889">
            <v>0</v>
          </cell>
          <cell r="U1889">
            <v>0</v>
          </cell>
          <cell r="V1889">
            <v>234</v>
          </cell>
          <cell r="W1889">
            <v>277</v>
          </cell>
        </row>
        <row r="1890">
          <cell r="A1890">
            <v>2044</v>
          </cell>
          <cell r="B1890" t="str">
            <v>2007</v>
          </cell>
          <cell r="C1890" t="str">
            <v>53</v>
          </cell>
          <cell r="D1890" t="str">
            <v>0280</v>
          </cell>
          <cell r="E1890" t="str">
            <v>AA</v>
          </cell>
          <cell r="F1890" t="str">
            <v>4</v>
          </cell>
          <cell r="G1890" t="str">
            <v>D</v>
          </cell>
          <cell r="H1890" t="str">
            <v>M48</v>
          </cell>
          <cell r="I1890" t="str">
            <v>9999</v>
          </cell>
          <cell r="J1890">
            <v>18</v>
          </cell>
          <cell r="K1890">
            <v>13</v>
          </cell>
          <cell r="L1890">
            <v>17</v>
          </cell>
          <cell r="M1890">
            <v>13</v>
          </cell>
          <cell r="V1890">
            <v>35</v>
          </cell>
          <cell r="W1890">
            <v>26</v>
          </cell>
        </row>
        <row r="1891">
          <cell r="A1891">
            <v>2076</v>
          </cell>
          <cell r="B1891" t="str">
            <v>2007</v>
          </cell>
          <cell r="C1891" t="str">
            <v>53</v>
          </cell>
          <cell r="D1891" t="str">
            <v>2543</v>
          </cell>
          <cell r="E1891" t="str">
            <v>AA</v>
          </cell>
          <cell r="F1891" t="str">
            <v>4</v>
          </cell>
          <cell r="G1891" t="str">
            <v>D</v>
          </cell>
          <cell r="H1891" t="str">
            <v>M48</v>
          </cell>
          <cell r="I1891" t="str">
            <v>9999</v>
          </cell>
          <cell r="J1891">
            <v>148</v>
          </cell>
          <cell r="K1891">
            <v>247</v>
          </cell>
          <cell r="L1891">
            <v>137</v>
          </cell>
          <cell r="M1891">
            <v>249</v>
          </cell>
          <cell r="N1891">
            <v>0</v>
          </cell>
          <cell r="O1891">
            <v>0</v>
          </cell>
          <cell r="P1891">
            <v>0</v>
          </cell>
          <cell r="Q1891">
            <v>0</v>
          </cell>
          <cell r="R1891">
            <v>0</v>
          </cell>
          <cell r="S1891">
            <v>0</v>
          </cell>
          <cell r="T1891">
            <v>0</v>
          </cell>
          <cell r="U1891">
            <v>0</v>
          </cell>
          <cell r="V1891">
            <v>285</v>
          </cell>
          <cell r="W1891">
            <v>496</v>
          </cell>
        </row>
        <row r="1892">
          <cell r="A1892">
            <v>2203</v>
          </cell>
          <cell r="B1892" t="str">
            <v>2007</v>
          </cell>
          <cell r="C1892" t="str">
            <v>55</v>
          </cell>
          <cell r="D1892" t="str">
            <v>2646</v>
          </cell>
          <cell r="E1892" t="str">
            <v>AA</v>
          </cell>
          <cell r="F1892" t="str">
            <v>4</v>
          </cell>
          <cell r="G1892" t="str">
            <v>D</v>
          </cell>
          <cell r="H1892" t="str">
            <v>M48</v>
          </cell>
          <cell r="I1892" t="str">
            <v>9999</v>
          </cell>
          <cell r="J1892">
            <v>125</v>
          </cell>
          <cell r="K1892">
            <v>152</v>
          </cell>
          <cell r="L1892">
            <v>109</v>
          </cell>
          <cell r="M1892">
            <v>156</v>
          </cell>
          <cell r="N1892">
            <v>0</v>
          </cell>
          <cell r="O1892">
            <v>0</v>
          </cell>
          <cell r="P1892">
            <v>0</v>
          </cell>
          <cell r="Q1892">
            <v>0</v>
          </cell>
          <cell r="R1892">
            <v>0</v>
          </cell>
          <cell r="S1892">
            <v>0</v>
          </cell>
          <cell r="T1892">
            <v>0</v>
          </cell>
          <cell r="U1892">
            <v>0</v>
          </cell>
          <cell r="V1892">
            <v>234</v>
          </cell>
          <cell r="W1892">
            <v>308</v>
          </cell>
        </row>
        <row r="1893">
          <cell r="A1893">
            <v>2208</v>
          </cell>
          <cell r="B1893" t="str">
            <v>2007</v>
          </cell>
          <cell r="C1893" t="str">
            <v>55</v>
          </cell>
          <cell r="D1893" t="str">
            <v>2648</v>
          </cell>
          <cell r="E1893" t="str">
            <v>AA</v>
          </cell>
          <cell r="F1893" t="str">
            <v>4</v>
          </cell>
          <cell r="G1893" t="str">
            <v>D</v>
          </cell>
          <cell r="H1893" t="str">
            <v>M48</v>
          </cell>
          <cell r="I1893" t="str">
            <v>9999</v>
          </cell>
          <cell r="J1893">
            <v>123</v>
          </cell>
          <cell r="K1893">
            <v>219</v>
          </cell>
          <cell r="L1893">
            <v>102</v>
          </cell>
          <cell r="M1893">
            <v>209</v>
          </cell>
          <cell r="N1893">
            <v>0</v>
          </cell>
          <cell r="O1893">
            <v>0</v>
          </cell>
          <cell r="P1893">
            <v>0</v>
          </cell>
          <cell r="Q1893">
            <v>0</v>
          </cell>
          <cell r="R1893">
            <v>0</v>
          </cell>
          <cell r="S1893">
            <v>0</v>
          </cell>
          <cell r="T1893">
            <v>0</v>
          </cell>
          <cell r="U1893">
            <v>0</v>
          </cell>
          <cell r="V1893">
            <v>225</v>
          </cell>
          <cell r="W1893">
            <v>428</v>
          </cell>
        </row>
        <row r="1894">
          <cell r="A1894">
            <v>2224</v>
          </cell>
          <cell r="B1894" t="str">
            <v>2007</v>
          </cell>
          <cell r="C1894" t="str">
            <v>55</v>
          </cell>
          <cell r="D1894" t="str">
            <v>2688</v>
          </cell>
          <cell r="E1894" t="str">
            <v>AA</v>
          </cell>
          <cell r="F1894" t="str">
            <v>4</v>
          </cell>
          <cell r="G1894" t="str">
            <v>D</v>
          </cell>
          <cell r="H1894" t="str">
            <v>M48</v>
          </cell>
          <cell r="I1894" t="str">
            <v>9999</v>
          </cell>
          <cell r="J1894">
            <v>84</v>
          </cell>
          <cell r="K1894">
            <v>94</v>
          </cell>
          <cell r="V1894">
            <v>84</v>
          </cell>
          <cell r="W1894">
            <v>94</v>
          </cell>
        </row>
        <row r="1895">
          <cell r="A1895">
            <v>2333</v>
          </cell>
          <cell r="B1895" t="str">
            <v>2007</v>
          </cell>
          <cell r="C1895" t="str">
            <v>59</v>
          </cell>
          <cell r="D1895" t="str">
            <v>0368</v>
          </cell>
          <cell r="E1895" t="str">
            <v>AA</v>
          </cell>
          <cell r="F1895" t="str">
            <v>4</v>
          </cell>
          <cell r="G1895" t="str">
            <v>D</v>
          </cell>
          <cell r="H1895" t="str">
            <v>M48</v>
          </cell>
          <cell r="I1895" t="str">
            <v>9999</v>
          </cell>
          <cell r="J1895">
            <v>18</v>
          </cell>
          <cell r="K1895">
            <v>15</v>
          </cell>
          <cell r="L1895">
            <v>15</v>
          </cell>
          <cell r="M1895">
            <v>18</v>
          </cell>
          <cell r="N1895">
            <v>0</v>
          </cell>
          <cell r="O1895">
            <v>0</v>
          </cell>
          <cell r="P1895">
            <v>0</v>
          </cell>
          <cell r="Q1895">
            <v>0</v>
          </cell>
          <cell r="R1895">
            <v>0</v>
          </cell>
          <cell r="S1895">
            <v>0</v>
          </cell>
          <cell r="T1895">
            <v>0</v>
          </cell>
          <cell r="U1895">
            <v>0</v>
          </cell>
          <cell r="V1895">
            <v>33</v>
          </cell>
          <cell r="W1895">
            <v>33</v>
          </cell>
        </row>
        <row r="1896">
          <cell r="A1896">
            <v>2354</v>
          </cell>
          <cell r="B1896" t="str">
            <v>2007</v>
          </cell>
          <cell r="C1896" t="str">
            <v>59</v>
          </cell>
          <cell r="D1896" t="str">
            <v>2850</v>
          </cell>
          <cell r="E1896" t="str">
            <v>AA</v>
          </cell>
          <cell r="F1896" t="str">
            <v>4</v>
          </cell>
          <cell r="G1896" t="str">
            <v>D</v>
          </cell>
          <cell r="H1896" t="str">
            <v>M48</v>
          </cell>
          <cell r="I1896" t="str">
            <v>9999</v>
          </cell>
          <cell r="J1896">
            <v>143</v>
          </cell>
          <cell r="K1896">
            <v>120</v>
          </cell>
          <cell r="L1896">
            <v>90</v>
          </cell>
          <cell r="M1896">
            <v>82</v>
          </cell>
          <cell r="N1896">
            <v>0</v>
          </cell>
          <cell r="O1896">
            <v>0</v>
          </cell>
          <cell r="P1896">
            <v>0</v>
          </cell>
          <cell r="Q1896">
            <v>0</v>
          </cell>
          <cell r="R1896">
            <v>0</v>
          </cell>
          <cell r="S1896">
            <v>0</v>
          </cell>
          <cell r="T1896">
            <v>0</v>
          </cell>
          <cell r="U1896">
            <v>0</v>
          </cell>
          <cell r="V1896">
            <v>233</v>
          </cell>
          <cell r="W1896">
            <v>202</v>
          </cell>
        </row>
        <row r="1897">
          <cell r="A1897">
            <v>2370</v>
          </cell>
          <cell r="B1897" t="str">
            <v>2007</v>
          </cell>
          <cell r="C1897" t="str">
            <v>59</v>
          </cell>
          <cell r="D1897" t="str">
            <v>2854</v>
          </cell>
          <cell r="E1897" t="str">
            <v>AA</v>
          </cell>
          <cell r="F1897" t="str">
            <v>4</v>
          </cell>
          <cell r="G1897" t="str">
            <v>D</v>
          </cell>
          <cell r="H1897" t="str">
            <v>M48</v>
          </cell>
          <cell r="I1897" t="str">
            <v>9999</v>
          </cell>
          <cell r="J1897">
            <v>87</v>
          </cell>
          <cell r="K1897">
            <v>156</v>
          </cell>
          <cell r="L1897">
            <v>81</v>
          </cell>
          <cell r="M1897">
            <v>164</v>
          </cell>
          <cell r="N1897">
            <v>0</v>
          </cell>
          <cell r="O1897">
            <v>0</v>
          </cell>
          <cell r="P1897">
            <v>0</v>
          </cell>
          <cell r="Q1897">
            <v>0</v>
          </cell>
          <cell r="R1897">
            <v>0</v>
          </cell>
          <cell r="S1897">
            <v>0</v>
          </cell>
          <cell r="T1897">
            <v>0</v>
          </cell>
          <cell r="U1897">
            <v>0</v>
          </cell>
          <cell r="V1897">
            <v>168</v>
          </cell>
          <cell r="W1897">
            <v>320</v>
          </cell>
        </row>
        <row r="1898">
          <cell r="A1898">
            <v>2384</v>
          </cell>
          <cell r="B1898" t="str">
            <v>2007</v>
          </cell>
          <cell r="C1898" t="str">
            <v>60</v>
          </cell>
          <cell r="D1898" t="str">
            <v>0336</v>
          </cell>
          <cell r="E1898" t="str">
            <v>AA</v>
          </cell>
          <cell r="F1898" t="str">
            <v>4</v>
          </cell>
          <cell r="G1898" t="str">
            <v>D</v>
          </cell>
          <cell r="H1898" t="str">
            <v>M48</v>
          </cell>
          <cell r="I1898" t="str">
            <v>9999</v>
          </cell>
          <cell r="J1898">
            <v>0</v>
          </cell>
          <cell r="K1898">
            <v>0</v>
          </cell>
          <cell r="L1898">
            <v>20</v>
          </cell>
          <cell r="M1898">
            <v>20</v>
          </cell>
          <cell r="N1898">
            <v>0</v>
          </cell>
          <cell r="O1898">
            <v>0</v>
          </cell>
          <cell r="P1898">
            <v>0</v>
          </cell>
          <cell r="Q1898">
            <v>0</v>
          </cell>
          <cell r="R1898">
            <v>0</v>
          </cell>
          <cell r="S1898">
            <v>0</v>
          </cell>
          <cell r="T1898">
            <v>0</v>
          </cell>
          <cell r="U1898">
            <v>0</v>
          </cell>
          <cell r="V1898">
            <v>20</v>
          </cell>
          <cell r="W1898">
            <v>20</v>
          </cell>
        </row>
        <row r="1899">
          <cell r="A1899">
            <v>2412</v>
          </cell>
          <cell r="B1899" t="str">
            <v>2007</v>
          </cell>
          <cell r="C1899" t="str">
            <v>60</v>
          </cell>
          <cell r="D1899" t="str">
            <v>2751</v>
          </cell>
          <cell r="E1899" t="str">
            <v>AA</v>
          </cell>
          <cell r="F1899" t="str">
            <v>4</v>
          </cell>
          <cell r="G1899" t="str">
            <v>D</v>
          </cell>
          <cell r="H1899" t="str">
            <v>M48</v>
          </cell>
          <cell r="I1899" t="str">
            <v>9999</v>
          </cell>
          <cell r="J1899">
            <v>0</v>
          </cell>
          <cell r="K1899">
            <v>53</v>
          </cell>
          <cell r="L1899">
            <v>0</v>
          </cell>
          <cell r="M1899">
            <v>0</v>
          </cell>
          <cell r="N1899">
            <v>0</v>
          </cell>
          <cell r="O1899">
            <v>0</v>
          </cell>
          <cell r="P1899">
            <v>0</v>
          </cell>
          <cell r="Q1899">
            <v>0</v>
          </cell>
          <cell r="R1899">
            <v>0</v>
          </cell>
          <cell r="S1899">
            <v>0</v>
          </cell>
          <cell r="T1899">
            <v>0</v>
          </cell>
          <cell r="U1899">
            <v>0</v>
          </cell>
          <cell r="V1899">
            <v>0</v>
          </cell>
          <cell r="W1899">
            <v>53</v>
          </cell>
        </row>
        <row r="1900">
          <cell r="A1900">
            <v>2439</v>
          </cell>
          <cell r="B1900" t="str">
            <v>2007</v>
          </cell>
          <cell r="C1900" t="str">
            <v>61</v>
          </cell>
          <cell r="D1900" t="str">
            <v>2065</v>
          </cell>
          <cell r="E1900" t="str">
            <v>AA</v>
          </cell>
          <cell r="F1900" t="str">
            <v>4</v>
          </cell>
          <cell r="G1900" t="str">
            <v>D</v>
          </cell>
          <cell r="H1900" t="str">
            <v>M48</v>
          </cell>
          <cell r="I1900" t="str">
            <v>9999</v>
          </cell>
          <cell r="J1900">
            <v>142</v>
          </cell>
          <cell r="K1900">
            <v>191</v>
          </cell>
          <cell r="L1900">
            <v>152</v>
          </cell>
          <cell r="M1900">
            <v>159</v>
          </cell>
          <cell r="N1900">
            <v>0</v>
          </cell>
          <cell r="O1900">
            <v>0</v>
          </cell>
          <cell r="P1900">
            <v>0</v>
          </cell>
          <cell r="Q1900">
            <v>0</v>
          </cell>
          <cell r="R1900">
            <v>0</v>
          </cell>
          <cell r="S1900">
            <v>0</v>
          </cell>
          <cell r="T1900">
            <v>0</v>
          </cell>
          <cell r="U1900">
            <v>0</v>
          </cell>
          <cell r="V1900">
            <v>294</v>
          </cell>
          <cell r="W1900">
            <v>350</v>
          </cell>
        </row>
        <row r="1901">
          <cell r="A1901">
            <v>2456</v>
          </cell>
          <cell r="B1901" t="str">
            <v>2007</v>
          </cell>
          <cell r="C1901" t="str">
            <v>62</v>
          </cell>
          <cell r="D1901" t="str">
            <v>0168</v>
          </cell>
          <cell r="E1901" t="str">
            <v>AA</v>
          </cell>
          <cell r="F1901" t="str">
            <v>4</v>
          </cell>
          <cell r="G1901" t="str">
            <v>D</v>
          </cell>
          <cell r="H1901" t="str">
            <v>M48</v>
          </cell>
          <cell r="I1901" t="str">
            <v>9999</v>
          </cell>
          <cell r="J1901">
            <v>37</v>
          </cell>
          <cell r="K1901">
            <v>48</v>
          </cell>
          <cell r="L1901">
            <v>39</v>
          </cell>
          <cell r="M1901">
            <v>44</v>
          </cell>
          <cell r="N1901">
            <v>0</v>
          </cell>
          <cell r="O1901">
            <v>0</v>
          </cell>
          <cell r="P1901">
            <v>0</v>
          </cell>
          <cell r="Q1901">
            <v>0</v>
          </cell>
          <cell r="R1901">
            <v>0</v>
          </cell>
          <cell r="S1901">
            <v>0</v>
          </cell>
          <cell r="T1901">
            <v>0</v>
          </cell>
          <cell r="U1901">
            <v>0</v>
          </cell>
          <cell r="V1901">
            <v>76</v>
          </cell>
          <cell r="W1901">
            <v>92</v>
          </cell>
        </row>
        <row r="1902">
          <cell r="A1902">
            <v>2494</v>
          </cell>
          <cell r="B1902" t="str">
            <v>2007</v>
          </cell>
          <cell r="C1902" t="str">
            <v>64</v>
          </cell>
          <cell r="D1902" t="str">
            <v>1190</v>
          </cell>
          <cell r="E1902" t="str">
            <v>AA</v>
          </cell>
          <cell r="F1902" t="str">
            <v>4</v>
          </cell>
          <cell r="G1902" t="str">
            <v>D</v>
          </cell>
          <cell r="H1902" t="str">
            <v>M48</v>
          </cell>
          <cell r="I1902" t="str">
            <v>9999</v>
          </cell>
          <cell r="J1902">
            <v>104</v>
          </cell>
          <cell r="K1902">
            <v>42</v>
          </cell>
          <cell r="L1902">
            <v>95</v>
          </cell>
          <cell r="M1902">
            <v>46</v>
          </cell>
          <cell r="N1902">
            <v>0</v>
          </cell>
          <cell r="O1902">
            <v>0</v>
          </cell>
          <cell r="P1902">
            <v>0</v>
          </cell>
          <cell r="Q1902">
            <v>0</v>
          </cell>
          <cell r="R1902">
            <v>0</v>
          </cell>
          <cell r="S1902">
            <v>0</v>
          </cell>
          <cell r="T1902">
            <v>0</v>
          </cell>
          <cell r="U1902">
            <v>0</v>
          </cell>
          <cell r="V1902">
            <v>199</v>
          </cell>
          <cell r="W1902">
            <v>88</v>
          </cell>
        </row>
        <row r="1903">
          <cell r="A1903">
            <v>2560</v>
          </cell>
          <cell r="B1903" t="str">
            <v>2007</v>
          </cell>
          <cell r="C1903" t="str">
            <v>67</v>
          </cell>
          <cell r="D1903" t="str">
            <v>2375</v>
          </cell>
          <cell r="E1903" t="str">
            <v>AA</v>
          </cell>
          <cell r="F1903" t="str">
            <v>4</v>
          </cell>
          <cell r="G1903" t="str">
            <v>D</v>
          </cell>
          <cell r="H1903" t="str">
            <v>M48</v>
          </cell>
          <cell r="I1903" t="str">
            <v>9999</v>
          </cell>
          <cell r="J1903">
            <v>166</v>
          </cell>
          <cell r="K1903">
            <v>120</v>
          </cell>
          <cell r="L1903">
            <v>88</v>
          </cell>
          <cell r="M1903">
            <v>92</v>
          </cell>
          <cell r="N1903">
            <v>0</v>
          </cell>
          <cell r="O1903">
            <v>0</v>
          </cell>
          <cell r="P1903">
            <v>0</v>
          </cell>
          <cell r="Q1903">
            <v>0</v>
          </cell>
          <cell r="R1903">
            <v>0</v>
          </cell>
          <cell r="S1903">
            <v>0</v>
          </cell>
          <cell r="T1903">
            <v>0</v>
          </cell>
          <cell r="U1903">
            <v>0</v>
          </cell>
          <cell r="V1903">
            <v>254</v>
          </cell>
          <cell r="W1903">
            <v>212</v>
          </cell>
        </row>
        <row r="1904">
          <cell r="A1904">
            <v>715</v>
          </cell>
          <cell r="B1904" t="str">
            <v>2007</v>
          </cell>
          <cell r="C1904" t="str">
            <v>19</v>
          </cell>
          <cell r="D1904" t="str">
            <v>2405</v>
          </cell>
          <cell r="E1904" t="str">
            <v>AA</v>
          </cell>
          <cell r="F1904" t="str">
            <v>1</v>
          </cell>
          <cell r="G1904" t="str">
            <v>D</v>
          </cell>
          <cell r="H1904" t="str">
            <v>M49</v>
          </cell>
          <cell r="I1904" t="str">
            <v>9999</v>
          </cell>
          <cell r="J1904">
            <v>38</v>
          </cell>
          <cell r="K1904">
            <v>12</v>
          </cell>
          <cell r="L1904">
            <v>0</v>
          </cell>
          <cell r="M1904">
            <v>0</v>
          </cell>
          <cell r="N1904">
            <v>0</v>
          </cell>
          <cell r="O1904">
            <v>0</v>
          </cell>
          <cell r="P1904">
            <v>0</v>
          </cell>
          <cell r="Q1904">
            <v>0</v>
          </cell>
          <cell r="R1904">
            <v>0</v>
          </cell>
          <cell r="S1904">
            <v>0</v>
          </cell>
          <cell r="T1904">
            <v>0</v>
          </cell>
          <cell r="U1904">
            <v>0</v>
          </cell>
          <cell r="V1904">
            <v>38</v>
          </cell>
          <cell r="W1904">
            <v>12</v>
          </cell>
        </row>
        <row r="1905">
          <cell r="A1905">
            <v>956</v>
          </cell>
          <cell r="B1905" t="str">
            <v>2007</v>
          </cell>
          <cell r="C1905" t="str">
            <v>26</v>
          </cell>
          <cell r="D1905" t="str">
            <v>2562</v>
          </cell>
          <cell r="E1905" t="str">
            <v>AA</v>
          </cell>
          <cell r="F1905" t="str">
            <v>1</v>
          </cell>
          <cell r="G1905" t="str">
            <v>D</v>
          </cell>
          <cell r="H1905" t="str">
            <v>M49</v>
          </cell>
          <cell r="I1905" t="str">
            <v>9999</v>
          </cell>
          <cell r="J1905">
            <v>68</v>
          </cell>
          <cell r="K1905">
            <v>28</v>
          </cell>
          <cell r="L1905">
            <v>0</v>
          </cell>
          <cell r="M1905">
            <v>0</v>
          </cell>
          <cell r="N1905">
            <v>0</v>
          </cell>
          <cell r="O1905">
            <v>0</v>
          </cell>
          <cell r="P1905">
            <v>0</v>
          </cell>
          <cell r="Q1905">
            <v>0</v>
          </cell>
          <cell r="R1905">
            <v>0</v>
          </cell>
          <cell r="S1905">
            <v>0</v>
          </cell>
          <cell r="T1905">
            <v>0</v>
          </cell>
          <cell r="U1905">
            <v>0</v>
          </cell>
          <cell r="V1905">
            <v>68</v>
          </cell>
          <cell r="W1905">
            <v>28</v>
          </cell>
        </row>
        <row r="1906">
          <cell r="A1906">
            <v>298</v>
          </cell>
          <cell r="B1906" t="str">
            <v>2007</v>
          </cell>
          <cell r="C1906" t="str">
            <v>11</v>
          </cell>
          <cell r="D1906" t="str">
            <v>2164</v>
          </cell>
          <cell r="E1906" t="str">
            <v>AA</v>
          </cell>
          <cell r="F1906" t="str">
            <v>1</v>
          </cell>
          <cell r="G1906" t="str">
            <v>D</v>
          </cell>
          <cell r="H1906" t="str">
            <v>M50</v>
          </cell>
          <cell r="I1906" t="str">
            <v>9999</v>
          </cell>
          <cell r="J1906">
            <v>72</v>
          </cell>
          <cell r="K1906">
            <v>140</v>
          </cell>
          <cell r="L1906">
            <v>58</v>
          </cell>
          <cell r="M1906">
            <v>69</v>
          </cell>
          <cell r="N1906">
            <v>0</v>
          </cell>
          <cell r="O1906">
            <v>0</v>
          </cell>
          <cell r="P1906">
            <v>0</v>
          </cell>
          <cell r="Q1906">
            <v>0</v>
          </cell>
          <cell r="R1906">
            <v>0</v>
          </cell>
          <cell r="S1906">
            <v>0</v>
          </cell>
          <cell r="T1906">
            <v>0</v>
          </cell>
          <cell r="U1906">
            <v>0</v>
          </cell>
          <cell r="V1906">
            <v>130</v>
          </cell>
          <cell r="W1906">
            <v>209</v>
          </cell>
        </row>
        <row r="1907">
          <cell r="A1907">
            <v>1643</v>
          </cell>
          <cell r="B1907" t="str">
            <v>2007</v>
          </cell>
          <cell r="C1907" t="str">
            <v>50</v>
          </cell>
          <cell r="D1907" t="str">
            <v>2164</v>
          </cell>
          <cell r="E1907" t="str">
            <v>AA</v>
          </cell>
          <cell r="F1907" t="str">
            <v>1</v>
          </cell>
          <cell r="G1907" t="str">
            <v>D</v>
          </cell>
          <cell r="H1907" t="str">
            <v>M50</v>
          </cell>
          <cell r="I1907" t="str">
            <v>9999</v>
          </cell>
          <cell r="J1907">
            <v>0</v>
          </cell>
          <cell r="K1907">
            <v>0</v>
          </cell>
          <cell r="L1907">
            <v>14</v>
          </cell>
          <cell r="M1907">
            <v>66</v>
          </cell>
          <cell r="N1907">
            <v>0</v>
          </cell>
          <cell r="O1907">
            <v>0</v>
          </cell>
          <cell r="P1907">
            <v>0</v>
          </cell>
          <cell r="Q1907">
            <v>0</v>
          </cell>
          <cell r="R1907">
            <v>0</v>
          </cell>
          <cell r="S1907">
            <v>0</v>
          </cell>
          <cell r="T1907">
            <v>0</v>
          </cell>
          <cell r="U1907">
            <v>0</v>
          </cell>
          <cell r="V1907">
            <v>14</v>
          </cell>
          <cell r="W1907">
            <v>66</v>
          </cell>
        </row>
        <row r="1908">
          <cell r="A1908">
            <v>2104</v>
          </cell>
          <cell r="B1908" t="str">
            <v>2007</v>
          </cell>
          <cell r="C1908" t="str">
            <v>53</v>
          </cell>
          <cell r="D1908" t="str">
            <v>2551</v>
          </cell>
          <cell r="E1908" t="str">
            <v>AA</v>
          </cell>
          <cell r="F1908" t="str">
            <v>1</v>
          </cell>
          <cell r="G1908" t="str">
            <v>D</v>
          </cell>
          <cell r="H1908" t="str">
            <v>M50</v>
          </cell>
          <cell r="I1908" t="str">
            <v>9999</v>
          </cell>
          <cell r="J1908">
            <v>40</v>
          </cell>
          <cell r="K1908">
            <v>43</v>
          </cell>
          <cell r="L1908">
            <v>36</v>
          </cell>
          <cell r="M1908">
            <v>46</v>
          </cell>
          <cell r="N1908">
            <v>0</v>
          </cell>
          <cell r="O1908">
            <v>0</v>
          </cell>
          <cell r="P1908">
            <v>0</v>
          </cell>
          <cell r="Q1908">
            <v>0</v>
          </cell>
          <cell r="R1908">
            <v>0</v>
          </cell>
          <cell r="S1908">
            <v>0</v>
          </cell>
          <cell r="T1908">
            <v>0</v>
          </cell>
          <cell r="U1908">
            <v>0</v>
          </cell>
          <cell r="V1908">
            <v>76</v>
          </cell>
          <cell r="W1908">
            <v>89</v>
          </cell>
        </row>
        <row r="1909">
          <cell r="A1909">
            <v>488</v>
          </cell>
          <cell r="B1909" t="str">
            <v>2007</v>
          </cell>
          <cell r="C1909" t="str">
            <v>13</v>
          </cell>
          <cell r="D1909" t="str">
            <v>2297</v>
          </cell>
          <cell r="E1909" t="str">
            <v>AA</v>
          </cell>
          <cell r="F1909" t="str">
            <v>1</v>
          </cell>
          <cell r="G1909" t="str">
            <v>D</v>
          </cell>
          <cell r="H1909" t="str">
            <v>M51</v>
          </cell>
          <cell r="I1909" t="str">
            <v>9999</v>
          </cell>
          <cell r="J1909">
            <v>100</v>
          </cell>
          <cell r="K1909">
            <v>141</v>
          </cell>
          <cell r="L1909">
            <v>101</v>
          </cell>
          <cell r="M1909">
            <v>117</v>
          </cell>
          <cell r="N1909">
            <v>0</v>
          </cell>
          <cell r="O1909">
            <v>0</v>
          </cell>
          <cell r="P1909">
            <v>0</v>
          </cell>
          <cell r="Q1909">
            <v>0</v>
          </cell>
          <cell r="R1909">
            <v>0</v>
          </cell>
          <cell r="S1909">
            <v>0</v>
          </cell>
          <cell r="T1909">
            <v>0</v>
          </cell>
          <cell r="U1909">
            <v>0</v>
          </cell>
          <cell r="V1909">
            <v>201</v>
          </cell>
          <cell r="W1909">
            <v>258</v>
          </cell>
        </row>
        <row r="1910">
          <cell r="A1910">
            <v>1637</v>
          </cell>
          <cell r="B1910" t="str">
            <v>2007</v>
          </cell>
          <cell r="C1910" t="str">
            <v>50</v>
          </cell>
          <cell r="D1910" t="str">
            <v>0504</v>
          </cell>
          <cell r="E1910" t="str">
            <v>AA</v>
          </cell>
          <cell r="F1910" t="str">
            <v>1</v>
          </cell>
          <cell r="G1910" t="str">
            <v>D</v>
          </cell>
          <cell r="H1910" t="str">
            <v>P02</v>
          </cell>
          <cell r="I1910" t="str">
            <v>9999</v>
          </cell>
          <cell r="J1910">
            <v>0</v>
          </cell>
          <cell r="K1910">
            <v>0</v>
          </cell>
          <cell r="L1910">
            <v>6</v>
          </cell>
          <cell r="M1910">
            <v>0</v>
          </cell>
          <cell r="N1910">
            <v>2</v>
          </cell>
          <cell r="O1910">
            <v>0</v>
          </cell>
          <cell r="P1910">
            <v>50</v>
          </cell>
          <cell r="Q1910">
            <v>3</v>
          </cell>
          <cell r="R1910">
            <v>0</v>
          </cell>
          <cell r="S1910">
            <v>0</v>
          </cell>
          <cell r="T1910">
            <v>0</v>
          </cell>
          <cell r="U1910">
            <v>0</v>
          </cell>
          <cell r="V1910">
            <v>58</v>
          </cell>
          <cell r="W1910">
            <v>3</v>
          </cell>
        </row>
        <row r="1911">
          <cell r="A1911">
            <v>1638</v>
          </cell>
          <cell r="B1911" t="str">
            <v>2007</v>
          </cell>
          <cell r="C1911" t="str">
            <v>50</v>
          </cell>
          <cell r="D1911" t="str">
            <v>0504</v>
          </cell>
          <cell r="E1911" t="str">
            <v>AA</v>
          </cell>
          <cell r="F1911" t="str">
            <v>1</v>
          </cell>
          <cell r="G1911" t="str">
            <v>D</v>
          </cell>
          <cell r="H1911" t="str">
            <v>P03</v>
          </cell>
          <cell r="I1911" t="str">
            <v>9999</v>
          </cell>
          <cell r="J1911">
            <v>163</v>
          </cell>
          <cell r="K1911">
            <v>24</v>
          </cell>
          <cell r="L1911">
            <v>181</v>
          </cell>
          <cell r="M1911">
            <v>31</v>
          </cell>
          <cell r="N1911">
            <v>166</v>
          </cell>
          <cell r="O1911">
            <v>30</v>
          </cell>
          <cell r="P1911">
            <v>142</v>
          </cell>
          <cell r="Q1911">
            <v>19</v>
          </cell>
          <cell r="R1911">
            <v>0</v>
          </cell>
          <cell r="S1911">
            <v>0</v>
          </cell>
          <cell r="T1911">
            <v>0</v>
          </cell>
          <cell r="U1911">
            <v>0</v>
          </cell>
          <cell r="V1911">
            <v>652</v>
          </cell>
          <cell r="W1911">
            <v>104</v>
          </cell>
        </row>
        <row r="1912">
          <cell r="A1912">
            <v>2170</v>
          </cell>
          <cell r="B1912" t="str">
            <v>2007</v>
          </cell>
          <cell r="C1912" t="str">
            <v>55</v>
          </cell>
          <cell r="D1912" t="str">
            <v>0304</v>
          </cell>
          <cell r="E1912" t="str">
            <v>AA</v>
          </cell>
          <cell r="F1912" t="str">
            <v>1</v>
          </cell>
          <cell r="G1912" t="str">
            <v>D</v>
          </cell>
          <cell r="H1912" t="str">
            <v>P04</v>
          </cell>
          <cell r="I1912" t="str">
            <v>9999</v>
          </cell>
          <cell r="J1912">
            <v>180</v>
          </cell>
          <cell r="K1912">
            <v>22</v>
          </cell>
          <cell r="L1912">
            <v>244</v>
          </cell>
          <cell r="M1912">
            <v>16</v>
          </cell>
          <cell r="N1912">
            <v>167</v>
          </cell>
          <cell r="O1912">
            <v>19</v>
          </cell>
          <cell r="P1912">
            <v>225</v>
          </cell>
          <cell r="Q1912">
            <v>25</v>
          </cell>
          <cell r="R1912">
            <v>0</v>
          </cell>
          <cell r="S1912">
            <v>0</v>
          </cell>
          <cell r="T1912">
            <v>0</v>
          </cell>
          <cell r="U1912">
            <v>0</v>
          </cell>
          <cell r="V1912">
            <v>816</v>
          </cell>
          <cell r="W1912">
            <v>82</v>
          </cell>
        </row>
        <row r="1913">
          <cell r="A1913">
            <v>63</v>
          </cell>
          <cell r="B1913" t="str">
            <v>2007</v>
          </cell>
          <cell r="C1913" t="str">
            <v>02</v>
          </cell>
          <cell r="D1913" t="str">
            <v>2040</v>
          </cell>
          <cell r="E1913" t="str">
            <v>AA</v>
          </cell>
          <cell r="F1913" t="str">
            <v>1</v>
          </cell>
          <cell r="G1913" t="str">
            <v>D</v>
          </cell>
          <cell r="H1913" t="str">
            <v>Q01</v>
          </cell>
          <cell r="I1913" t="str">
            <v>9999</v>
          </cell>
          <cell r="K1913">
            <v>78</v>
          </cell>
          <cell r="M1913">
            <v>80</v>
          </cell>
          <cell r="O1913">
            <v>114</v>
          </cell>
          <cell r="Q1913">
            <v>95</v>
          </cell>
          <cell r="W1913">
            <v>367</v>
          </cell>
        </row>
        <row r="1914">
          <cell r="A1914">
            <v>134</v>
          </cell>
          <cell r="B1914" t="str">
            <v>2007</v>
          </cell>
          <cell r="C1914" t="str">
            <v>07</v>
          </cell>
          <cell r="D1914" t="str">
            <v>2100</v>
          </cell>
          <cell r="E1914" t="str">
            <v>AA</v>
          </cell>
          <cell r="F1914" t="str">
            <v>1</v>
          </cell>
          <cell r="G1914" t="str">
            <v>D</v>
          </cell>
          <cell r="H1914" t="str">
            <v>Q01</v>
          </cell>
          <cell r="I1914" t="str">
            <v>9999</v>
          </cell>
          <cell r="J1914">
            <v>0</v>
          </cell>
          <cell r="K1914">
            <v>111</v>
          </cell>
          <cell r="L1914">
            <v>0</v>
          </cell>
          <cell r="M1914">
            <v>119</v>
          </cell>
          <cell r="N1914">
            <v>0</v>
          </cell>
          <cell r="O1914">
            <v>136</v>
          </cell>
          <cell r="P1914">
            <v>0</v>
          </cell>
          <cell r="Q1914">
            <v>128</v>
          </cell>
          <cell r="R1914">
            <v>0</v>
          </cell>
          <cell r="S1914">
            <v>0</v>
          </cell>
          <cell r="T1914">
            <v>0</v>
          </cell>
          <cell r="U1914">
            <v>0</v>
          </cell>
          <cell r="V1914">
            <v>0</v>
          </cell>
          <cell r="W1914">
            <v>494</v>
          </cell>
        </row>
        <row r="1915">
          <cell r="A1915">
            <v>302</v>
          </cell>
          <cell r="B1915" t="str">
            <v>2007</v>
          </cell>
          <cell r="C1915" t="str">
            <v>11</v>
          </cell>
          <cell r="D1915" t="str">
            <v>2192</v>
          </cell>
          <cell r="E1915" t="str">
            <v>AA</v>
          </cell>
          <cell r="F1915" t="str">
            <v>1</v>
          </cell>
          <cell r="G1915" t="str">
            <v>D</v>
          </cell>
          <cell r="H1915" t="str">
            <v>Q01</v>
          </cell>
          <cell r="I1915" t="str">
            <v>9999</v>
          </cell>
          <cell r="J1915">
            <v>0</v>
          </cell>
          <cell r="K1915">
            <v>452</v>
          </cell>
          <cell r="L1915">
            <v>0</v>
          </cell>
          <cell r="M1915">
            <v>0</v>
          </cell>
          <cell r="N1915">
            <v>0</v>
          </cell>
          <cell r="O1915">
            <v>0</v>
          </cell>
          <cell r="P1915">
            <v>0</v>
          </cell>
          <cell r="Q1915">
            <v>0</v>
          </cell>
          <cell r="R1915">
            <v>0</v>
          </cell>
          <cell r="S1915">
            <v>0</v>
          </cell>
          <cell r="T1915">
            <v>0</v>
          </cell>
          <cell r="U1915">
            <v>0</v>
          </cell>
          <cell r="V1915">
            <v>0</v>
          </cell>
          <cell r="W1915">
            <v>452</v>
          </cell>
        </row>
        <row r="1916">
          <cell r="A1916">
            <v>369</v>
          </cell>
          <cell r="B1916" t="str">
            <v>2007</v>
          </cell>
          <cell r="C1916" t="str">
            <v>12</v>
          </cell>
          <cell r="D1916" t="str">
            <v>2177</v>
          </cell>
          <cell r="E1916" t="str">
            <v>AA</v>
          </cell>
          <cell r="F1916" t="str">
            <v>1</v>
          </cell>
          <cell r="G1916" t="str">
            <v>D</v>
          </cell>
          <cell r="H1916" t="str">
            <v>Q01</v>
          </cell>
          <cell r="I1916" t="str">
            <v>9999</v>
          </cell>
          <cell r="J1916">
            <v>0</v>
          </cell>
          <cell r="K1916">
            <v>295</v>
          </cell>
          <cell r="L1916">
            <v>0</v>
          </cell>
          <cell r="M1916">
            <v>288</v>
          </cell>
          <cell r="N1916">
            <v>0</v>
          </cell>
          <cell r="O1916">
            <v>268</v>
          </cell>
          <cell r="P1916">
            <v>0</v>
          </cell>
          <cell r="Q1916">
            <v>314</v>
          </cell>
          <cell r="R1916">
            <v>0</v>
          </cell>
          <cell r="S1916">
            <v>0</v>
          </cell>
          <cell r="T1916">
            <v>0</v>
          </cell>
          <cell r="U1916">
            <v>0</v>
          </cell>
          <cell r="V1916">
            <v>0</v>
          </cell>
          <cell r="W1916">
            <v>1165</v>
          </cell>
        </row>
        <row r="1917">
          <cell r="A1917">
            <v>462</v>
          </cell>
          <cell r="B1917" t="str">
            <v>2007</v>
          </cell>
          <cell r="C1917" t="str">
            <v>13</v>
          </cell>
          <cell r="D1917" t="str">
            <v>2227</v>
          </cell>
          <cell r="E1917" t="str">
            <v>AA</v>
          </cell>
          <cell r="F1917" t="str">
            <v>1</v>
          </cell>
          <cell r="G1917" t="str">
            <v>D</v>
          </cell>
          <cell r="H1917" t="str">
            <v>Q01</v>
          </cell>
          <cell r="I1917" t="str">
            <v>9999</v>
          </cell>
          <cell r="K1917">
            <v>304</v>
          </cell>
          <cell r="M1917">
            <v>287</v>
          </cell>
          <cell r="O1917">
            <v>320</v>
          </cell>
          <cell r="Q1917">
            <v>323</v>
          </cell>
          <cell r="W1917">
            <v>1234</v>
          </cell>
        </row>
        <row r="1918">
          <cell r="A1918">
            <v>614</v>
          </cell>
          <cell r="B1918" t="str">
            <v>2007</v>
          </cell>
          <cell r="C1918" t="str">
            <v>14</v>
          </cell>
          <cell r="D1918" t="str">
            <v>2354</v>
          </cell>
          <cell r="E1918" t="str">
            <v>AA</v>
          </cell>
          <cell r="F1918" t="str">
            <v>1</v>
          </cell>
          <cell r="G1918" t="str">
            <v>D</v>
          </cell>
          <cell r="H1918" t="str">
            <v>Q01</v>
          </cell>
          <cell r="I1918" t="str">
            <v>9999</v>
          </cell>
          <cell r="J1918">
            <v>0</v>
          </cell>
          <cell r="K1918">
            <v>236</v>
          </cell>
          <cell r="L1918">
            <v>0</v>
          </cell>
          <cell r="M1918">
            <v>230</v>
          </cell>
          <cell r="N1918">
            <v>0</v>
          </cell>
          <cell r="O1918">
            <v>227</v>
          </cell>
          <cell r="P1918">
            <v>0</v>
          </cell>
          <cell r="Q1918">
            <v>212</v>
          </cell>
          <cell r="R1918">
            <v>0</v>
          </cell>
          <cell r="S1918">
            <v>0</v>
          </cell>
          <cell r="T1918">
            <v>0</v>
          </cell>
          <cell r="U1918">
            <v>0</v>
          </cell>
          <cell r="V1918">
            <v>0</v>
          </cell>
          <cell r="W1918">
            <v>905</v>
          </cell>
        </row>
        <row r="1919">
          <cell r="A1919">
            <v>760</v>
          </cell>
          <cell r="B1919" t="str">
            <v>2007</v>
          </cell>
          <cell r="C1919" t="str">
            <v>21</v>
          </cell>
          <cell r="D1919" t="str">
            <v>2433</v>
          </cell>
          <cell r="E1919" t="str">
            <v>AA</v>
          </cell>
          <cell r="F1919" t="str">
            <v>1</v>
          </cell>
          <cell r="G1919" t="str">
            <v>D</v>
          </cell>
          <cell r="H1919" t="str">
            <v>Q01</v>
          </cell>
          <cell r="I1919" t="str">
            <v>9999</v>
          </cell>
          <cell r="K1919">
            <v>171</v>
          </cell>
          <cell r="M1919">
            <v>186</v>
          </cell>
          <cell r="O1919">
            <v>204</v>
          </cell>
          <cell r="Q1919">
            <v>199</v>
          </cell>
          <cell r="W1919">
            <v>760</v>
          </cell>
        </row>
        <row r="1920">
          <cell r="A1920">
            <v>863</v>
          </cell>
          <cell r="B1920" t="str">
            <v>2007</v>
          </cell>
          <cell r="C1920" t="str">
            <v>23</v>
          </cell>
          <cell r="D1920" t="str">
            <v>2489</v>
          </cell>
          <cell r="E1920" t="str">
            <v>AA</v>
          </cell>
          <cell r="F1920" t="str">
            <v>1</v>
          </cell>
          <cell r="G1920" t="str">
            <v>D</v>
          </cell>
          <cell r="H1920" t="str">
            <v>Q01</v>
          </cell>
          <cell r="I1920" t="str">
            <v>9999</v>
          </cell>
          <cell r="J1920">
            <v>21</v>
          </cell>
          <cell r="K1920">
            <v>135</v>
          </cell>
          <cell r="L1920">
            <v>34</v>
          </cell>
          <cell r="M1920">
            <v>85</v>
          </cell>
          <cell r="N1920">
            <v>25</v>
          </cell>
          <cell r="O1920">
            <v>101</v>
          </cell>
          <cell r="P1920">
            <v>30</v>
          </cell>
          <cell r="Q1920">
            <v>108</v>
          </cell>
          <cell r="R1920">
            <v>0</v>
          </cell>
          <cell r="S1920">
            <v>0</v>
          </cell>
          <cell r="T1920">
            <v>0</v>
          </cell>
          <cell r="U1920">
            <v>0</v>
          </cell>
          <cell r="V1920">
            <v>110</v>
          </cell>
          <cell r="W1920">
            <v>429</v>
          </cell>
        </row>
        <row r="1921">
          <cell r="A1921">
            <v>1371</v>
          </cell>
          <cell r="B1921" t="str">
            <v>2007</v>
          </cell>
          <cell r="C1921" t="str">
            <v>36</v>
          </cell>
          <cell r="D1921" t="str">
            <v>2780</v>
          </cell>
          <cell r="E1921" t="str">
            <v>AA</v>
          </cell>
          <cell r="F1921" t="str">
            <v>1</v>
          </cell>
          <cell r="G1921" t="str">
            <v>D</v>
          </cell>
          <cell r="H1921" t="str">
            <v>Q01</v>
          </cell>
          <cell r="I1921" t="str">
            <v>9999</v>
          </cell>
          <cell r="J1921">
            <v>0</v>
          </cell>
          <cell r="K1921">
            <v>0</v>
          </cell>
          <cell r="L1921">
            <v>0</v>
          </cell>
          <cell r="M1921">
            <v>0</v>
          </cell>
          <cell r="N1921">
            <v>0</v>
          </cell>
          <cell r="O1921">
            <v>0</v>
          </cell>
          <cell r="P1921">
            <v>0</v>
          </cell>
          <cell r="Q1921">
            <v>1</v>
          </cell>
          <cell r="R1921">
            <v>0</v>
          </cell>
          <cell r="S1921">
            <v>0</v>
          </cell>
          <cell r="T1921">
            <v>0</v>
          </cell>
          <cell r="U1921">
            <v>0</v>
          </cell>
          <cell r="V1921">
            <v>0</v>
          </cell>
          <cell r="W1921">
            <v>1</v>
          </cell>
        </row>
        <row r="1922">
          <cell r="A1922">
            <v>1456</v>
          </cell>
          <cell r="B1922" t="str">
            <v>2007</v>
          </cell>
          <cell r="C1922" t="str">
            <v>41</v>
          </cell>
          <cell r="D1922" t="str">
            <v>2871</v>
          </cell>
          <cell r="E1922" t="str">
            <v>AA</v>
          </cell>
          <cell r="F1922" t="str">
            <v>1</v>
          </cell>
          <cell r="G1922" t="str">
            <v>D</v>
          </cell>
          <cell r="H1922" t="str">
            <v>Q01</v>
          </cell>
          <cell r="I1922" t="str">
            <v>9999</v>
          </cell>
          <cell r="J1922">
            <v>0</v>
          </cell>
          <cell r="K1922">
            <v>0</v>
          </cell>
          <cell r="L1922">
            <v>0</v>
          </cell>
          <cell r="M1922">
            <v>0</v>
          </cell>
          <cell r="N1922">
            <v>0</v>
          </cell>
          <cell r="O1922">
            <v>0</v>
          </cell>
          <cell r="P1922">
            <v>0</v>
          </cell>
          <cell r="Q1922">
            <v>1</v>
          </cell>
          <cell r="R1922">
            <v>0</v>
          </cell>
          <cell r="S1922">
            <v>0</v>
          </cell>
          <cell r="T1922">
            <v>0</v>
          </cell>
          <cell r="U1922">
            <v>0</v>
          </cell>
          <cell r="V1922">
            <v>0</v>
          </cell>
          <cell r="W1922">
            <v>1</v>
          </cell>
        </row>
        <row r="1923">
          <cell r="A1923">
            <v>1664</v>
          </cell>
          <cell r="B1923" t="str">
            <v>2007</v>
          </cell>
          <cell r="C1923" t="str">
            <v>50</v>
          </cell>
          <cell r="D1923" t="str">
            <v>2192</v>
          </cell>
          <cell r="E1923" t="str">
            <v>AA</v>
          </cell>
          <cell r="F1923" t="str">
            <v>1</v>
          </cell>
          <cell r="G1923" t="str">
            <v>D</v>
          </cell>
          <cell r="H1923" t="str">
            <v>Q01</v>
          </cell>
          <cell r="I1923" t="str">
            <v>9999</v>
          </cell>
          <cell r="J1923">
            <v>0</v>
          </cell>
          <cell r="K1923">
            <v>0</v>
          </cell>
          <cell r="L1923">
            <v>0</v>
          </cell>
          <cell r="M1923">
            <v>453</v>
          </cell>
          <cell r="N1923">
            <v>0</v>
          </cell>
          <cell r="O1923">
            <v>471</v>
          </cell>
          <cell r="P1923">
            <v>0</v>
          </cell>
          <cell r="Q1923">
            <v>465</v>
          </cell>
          <cell r="R1923">
            <v>0</v>
          </cell>
          <cell r="S1923">
            <v>0</v>
          </cell>
          <cell r="T1923">
            <v>0</v>
          </cell>
          <cell r="U1923">
            <v>0</v>
          </cell>
          <cell r="V1923">
            <v>0</v>
          </cell>
          <cell r="W1923">
            <v>1389</v>
          </cell>
        </row>
        <row r="1924">
          <cell r="A1924">
            <v>1672</v>
          </cell>
          <cell r="B1924" t="str">
            <v>2007</v>
          </cell>
          <cell r="C1924" t="str">
            <v>50</v>
          </cell>
          <cell r="D1924" t="str">
            <v>2195</v>
          </cell>
          <cell r="E1924" t="str">
            <v>AA</v>
          </cell>
          <cell r="F1924" t="str">
            <v>1</v>
          </cell>
          <cell r="G1924" t="str">
            <v>D</v>
          </cell>
          <cell r="H1924" t="str">
            <v>Q01</v>
          </cell>
          <cell r="I1924" t="str">
            <v>9999</v>
          </cell>
          <cell r="J1924">
            <v>0</v>
          </cell>
          <cell r="K1924">
            <v>414</v>
          </cell>
          <cell r="L1924">
            <v>0</v>
          </cell>
          <cell r="M1924">
            <v>335</v>
          </cell>
          <cell r="N1924">
            <v>0</v>
          </cell>
          <cell r="O1924">
            <v>321</v>
          </cell>
          <cell r="P1924">
            <v>0</v>
          </cell>
          <cell r="Q1924">
            <v>297</v>
          </cell>
          <cell r="R1924">
            <v>0</v>
          </cell>
          <cell r="S1924">
            <v>0</v>
          </cell>
          <cell r="T1924">
            <v>0</v>
          </cell>
          <cell r="U1924">
            <v>0</v>
          </cell>
          <cell r="V1924">
            <v>0</v>
          </cell>
          <cell r="W1924">
            <v>1367</v>
          </cell>
        </row>
        <row r="1925">
          <cell r="A1925">
            <v>1763</v>
          </cell>
          <cell r="B1925" t="str">
            <v>2007</v>
          </cell>
          <cell r="C1925" t="str">
            <v>50</v>
          </cell>
          <cell r="D1925" t="str">
            <v>2226</v>
          </cell>
          <cell r="E1925" t="str">
            <v>AA</v>
          </cell>
          <cell r="F1925" t="str">
            <v>1</v>
          </cell>
          <cell r="G1925" t="str">
            <v>D</v>
          </cell>
          <cell r="H1925" t="str">
            <v>Q01</v>
          </cell>
          <cell r="I1925" t="str">
            <v>9999</v>
          </cell>
          <cell r="J1925">
            <v>0</v>
          </cell>
          <cell r="K1925">
            <v>915</v>
          </cell>
          <cell r="L1925">
            <v>0</v>
          </cell>
          <cell r="M1925">
            <v>804</v>
          </cell>
          <cell r="N1925">
            <v>0</v>
          </cell>
          <cell r="O1925">
            <v>898</v>
          </cell>
          <cell r="P1925">
            <v>0</v>
          </cell>
          <cell r="Q1925">
            <v>860</v>
          </cell>
          <cell r="R1925">
            <v>0</v>
          </cell>
          <cell r="S1925">
            <v>0</v>
          </cell>
          <cell r="T1925">
            <v>0</v>
          </cell>
          <cell r="U1925">
            <v>0</v>
          </cell>
          <cell r="V1925">
            <v>0</v>
          </cell>
          <cell r="W1925">
            <v>3477</v>
          </cell>
        </row>
        <row r="1926">
          <cell r="A1926">
            <v>1811</v>
          </cell>
          <cell r="B1926" t="str">
            <v>2007</v>
          </cell>
          <cell r="C1926" t="str">
            <v>50</v>
          </cell>
          <cell r="D1926" t="str">
            <v>2244</v>
          </cell>
          <cell r="E1926" t="str">
            <v>AA</v>
          </cell>
          <cell r="F1926" t="str">
            <v>1</v>
          </cell>
          <cell r="G1926" t="str">
            <v>D</v>
          </cell>
          <cell r="H1926" t="str">
            <v>Q01</v>
          </cell>
          <cell r="I1926" t="str">
            <v>9999</v>
          </cell>
          <cell r="J1926">
            <v>0</v>
          </cell>
          <cell r="K1926">
            <v>507</v>
          </cell>
          <cell r="L1926">
            <v>0</v>
          </cell>
          <cell r="M1926">
            <v>430</v>
          </cell>
          <cell r="N1926">
            <v>0</v>
          </cell>
          <cell r="O1926">
            <v>452</v>
          </cell>
          <cell r="P1926">
            <v>0</v>
          </cell>
          <cell r="Q1926">
            <v>492</v>
          </cell>
          <cell r="R1926">
            <v>0</v>
          </cell>
          <cell r="S1926">
            <v>0</v>
          </cell>
          <cell r="T1926">
            <v>0</v>
          </cell>
          <cell r="U1926">
            <v>0</v>
          </cell>
          <cell r="V1926">
            <v>0</v>
          </cell>
          <cell r="W1926">
            <v>1881</v>
          </cell>
        </row>
        <row r="1927">
          <cell r="A1927">
            <v>2004</v>
          </cell>
          <cell r="B1927" t="str">
            <v>2007</v>
          </cell>
          <cell r="C1927" t="str">
            <v>52</v>
          </cell>
          <cell r="D1927" t="str">
            <v>2473</v>
          </cell>
          <cell r="E1927" t="str">
            <v>AA</v>
          </cell>
          <cell r="F1927" t="str">
            <v>1</v>
          </cell>
          <cell r="G1927" t="str">
            <v>D</v>
          </cell>
          <cell r="H1927" t="str">
            <v>Q01</v>
          </cell>
          <cell r="I1927" t="str">
            <v>9999</v>
          </cell>
          <cell r="J1927">
            <v>0</v>
          </cell>
          <cell r="K1927">
            <v>287</v>
          </cell>
          <cell r="L1927">
            <v>0</v>
          </cell>
          <cell r="M1927">
            <v>266</v>
          </cell>
          <cell r="N1927">
            <v>0</v>
          </cell>
          <cell r="O1927">
            <v>289</v>
          </cell>
          <cell r="P1927">
            <v>0</v>
          </cell>
          <cell r="Q1927">
            <v>272</v>
          </cell>
          <cell r="R1927">
            <v>0</v>
          </cell>
          <cell r="S1927">
            <v>0</v>
          </cell>
          <cell r="T1927">
            <v>0</v>
          </cell>
          <cell r="U1927">
            <v>0</v>
          </cell>
          <cell r="V1927">
            <v>0</v>
          </cell>
          <cell r="W1927">
            <v>1114</v>
          </cell>
        </row>
        <row r="1928">
          <cell r="A1928">
            <v>2073</v>
          </cell>
          <cell r="B1928" t="str">
            <v>2007</v>
          </cell>
          <cell r="C1928" t="str">
            <v>53</v>
          </cell>
          <cell r="D1928" t="str">
            <v>2542</v>
          </cell>
          <cell r="E1928" t="str">
            <v>AA</v>
          </cell>
          <cell r="F1928" t="str">
            <v>1</v>
          </cell>
          <cell r="G1928" t="str">
            <v>D</v>
          </cell>
          <cell r="H1928" t="str">
            <v>Q01</v>
          </cell>
          <cell r="I1928" t="str">
            <v>9999</v>
          </cell>
          <cell r="J1928">
            <v>0</v>
          </cell>
          <cell r="K1928">
            <v>318</v>
          </cell>
          <cell r="L1928">
            <v>0</v>
          </cell>
          <cell r="M1928">
            <v>324</v>
          </cell>
          <cell r="N1928">
            <v>0</v>
          </cell>
          <cell r="O1928">
            <v>325</v>
          </cell>
          <cell r="P1928">
            <v>0</v>
          </cell>
          <cell r="Q1928">
            <v>334</v>
          </cell>
          <cell r="R1928">
            <v>0</v>
          </cell>
          <cell r="S1928">
            <v>0</v>
          </cell>
          <cell r="T1928">
            <v>0</v>
          </cell>
          <cell r="U1928">
            <v>0</v>
          </cell>
          <cell r="V1928">
            <v>0</v>
          </cell>
          <cell r="W1928">
            <v>1301</v>
          </cell>
        </row>
        <row r="1929">
          <cell r="A1929">
            <v>2206</v>
          </cell>
          <cell r="B1929" t="str">
            <v>2007</v>
          </cell>
          <cell r="C1929" t="str">
            <v>55</v>
          </cell>
          <cell r="D1929" t="str">
            <v>2647</v>
          </cell>
          <cell r="E1929" t="str">
            <v>AA</v>
          </cell>
          <cell r="F1929" t="str">
            <v>1</v>
          </cell>
          <cell r="G1929" t="str">
            <v>D</v>
          </cell>
          <cell r="H1929" t="str">
            <v>Q01</v>
          </cell>
          <cell r="I1929" t="str">
            <v>9999</v>
          </cell>
          <cell r="J1929">
            <v>0</v>
          </cell>
          <cell r="K1929">
            <v>255</v>
          </cell>
          <cell r="L1929">
            <v>0</v>
          </cell>
          <cell r="M1929">
            <v>202</v>
          </cell>
          <cell r="N1929">
            <v>0</v>
          </cell>
          <cell r="O1929">
            <v>244</v>
          </cell>
          <cell r="P1929">
            <v>0</v>
          </cell>
          <cell r="Q1929">
            <v>258</v>
          </cell>
          <cell r="R1929">
            <v>0</v>
          </cell>
          <cell r="S1929">
            <v>0</v>
          </cell>
          <cell r="T1929">
            <v>0</v>
          </cell>
          <cell r="U1929">
            <v>0</v>
          </cell>
          <cell r="V1929">
            <v>0</v>
          </cell>
          <cell r="W1929">
            <v>959</v>
          </cell>
        </row>
        <row r="1930">
          <cell r="A1930">
            <v>2242</v>
          </cell>
          <cell r="B1930" t="str">
            <v>2007</v>
          </cell>
          <cell r="C1930" t="str">
            <v>56</v>
          </cell>
          <cell r="D1930" t="str">
            <v>2828</v>
          </cell>
          <cell r="E1930" t="str">
            <v>AA</v>
          </cell>
          <cell r="F1930" t="str">
            <v>1</v>
          </cell>
          <cell r="G1930" t="str">
            <v>D</v>
          </cell>
          <cell r="H1930" t="str">
            <v>Q01</v>
          </cell>
          <cell r="I1930" t="str">
            <v>9999</v>
          </cell>
          <cell r="J1930">
            <v>0</v>
          </cell>
          <cell r="K1930">
            <v>132</v>
          </cell>
          <cell r="L1930">
            <v>0</v>
          </cell>
          <cell r="M1930">
            <v>120</v>
          </cell>
          <cell r="N1930">
            <v>0</v>
          </cell>
          <cell r="O1930">
            <v>149</v>
          </cell>
          <cell r="P1930">
            <v>0</v>
          </cell>
          <cell r="Q1930">
            <v>128</v>
          </cell>
          <cell r="R1930">
            <v>0</v>
          </cell>
          <cell r="S1930">
            <v>0</v>
          </cell>
          <cell r="T1930">
            <v>0</v>
          </cell>
          <cell r="U1930">
            <v>0</v>
          </cell>
          <cell r="V1930">
            <v>0</v>
          </cell>
          <cell r="W1930">
            <v>529</v>
          </cell>
        </row>
        <row r="1931">
          <cell r="A1931">
            <v>2411</v>
          </cell>
          <cell r="B1931" t="str">
            <v>2007</v>
          </cell>
          <cell r="C1931" t="str">
            <v>60</v>
          </cell>
          <cell r="D1931" t="str">
            <v>2751</v>
          </cell>
          <cell r="E1931" t="str">
            <v>AA</v>
          </cell>
          <cell r="F1931" t="str">
            <v>1</v>
          </cell>
          <cell r="G1931" t="str">
            <v>D</v>
          </cell>
          <cell r="H1931" t="str">
            <v>Q01</v>
          </cell>
          <cell r="I1931" t="str">
            <v>9999</v>
          </cell>
          <cell r="J1931">
            <v>0</v>
          </cell>
          <cell r="K1931">
            <v>195</v>
          </cell>
          <cell r="L1931">
            <v>0</v>
          </cell>
          <cell r="M1931">
            <v>161</v>
          </cell>
          <cell r="N1931">
            <v>0</v>
          </cell>
          <cell r="O1931">
            <v>185</v>
          </cell>
          <cell r="P1931">
            <v>0</v>
          </cell>
          <cell r="Q1931">
            <v>170</v>
          </cell>
          <cell r="R1931">
            <v>0</v>
          </cell>
          <cell r="S1931">
            <v>0</v>
          </cell>
          <cell r="T1931">
            <v>0</v>
          </cell>
          <cell r="U1931">
            <v>0</v>
          </cell>
          <cell r="V1931">
            <v>0</v>
          </cell>
          <cell r="W1931">
            <v>711</v>
          </cell>
        </row>
        <row r="1932">
          <cell r="A1932">
            <v>2440</v>
          </cell>
          <cell r="B1932" t="str">
            <v>2007</v>
          </cell>
          <cell r="C1932" t="str">
            <v>61</v>
          </cell>
          <cell r="D1932" t="str">
            <v>2066</v>
          </cell>
          <cell r="E1932" t="str">
            <v>AA</v>
          </cell>
          <cell r="F1932" t="str">
            <v>1</v>
          </cell>
          <cell r="G1932" t="str">
            <v>D</v>
          </cell>
          <cell r="H1932" t="str">
            <v>Q01</v>
          </cell>
          <cell r="I1932" t="str">
            <v>9999</v>
          </cell>
          <cell r="J1932">
            <v>17</v>
          </cell>
          <cell r="K1932">
            <v>107</v>
          </cell>
          <cell r="L1932">
            <v>23</v>
          </cell>
          <cell r="M1932">
            <v>110</v>
          </cell>
          <cell r="N1932">
            <v>25</v>
          </cell>
          <cell r="O1932">
            <v>84</v>
          </cell>
          <cell r="P1932">
            <v>22</v>
          </cell>
          <cell r="Q1932">
            <v>96</v>
          </cell>
          <cell r="R1932">
            <v>0</v>
          </cell>
          <cell r="S1932">
            <v>0</v>
          </cell>
          <cell r="T1932">
            <v>0</v>
          </cell>
          <cell r="U1932">
            <v>0</v>
          </cell>
          <cell r="V1932">
            <v>87</v>
          </cell>
          <cell r="W1932">
            <v>397</v>
          </cell>
        </row>
        <row r="1933">
          <cell r="A1933">
            <v>444</v>
          </cell>
          <cell r="B1933" t="str">
            <v>2007</v>
          </cell>
          <cell r="C1933" t="str">
            <v>13</v>
          </cell>
          <cell r="D1933" t="str">
            <v>2202</v>
          </cell>
          <cell r="E1933" t="str">
            <v>AA</v>
          </cell>
          <cell r="F1933" t="str">
            <v>1</v>
          </cell>
          <cell r="G1933" t="str">
            <v>D</v>
          </cell>
          <cell r="H1933" t="str">
            <v>Q02</v>
          </cell>
          <cell r="I1933" t="str">
            <v>9999</v>
          </cell>
          <cell r="J1933">
            <v>0</v>
          </cell>
          <cell r="K1933">
            <v>341</v>
          </cell>
          <cell r="L1933">
            <v>0</v>
          </cell>
          <cell r="M1933">
            <v>350</v>
          </cell>
          <cell r="N1933">
            <v>0</v>
          </cell>
          <cell r="O1933">
            <v>399</v>
          </cell>
          <cell r="P1933">
            <v>0</v>
          </cell>
          <cell r="Q1933">
            <v>411</v>
          </cell>
          <cell r="R1933">
            <v>0</v>
          </cell>
          <cell r="S1933">
            <v>0</v>
          </cell>
          <cell r="T1933">
            <v>0</v>
          </cell>
          <cell r="U1933">
            <v>0</v>
          </cell>
          <cell r="V1933">
            <v>0</v>
          </cell>
          <cell r="W1933">
            <v>1501</v>
          </cell>
        </row>
        <row r="1934">
          <cell r="A1934">
            <v>1090</v>
          </cell>
          <cell r="B1934" t="str">
            <v>2007</v>
          </cell>
          <cell r="C1934" t="str">
            <v>27</v>
          </cell>
          <cell r="D1934" t="str">
            <v>2633</v>
          </cell>
          <cell r="E1934" t="str">
            <v>AA</v>
          </cell>
          <cell r="F1934" t="str">
            <v>1</v>
          </cell>
          <cell r="G1934" t="str">
            <v>D</v>
          </cell>
          <cell r="H1934" t="str">
            <v>Q02</v>
          </cell>
          <cell r="I1934" t="str">
            <v>9999</v>
          </cell>
          <cell r="K1934">
            <v>131</v>
          </cell>
          <cell r="M1934">
            <v>63</v>
          </cell>
          <cell r="O1934">
            <v>72</v>
          </cell>
          <cell r="Q1934">
            <v>74</v>
          </cell>
          <cell r="W1934">
            <v>340</v>
          </cell>
        </row>
        <row r="1935">
          <cell r="A1935">
            <v>1272</v>
          </cell>
          <cell r="B1935" t="str">
            <v>2007</v>
          </cell>
          <cell r="C1935" t="str">
            <v>33</v>
          </cell>
          <cell r="D1935" t="str">
            <v>2743</v>
          </cell>
          <cell r="E1935" t="str">
            <v>AA</v>
          </cell>
          <cell r="F1935" t="str">
            <v>1</v>
          </cell>
          <cell r="G1935" t="str">
            <v>D</v>
          </cell>
          <cell r="H1935" t="str">
            <v>Q02</v>
          </cell>
          <cell r="I1935" t="str">
            <v>9999</v>
          </cell>
          <cell r="J1935">
            <v>56</v>
          </cell>
          <cell r="K1935">
            <v>177</v>
          </cell>
          <cell r="L1935">
            <v>67</v>
          </cell>
          <cell r="M1935">
            <v>189</v>
          </cell>
          <cell r="N1935">
            <v>62</v>
          </cell>
          <cell r="O1935">
            <v>188</v>
          </cell>
          <cell r="P1935">
            <v>90</v>
          </cell>
          <cell r="Q1935">
            <v>195</v>
          </cell>
          <cell r="R1935">
            <v>0</v>
          </cell>
          <cell r="S1935">
            <v>0</v>
          </cell>
          <cell r="T1935">
            <v>0</v>
          </cell>
          <cell r="U1935">
            <v>0</v>
          </cell>
          <cell r="V1935">
            <v>275</v>
          </cell>
          <cell r="W1935">
            <v>749</v>
          </cell>
        </row>
        <row r="1936">
          <cell r="A1936">
            <v>1332</v>
          </cell>
          <cell r="B1936" t="str">
            <v>2007</v>
          </cell>
          <cell r="C1936" t="str">
            <v>35</v>
          </cell>
          <cell r="D1936" t="str">
            <v>1292</v>
          </cell>
          <cell r="E1936" t="str">
            <v>AA</v>
          </cell>
          <cell r="F1936" t="str">
            <v>1</v>
          </cell>
          <cell r="G1936" t="str">
            <v>D</v>
          </cell>
          <cell r="H1936" t="str">
            <v>Q02</v>
          </cell>
          <cell r="I1936" t="str">
            <v>9999</v>
          </cell>
          <cell r="J1936">
            <v>0</v>
          </cell>
          <cell r="K1936">
            <v>0</v>
          </cell>
          <cell r="L1936">
            <v>24</v>
          </cell>
          <cell r="M1936">
            <v>68</v>
          </cell>
          <cell r="N1936">
            <v>15</v>
          </cell>
          <cell r="O1936">
            <v>94</v>
          </cell>
          <cell r="P1936">
            <v>18</v>
          </cell>
          <cell r="Q1936">
            <v>81</v>
          </cell>
          <cell r="R1936">
            <v>0</v>
          </cell>
          <cell r="S1936">
            <v>0</v>
          </cell>
          <cell r="T1936">
            <v>0</v>
          </cell>
          <cell r="U1936">
            <v>0</v>
          </cell>
          <cell r="V1936">
            <v>57</v>
          </cell>
          <cell r="W1936">
            <v>243</v>
          </cell>
        </row>
        <row r="1937">
          <cell r="A1937">
            <v>1367</v>
          </cell>
          <cell r="B1937" t="str">
            <v>2007</v>
          </cell>
          <cell r="C1937" t="str">
            <v>36</v>
          </cell>
          <cell r="D1937" t="str">
            <v>2779</v>
          </cell>
          <cell r="E1937" t="str">
            <v>AA</v>
          </cell>
          <cell r="F1937" t="str">
            <v>1</v>
          </cell>
          <cell r="G1937" t="str">
            <v>D</v>
          </cell>
          <cell r="H1937" t="str">
            <v>Q02</v>
          </cell>
          <cell r="I1937" t="str">
            <v>9999</v>
          </cell>
          <cell r="J1937">
            <v>46</v>
          </cell>
          <cell r="K1937">
            <v>206</v>
          </cell>
          <cell r="L1937">
            <v>53</v>
          </cell>
          <cell r="M1937">
            <v>226</v>
          </cell>
          <cell r="N1937">
            <v>74</v>
          </cell>
          <cell r="O1937">
            <v>254</v>
          </cell>
          <cell r="P1937">
            <v>43</v>
          </cell>
          <cell r="Q1937">
            <v>204</v>
          </cell>
          <cell r="R1937">
            <v>0</v>
          </cell>
          <cell r="S1937">
            <v>0</v>
          </cell>
          <cell r="T1937">
            <v>0</v>
          </cell>
          <cell r="U1937">
            <v>0</v>
          </cell>
          <cell r="V1937">
            <v>216</v>
          </cell>
          <cell r="W1937">
            <v>890</v>
          </cell>
        </row>
        <row r="1938">
          <cell r="A1938">
            <v>1423</v>
          </cell>
          <cell r="B1938" t="str">
            <v>2007</v>
          </cell>
          <cell r="C1938" t="str">
            <v>39</v>
          </cell>
          <cell r="D1938" t="str">
            <v>1308</v>
          </cell>
          <cell r="E1938" t="str">
            <v>AA</v>
          </cell>
          <cell r="F1938" t="str">
            <v>1</v>
          </cell>
          <cell r="G1938" t="str">
            <v>D</v>
          </cell>
          <cell r="H1938" t="str">
            <v>Q02</v>
          </cell>
          <cell r="I1938" t="str">
            <v>9999</v>
          </cell>
          <cell r="J1938">
            <v>0</v>
          </cell>
          <cell r="K1938">
            <v>63</v>
          </cell>
          <cell r="L1938">
            <v>0</v>
          </cell>
          <cell r="M1938">
            <v>59</v>
          </cell>
          <cell r="N1938">
            <v>0</v>
          </cell>
          <cell r="O1938">
            <v>70</v>
          </cell>
          <cell r="P1938">
            <v>0</v>
          </cell>
          <cell r="Q1938">
            <v>69</v>
          </cell>
          <cell r="R1938">
            <v>0</v>
          </cell>
          <cell r="S1938">
            <v>0</v>
          </cell>
          <cell r="T1938">
            <v>0</v>
          </cell>
          <cell r="U1938">
            <v>0</v>
          </cell>
          <cell r="V1938">
            <v>0</v>
          </cell>
          <cell r="W1938">
            <v>261</v>
          </cell>
        </row>
        <row r="1939">
          <cell r="A1939">
            <v>1515</v>
          </cell>
          <cell r="B1939" t="str">
            <v>2007</v>
          </cell>
          <cell r="C1939" t="str">
            <v>43</v>
          </cell>
          <cell r="D1939" t="str">
            <v>2905</v>
          </cell>
          <cell r="E1939" t="str">
            <v>AA</v>
          </cell>
          <cell r="F1939" t="str">
            <v>1</v>
          </cell>
          <cell r="G1939" t="str">
            <v>D</v>
          </cell>
          <cell r="H1939" t="str">
            <v>Q02</v>
          </cell>
          <cell r="I1939" t="str">
            <v>9999</v>
          </cell>
          <cell r="J1939">
            <v>0</v>
          </cell>
          <cell r="K1939">
            <v>75</v>
          </cell>
          <cell r="L1939">
            <v>0</v>
          </cell>
          <cell r="M1939">
            <v>77</v>
          </cell>
          <cell r="N1939">
            <v>0</v>
          </cell>
          <cell r="O1939">
            <v>0</v>
          </cell>
          <cell r="P1939">
            <v>0</v>
          </cell>
          <cell r="Q1939">
            <v>0</v>
          </cell>
          <cell r="R1939">
            <v>0</v>
          </cell>
          <cell r="S1939">
            <v>0</v>
          </cell>
          <cell r="T1939">
            <v>0</v>
          </cell>
          <cell r="U1939">
            <v>0</v>
          </cell>
          <cell r="V1939">
            <v>0</v>
          </cell>
          <cell r="W1939">
            <v>152</v>
          </cell>
        </row>
        <row r="1940">
          <cell r="A1940">
            <v>1633</v>
          </cell>
          <cell r="B1940" t="str">
            <v>2007</v>
          </cell>
          <cell r="C1940" t="str">
            <v>50</v>
          </cell>
          <cell r="D1940" t="str">
            <v>0204</v>
          </cell>
          <cell r="E1940" t="str">
            <v>AA</v>
          </cell>
          <cell r="F1940" t="str">
            <v>1</v>
          </cell>
          <cell r="G1940" t="str">
            <v>D</v>
          </cell>
          <cell r="H1940" t="str">
            <v>Q02</v>
          </cell>
          <cell r="I1940" t="str">
            <v>9999</v>
          </cell>
          <cell r="J1940">
            <v>0</v>
          </cell>
          <cell r="K1940">
            <v>139</v>
          </cell>
          <cell r="L1940">
            <v>0</v>
          </cell>
          <cell r="M1940">
            <v>137</v>
          </cell>
          <cell r="N1940">
            <v>0</v>
          </cell>
          <cell r="O1940">
            <v>148</v>
          </cell>
          <cell r="P1940">
            <v>0</v>
          </cell>
          <cell r="Q1940">
            <v>170</v>
          </cell>
          <cell r="R1940">
            <v>0</v>
          </cell>
          <cell r="S1940">
            <v>0</v>
          </cell>
          <cell r="T1940">
            <v>0</v>
          </cell>
          <cell r="U1940">
            <v>0</v>
          </cell>
          <cell r="V1940">
            <v>0</v>
          </cell>
          <cell r="W1940">
            <v>594</v>
          </cell>
        </row>
        <row r="1941">
          <cell r="A1941">
            <v>1727</v>
          </cell>
          <cell r="B1941" t="str">
            <v>2007</v>
          </cell>
          <cell r="C1941" t="str">
            <v>50</v>
          </cell>
          <cell r="D1941" t="str">
            <v>2207</v>
          </cell>
          <cell r="E1941" t="str">
            <v>AA</v>
          </cell>
          <cell r="F1941" t="str">
            <v>1</v>
          </cell>
          <cell r="G1941" t="str">
            <v>D</v>
          </cell>
          <cell r="H1941" t="str">
            <v>Q02</v>
          </cell>
          <cell r="I1941" t="str">
            <v>9999</v>
          </cell>
          <cell r="J1941">
            <v>0</v>
          </cell>
          <cell r="K1941">
            <v>316</v>
          </cell>
          <cell r="L1941">
            <v>0</v>
          </cell>
          <cell r="M1941">
            <v>301</v>
          </cell>
          <cell r="N1941">
            <v>0</v>
          </cell>
          <cell r="O1941">
            <v>328</v>
          </cell>
          <cell r="P1941">
            <v>0</v>
          </cell>
          <cell r="Q1941">
            <v>317</v>
          </cell>
          <cell r="R1941">
            <v>0</v>
          </cell>
          <cell r="S1941">
            <v>0</v>
          </cell>
          <cell r="T1941">
            <v>0</v>
          </cell>
          <cell r="U1941">
            <v>0</v>
          </cell>
          <cell r="V1941">
            <v>0</v>
          </cell>
          <cell r="W1941">
            <v>1262</v>
          </cell>
        </row>
        <row r="1942">
          <cell r="A1942">
            <v>1985</v>
          </cell>
          <cell r="B1942" t="str">
            <v>2007</v>
          </cell>
          <cell r="C1942" t="str">
            <v>52</v>
          </cell>
          <cell r="D1942" t="str">
            <v>2467</v>
          </cell>
          <cell r="E1942" t="str">
            <v>AA</v>
          </cell>
          <cell r="F1942" t="str">
            <v>1</v>
          </cell>
          <cell r="G1942" t="str">
            <v>D</v>
          </cell>
          <cell r="H1942" t="str">
            <v>Q02</v>
          </cell>
          <cell r="I1942" t="str">
            <v>9999</v>
          </cell>
          <cell r="J1942">
            <v>0</v>
          </cell>
          <cell r="K1942">
            <v>278</v>
          </cell>
          <cell r="L1942">
            <v>0</v>
          </cell>
          <cell r="M1942">
            <v>286</v>
          </cell>
          <cell r="N1942">
            <v>0</v>
          </cell>
          <cell r="O1942">
            <v>288</v>
          </cell>
          <cell r="P1942">
            <v>0</v>
          </cell>
          <cell r="Q1942">
            <v>286</v>
          </cell>
          <cell r="R1942">
            <v>0</v>
          </cell>
          <cell r="S1942">
            <v>0</v>
          </cell>
          <cell r="T1942">
            <v>0</v>
          </cell>
          <cell r="U1942">
            <v>0</v>
          </cell>
          <cell r="V1942">
            <v>0</v>
          </cell>
          <cell r="W1942">
            <v>1138</v>
          </cell>
        </row>
        <row r="1943">
          <cell r="A1943">
            <v>2095</v>
          </cell>
          <cell r="B1943" t="str">
            <v>2007</v>
          </cell>
          <cell r="C1943" t="str">
            <v>53</v>
          </cell>
          <cell r="D1943" t="str">
            <v>2548</v>
          </cell>
          <cell r="E1943" t="str">
            <v>AA</v>
          </cell>
          <cell r="F1943" t="str">
            <v>1</v>
          </cell>
          <cell r="G1943" t="str">
            <v>D</v>
          </cell>
          <cell r="H1943" t="str">
            <v>Q02</v>
          </cell>
          <cell r="I1943" t="str">
            <v>9999</v>
          </cell>
          <cell r="J1943">
            <v>0</v>
          </cell>
          <cell r="K1943">
            <v>251</v>
          </cell>
          <cell r="L1943">
            <v>0</v>
          </cell>
          <cell r="M1943">
            <v>270</v>
          </cell>
          <cell r="N1943">
            <v>0</v>
          </cell>
          <cell r="O1943">
            <v>225</v>
          </cell>
          <cell r="P1943">
            <v>0</v>
          </cell>
          <cell r="Q1943">
            <v>248</v>
          </cell>
          <cell r="R1943">
            <v>0</v>
          </cell>
          <cell r="S1943">
            <v>0</v>
          </cell>
          <cell r="T1943">
            <v>0</v>
          </cell>
          <cell r="U1943">
            <v>0</v>
          </cell>
          <cell r="V1943">
            <v>0</v>
          </cell>
          <cell r="W1943">
            <v>994</v>
          </cell>
        </row>
        <row r="1944">
          <cell r="A1944">
            <v>2133</v>
          </cell>
          <cell r="B1944" t="str">
            <v>2007</v>
          </cell>
          <cell r="C1944" t="str">
            <v>54</v>
          </cell>
          <cell r="D1944" t="str">
            <v>1236</v>
          </cell>
          <cell r="E1944" t="str">
            <v>AA</v>
          </cell>
          <cell r="F1944" t="str">
            <v>1</v>
          </cell>
          <cell r="G1944" t="str">
            <v>D</v>
          </cell>
          <cell r="H1944" t="str">
            <v>Q02</v>
          </cell>
          <cell r="I1944" t="str">
            <v>9999</v>
          </cell>
          <cell r="J1944">
            <v>22</v>
          </cell>
          <cell r="K1944">
            <v>105</v>
          </cell>
          <cell r="L1944">
            <v>21</v>
          </cell>
          <cell r="M1944">
            <v>113</v>
          </cell>
          <cell r="N1944">
            <v>30</v>
          </cell>
          <cell r="O1944">
            <v>96</v>
          </cell>
          <cell r="P1944">
            <v>24</v>
          </cell>
          <cell r="Q1944">
            <v>105</v>
          </cell>
          <cell r="R1944">
            <v>0</v>
          </cell>
          <cell r="S1944">
            <v>0</v>
          </cell>
          <cell r="T1944">
            <v>0</v>
          </cell>
          <cell r="U1944">
            <v>0</v>
          </cell>
          <cell r="V1944">
            <v>97</v>
          </cell>
          <cell r="W1944">
            <v>419</v>
          </cell>
        </row>
        <row r="1945">
          <cell r="A1945">
            <v>2388</v>
          </cell>
          <cell r="B1945" t="str">
            <v>2007</v>
          </cell>
          <cell r="C1945" t="str">
            <v>60</v>
          </cell>
          <cell r="D1945" t="str">
            <v>1284</v>
          </cell>
          <cell r="E1945" t="str">
            <v>AA</v>
          </cell>
          <cell r="F1945" t="str">
            <v>1</v>
          </cell>
          <cell r="G1945" t="str">
            <v>D</v>
          </cell>
          <cell r="H1945" t="str">
            <v>Q02</v>
          </cell>
          <cell r="I1945" t="str">
            <v>9999</v>
          </cell>
          <cell r="Q1945">
            <v>138</v>
          </cell>
          <cell r="W1945">
            <v>138</v>
          </cell>
        </row>
        <row r="1946">
          <cell r="A1946">
            <v>2404</v>
          </cell>
          <cell r="B1946" t="str">
            <v>2007</v>
          </cell>
          <cell r="C1946" t="str">
            <v>60</v>
          </cell>
          <cell r="D1946" t="str">
            <v>2748</v>
          </cell>
          <cell r="E1946" t="str">
            <v>AA</v>
          </cell>
          <cell r="F1946" t="str">
            <v>1</v>
          </cell>
          <cell r="G1946" t="str">
            <v>D</v>
          </cell>
          <cell r="H1946" t="str">
            <v>Q02</v>
          </cell>
          <cell r="I1946" t="str">
            <v>9999</v>
          </cell>
          <cell r="J1946">
            <v>0</v>
          </cell>
          <cell r="K1946">
            <v>226</v>
          </cell>
          <cell r="L1946">
            <v>0</v>
          </cell>
          <cell r="M1946">
            <v>202</v>
          </cell>
          <cell r="N1946">
            <v>0</v>
          </cell>
          <cell r="O1946">
            <v>216</v>
          </cell>
          <cell r="P1946">
            <v>0</v>
          </cell>
          <cell r="Q1946">
            <v>193</v>
          </cell>
          <cell r="R1946">
            <v>0</v>
          </cell>
          <cell r="S1946">
            <v>0</v>
          </cell>
          <cell r="T1946">
            <v>0</v>
          </cell>
          <cell r="U1946">
            <v>0</v>
          </cell>
          <cell r="V1946">
            <v>0</v>
          </cell>
          <cell r="W1946">
            <v>837</v>
          </cell>
        </row>
        <row r="1947">
          <cell r="A1947">
            <v>1536</v>
          </cell>
          <cell r="B1947" t="str">
            <v>2007</v>
          </cell>
          <cell r="C1947" t="str">
            <v>44</v>
          </cell>
          <cell r="D1947" t="str">
            <v>2915</v>
          </cell>
          <cell r="E1947" t="str">
            <v>AA</v>
          </cell>
          <cell r="F1947" t="str">
            <v>1</v>
          </cell>
          <cell r="G1947" t="str">
            <v>D</v>
          </cell>
          <cell r="H1947" t="str">
            <v>Q03</v>
          </cell>
          <cell r="I1947" t="str">
            <v>9999</v>
          </cell>
          <cell r="J1947">
            <v>40</v>
          </cell>
          <cell r="K1947">
            <v>70</v>
          </cell>
          <cell r="L1947">
            <v>24</v>
          </cell>
          <cell r="M1947">
            <v>63</v>
          </cell>
          <cell r="N1947">
            <v>0</v>
          </cell>
          <cell r="O1947">
            <v>0</v>
          </cell>
          <cell r="P1947">
            <v>0</v>
          </cell>
          <cell r="Q1947">
            <v>0</v>
          </cell>
          <cell r="R1947">
            <v>0</v>
          </cell>
          <cell r="S1947">
            <v>0</v>
          </cell>
          <cell r="T1947">
            <v>0</v>
          </cell>
          <cell r="U1947">
            <v>0</v>
          </cell>
          <cell r="V1947">
            <v>64</v>
          </cell>
          <cell r="W1947">
            <v>133</v>
          </cell>
        </row>
        <row r="1948">
          <cell r="A1948">
            <v>2492</v>
          </cell>
          <cell r="B1948" t="str">
            <v>2007</v>
          </cell>
          <cell r="C1948" t="str">
            <v>64</v>
          </cell>
          <cell r="D1948" t="str">
            <v>1190</v>
          </cell>
          <cell r="E1948" t="str">
            <v>AA</v>
          </cell>
          <cell r="F1948" t="str">
            <v>1</v>
          </cell>
          <cell r="G1948" t="str">
            <v>D</v>
          </cell>
          <cell r="H1948" t="str">
            <v>Q03</v>
          </cell>
          <cell r="I1948" t="str">
            <v>9999</v>
          </cell>
          <cell r="J1948">
            <v>13</v>
          </cell>
          <cell r="K1948">
            <v>45</v>
          </cell>
          <cell r="L1948">
            <v>12</v>
          </cell>
          <cell r="M1948">
            <v>54</v>
          </cell>
          <cell r="N1948">
            <v>14</v>
          </cell>
          <cell r="O1948">
            <v>44</v>
          </cell>
          <cell r="P1948">
            <v>12</v>
          </cell>
          <cell r="Q1948">
            <v>51</v>
          </cell>
          <cell r="R1948">
            <v>0</v>
          </cell>
          <cell r="S1948">
            <v>0</v>
          </cell>
          <cell r="T1948">
            <v>0</v>
          </cell>
          <cell r="U1948">
            <v>0</v>
          </cell>
          <cell r="V1948">
            <v>51</v>
          </cell>
          <cell r="W1948">
            <v>194</v>
          </cell>
        </row>
        <row r="1949">
          <cell r="A1949">
            <v>20</v>
          </cell>
          <cell r="B1949" t="str">
            <v>2007</v>
          </cell>
          <cell r="C1949" t="str">
            <v>01</v>
          </cell>
          <cell r="D1949" t="str">
            <v>2004</v>
          </cell>
          <cell r="E1949" t="str">
            <v>AA</v>
          </cell>
          <cell r="F1949" t="str">
            <v>1</v>
          </cell>
          <cell r="G1949" t="str">
            <v>D</v>
          </cell>
          <cell r="H1949" t="str">
            <v>Q04</v>
          </cell>
          <cell r="I1949" t="str">
            <v>9999</v>
          </cell>
          <cell r="K1949">
            <v>268</v>
          </cell>
          <cell r="M1949">
            <v>246</v>
          </cell>
          <cell r="O1949">
            <v>265</v>
          </cell>
          <cell r="Q1949">
            <v>262</v>
          </cell>
          <cell r="W1949">
            <v>1041</v>
          </cell>
        </row>
        <row r="1950">
          <cell r="A1950">
            <v>261</v>
          </cell>
          <cell r="B1950" t="str">
            <v>2007</v>
          </cell>
          <cell r="C1950" t="str">
            <v>11</v>
          </cell>
          <cell r="D1950" t="str">
            <v>2150</v>
          </cell>
          <cell r="E1950" t="str">
            <v>AA</v>
          </cell>
          <cell r="F1950" t="str">
            <v>1</v>
          </cell>
          <cell r="G1950" t="str">
            <v>D</v>
          </cell>
          <cell r="H1950" t="str">
            <v>Q04</v>
          </cell>
          <cell r="I1950" t="str">
            <v>9999</v>
          </cell>
          <cell r="J1950">
            <v>0</v>
          </cell>
          <cell r="K1950">
            <v>481</v>
          </cell>
          <cell r="L1950">
            <v>0</v>
          </cell>
          <cell r="M1950">
            <v>390</v>
          </cell>
          <cell r="N1950">
            <v>0</v>
          </cell>
          <cell r="O1950">
            <v>396</v>
          </cell>
          <cell r="P1950">
            <v>0</v>
          </cell>
          <cell r="Q1950">
            <v>359</v>
          </cell>
          <cell r="R1950">
            <v>0</v>
          </cell>
          <cell r="S1950">
            <v>0</v>
          </cell>
          <cell r="T1950">
            <v>0</v>
          </cell>
          <cell r="U1950">
            <v>0</v>
          </cell>
          <cell r="V1950">
            <v>0</v>
          </cell>
          <cell r="W1950">
            <v>1626</v>
          </cell>
        </row>
        <row r="1951">
          <cell r="A1951">
            <v>1252</v>
          </cell>
          <cell r="B1951" t="str">
            <v>2007</v>
          </cell>
          <cell r="C1951" t="str">
            <v>33</v>
          </cell>
          <cell r="D1951" t="str">
            <v>2729</v>
          </cell>
          <cell r="E1951" t="str">
            <v>AA</v>
          </cell>
          <cell r="F1951" t="str">
            <v>1</v>
          </cell>
          <cell r="G1951" t="str">
            <v>D</v>
          </cell>
          <cell r="H1951" t="str">
            <v>Q04</v>
          </cell>
          <cell r="I1951" t="str">
            <v>9999</v>
          </cell>
          <cell r="J1951">
            <v>0</v>
          </cell>
          <cell r="K1951">
            <v>334</v>
          </cell>
          <cell r="L1951">
            <v>0</v>
          </cell>
          <cell r="M1951">
            <v>333</v>
          </cell>
          <cell r="N1951">
            <v>0</v>
          </cell>
          <cell r="O1951">
            <v>312</v>
          </cell>
          <cell r="P1951">
            <v>0</v>
          </cell>
          <cell r="Q1951">
            <v>295</v>
          </cell>
          <cell r="R1951">
            <v>0</v>
          </cell>
          <cell r="S1951">
            <v>0</v>
          </cell>
          <cell r="T1951">
            <v>0</v>
          </cell>
          <cell r="U1951">
            <v>0</v>
          </cell>
          <cell r="V1951">
            <v>0</v>
          </cell>
          <cell r="W1951">
            <v>1274</v>
          </cell>
        </row>
        <row r="1952">
          <cell r="A1952">
            <v>1266</v>
          </cell>
          <cell r="B1952" t="str">
            <v>2007</v>
          </cell>
          <cell r="C1952" t="str">
            <v>33</v>
          </cell>
          <cell r="D1952" t="str">
            <v>2735</v>
          </cell>
          <cell r="E1952" t="str">
            <v>AA</v>
          </cell>
          <cell r="F1952" t="str">
            <v>1</v>
          </cell>
          <cell r="G1952" t="str">
            <v>D</v>
          </cell>
          <cell r="H1952" t="str">
            <v>Q04</v>
          </cell>
          <cell r="I1952" t="str">
            <v>9999</v>
          </cell>
          <cell r="J1952">
            <v>16</v>
          </cell>
          <cell r="K1952">
            <v>44</v>
          </cell>
          <cell r="L1952">
            <v>29</v>
          </cell>
          <cell r="M1952">
            <v>51</v>
          </cell>
          <cell r="N1952">
            <v>22</v>
          </cell>
          <cell r="O1952">
            <v>50</v>
          </cell>
          <cell r="P1952">
            <v>28</v>
          </cell>
          <cell r="Q1952">
            <v>73</v>
          </cell>
          <cell r="R1952">
            <v>0</v>
          </cell>
          <cell r="S1952">
            <v>0</v>
          </cell>
          <cell r="T1952">
            <v>0</v>
          </cell>
          <cell r="U1952">
            <v>0</v>
          </cell>
          <cell r="V1952">
            <v>95</v>
          </cell>
          <cell r="W1952">
            <v>218</v>
          </cell>
        </row>
        <row r="1953">
          <cell r="A1953">
            <v>1372</v>
          </cell>
          <cell r="B1953" t="str">
            <v>2007</v>
          </cell>
          <cell r="C1953" t="str">
            <v>36</v>
          </cell>
          <cell r="D1953" t="str">
            <v>2780</v>
          </cell>
          <cell r="E1953" t="str">
            <v>AA</v>
          </cell>
          <cell r="F1953" t="str">
            <v>1</v>
          </cell>
          <cell r="G1953" t="str">
            <v>D</v>
          </cell>
          <cell r="H1953" t="str">
            <v>Q04</v>
          </cell>
          <cell r="I1953" t="str">
            <v>9999</v>
          </cell>
          <cell r="J1953">
            <v>116</v>
          </cell>
          <cell r="K1953">
            <v>256</v>
          </cell>
          <cell r="L1953">
            <v>170</v>
          </cell>
          <cell r="M1953">
            <v>290</v>
          </cell>
          <cell r="N1953">
            <v>194</v>
          </cell>
          <cell r="O1953">
            <v>346</v>
          </cell>
          <cell r="P1953">
            <v>195</v>
          </cell>
          <cell r="Q1953">
            <v>390</v>
          </cell>
          <cell r="R1953">
            <v>0</v>
          </cell>
          <cell r="S1953">
            <v>0</v>
          </cell>
          <cell r="T1953">
            <v>0</v>
          </cell>
          <cell r="U1953">
            <v>0</v>
          </cell>
          <cell r="V1953">
            <v>675</v>
          </cell>
          <cell r="W1953">
            <v>1282</v>
          </cell>
        </row>
        <row r="1954">
          <cell r="A1954">
            <v>2522</v>
          </cell>
          <cell r="B1954" t="str">
            <v>2007</v>
          </cell>
          <cell r="C1954" t="str">
            <v>65</v>
          </cell>
          <cell r="D1954" t="str">
            <v>2630</v>
          </cell>
          <cell r="E1954" t="str">
            <v>AA</v>
          </cell>
          <cell r="F1954" t="str">
            <v>1</v>
          </cell>
          <cell r="G1954" t="str">
            <v>D</v>
          </cell>
          <cell r="H1954" t="str">
            <v>Q04</v>
          </cell>
          <cell r="I1954" t="str">
            <v>9999</v>
          </cell>
          <cell r="J1954">
            <v>55</v>
          </cell>
          <cell r="K1954">
            <v>98</v>
          </cell>
          <cell r="L1954">
            <v>32</v>
          </cell>
          <cell r="M1954">
            <v>79</v>
          </cell>
          <cell r="N1954">
            <v>39</v>
          </cell>
          <cell r="O1954">
            <v>86</v>
          </cell>
          <cell r="P1954">
            <v>0</v>
          </cell>
          <cell r="Q1954">
            <v>0</v>
          </cell>
          <cell r="R1954">
            <v>0</v>
          </cell>
          <cell r="S1954">
            <v>0</v>
          </cell>
          <cell r="T1954">
            <v>0</v>
          </cell>
          <cell r="U1954">
            <v>0</v>
          </cell>
          <cell r="V1954">
            <v>126</v>
          </cell>
          <cell r="W1954">
            <v>263</v>
          </cell>
        </row>
        <row r="1955">
          <cell r="A1955">
            <v>979</v>
          </cell>
          <cell r="B1955" t="str">
            <v>2007</v>
          </cell>
          <cell r="C1955" t="str">
            <v>27</v>
          </cell>
          <cell r="D1955" t="str">
            <v>2526</v>
          </cell>
          <cell r="E1955" t="str">
            <v>AA</v>
          </cell>
          <cell r="F1955" t="str">
            <v>1</v>
          </cell>
          <cell r="G1955" t="str">
            <v>D</v>
          </cell>
          <cell r="H1955" t="str">
            <v>Q05</v>
          </cell>
          <cell r="I1955" t="str">
            <v>9999</v>
          </cell>
          <cell r="J1955">
            <v>0</v>
          </cell>
          <cell r="K1955">
            <v>0</v>
          </cell>
          <cell r="L1955">
            <v>0</v>
          </cell>
          <cell r="M1955">
            <v>33</v>
          </cell>
          <cell r="N1955">
            <v>0</v>
          </cell>
          <cell r="O1955">
            <v>52</v>
          </cell>
          <cell r="P1955">
            <v>0</v>
          </cell>
          <cell r="Q1955">
            <v>85</v>
          </cell>
          <cell r="R1955">
            <v>0</v>
          </cell>
          <cell r="S1955">
            <v>0</v>
          </cell>
          <cell r="T1955">
            <v>0</v>
          </cell>
          <cell r="U1955">
            <v>0</v>
          </cell>
          <cell r="V1955">
            <v>0</v>
          </cell>
          <cell r="W1955">
            <v>170</v>
          </cell>
        </row>
        <row r="1956">
          <cell r="A1956">
            <v>1136</v>
          </cell>
          <cell r="B1956" t="str">
            <v>2007</v>
          </cell>
          <cell r="C1956" t="str">
            <v>28</v>
          </cell>
          <cell r="D1956" t="str">
            <v>2674</v>
          </cell>
          <cell r="E1956" t="str">
            <v>AA</v>
          </cell>
          <cell r="F1956" t="str">
            <v>1</v>
          </cell>
          <cell r="G1956" t="str">
            <v>D</v>
          </cell>
          <cell r="H1956" t="str">
            <v>Q05</v>
          </cell>
          <cell r="I1956" t="str">
            <v>9999</v>
          </cell>
          <cell r="J1956">
            <v>0</v>
          </cell>
          <cell r="K1956">
            <v>605</v>
          </cell>
          <cell r="L1956">
            <v>0</v>
          </cell>
          <cell r="M1956">
            <v>580</v>
          </cell>
          <cell r="N1956">
            <v>0</v>
          </cell>
          <cell r="O1956">
            <v>566</v>
          </cell>
          <cell r="P1956">
            <v>0</v>
          </cell>
          <cell r="Q1956">
            <v>579</v>
          </cell>
          <cell r="R1956">
            <v>0</v>
          </cell>
          <cell r="S1956">
            <v>0</v>
          </cell>
          <cell r="T1956">
            <v>0</v>
          </cell>
          <cell r="U1956">
            <v>0</v>
          </cell>
          <cell r="V1956">
            <v>0</v>
          </cell>
          <cell r="W1956">
            <v>2330</v>
          </cell>
        </row>
        <row r="1957">
          <cell r="A1957">
            <v>1161</v>
          </cell>
          <cell r="B1957" t="str">
            <v>2007</v>
          </cell>
          <cell r="C1957" t="str">
            <v>29</v>
          </cell>
          <cell r="D1957" t="str">
            <v>0316</v>
          </cell>
          <cell r="E1957" t="str">
            <v>AA</v>
          </cell>
          <cell r="F1957" t="str">
            <v>1</v>
          </cell>
          <cell r="G1957" t="str">
            <v>D</v>
          </cell>
          <cell r="H1957" t="str">
            <v>Q05</v>
          </cell>
          <cell r="I1957" t="str">
            <v>9999</v>
          </cell>
          <cell r="J1957">
            <v>0</v>
          </cell>
          <cell r="K1957">
            <v>146</v>
          </cell>
          <cell r="L1957">
            <v>0</v>
          </cell>
          <cell r="M1957">
            <v>163</v>
          </cell>
          <cell r="N1957">
            <v>0</v>
          </cell>
          <cell r="O1957">
            <v>166</v>
          </cell>
          <cell r="P1957">
            <v>0</v>
          </cell>
          <cell r="Q1957">
            <v>196</v>
          </cell>
          <cell r="R1957">
            <v>0</v>
          </cell>
          <cell r="S1957">
            <v>0</v>
          </cell>
          <cell r="T1957">
            <v>0</v>
          </cell>
          <cell r="U1957">
            <v>0</v>
          </cell>
          <cell r="V1957">
            <v>0</v>
          </cell>
          <cell r="W1957">
            <v>671</v>
          </cell>
        </row>
        <row r="1958">
          <cell r="A1958">
            <v>1979</v>
          </cell>
          <cell r="B1958" t="str">
            <v>2007</v>
          </cell>
          <cell r="C1958" t="str">
            <v>52</v>
          </cell>
          <cell r="D1958" t="str">
            <v>2466</v>
          </cell>
          <cell r="E1958" t="str">
            <v>AA</v>
          </cell>
          <cell r="F1958" t="str">
            <v>1</v>
          </cell>
          <cell r="G1958" t="str">
            <v>D</v>
          </cell>
          <cell r="H1958" t="str">
            <v>Q05</v>
          </cell>
          <cell r="I1958" t="str">
            <v>9999</v>
          </cell>
          <cell r="J1958">
            <v>0</v>
          </cell>
          <cell r="K1958">
            <v>270</v>
          </cell>
          <cell r="L1958">
            <v>0</v>
          </cell>
          <cell r="M1958">
            <v>253</v>
          </cell>
          <cell r="N1958">
            <v>0</v>
          </cell>
          <cell r="O1958">
            <v>269</v>
          </cell>
          <cell r="P1958">
            <v>0</v>
          </cell>
          <cell r="Q1958">
            <v>278</v>
          </cell>
          <cell r="R1958">
            <v>0</v>
          </cell>
          <cell r="S1958">
            <v>0</v>
          </cell>
          <cell r="T1958">
            <v>0</v>
          </cell>
          <cell r="U1958">
            <v>0</v>
          </cell>
          <cell r="V1958">
            <v>0</v>
          </cell>
          <cell r="W1958">
            <v>1070</v>
          </cell>
        </row>
        <row r="1959">
          <cell r="A1959">
            <v>1249</v>
          </cell>
          <cell r="B1959" t="str">
            <v>2007</v>
          </cell>
          <cell r="C1959" t="str">
            <v>33</v>
          </cell>
          <cell r="D1959" t="str">
            <v>2728</v>
          </cell>
          <cell r="E1959" t="str">
            <v>AA</v>
          </cell>
          <cell r="F1959" t="str">
            <v>1</v>
          </cell>
          <cell r="G1959" t="str">
            <v>D</v>
          </cell>
          <cell r="H1959" t="str">
            <v>Q06</v>
          </cell>
          <cell r="I1959" t="str">
            <v>9999</v>
          </cell>
          <cell r="J1959">
            <v>22</v>
          </cell>
          <cell r="K1959">
            <v>136</v>
          </cell>
          <cell r="L1959">
            <v>30</v>
          </cell>
          <cell r="M1959">
            <v>123</v>
          </cell>
          <cell r="N1959">
            <v>41</v>
          </cell>
          <cell r="O1959">
            <v>151</v>
          </cell>
          <cell r="P1959">
            <v>58</v>
          </cell>
          <cell r="Q1959">
            <v>143</v>
          </cell>
          <cell r="R1959">
            <v>0</v>
          </cell>
          <cell r="S1959">
            <v>0</v>
          </cell>
          <cell r="T1959">
            <v>0</v>
          </cell>
          <cell r="U1959">
            <v>0</v>
          </cell>
          <cell r="V1959">
            <v>151</v>
          </cell>
          <cell r="W1959">
            <v>553</v>
          </cell>
        </row>
        <row r="1960">
          <cell r="A1960">
            <v>1814</v>
          </cell>
          <cell r="B1960" t="str">
            <v>2007</v>
          </cell>
          <cell r="C1960" t="str">
            <v>50</v>
          </cell>
          <cell r="D1960" t="str">
            <v>2248</v>
          </cell>
          <cell r="E1960" t="str">
            <v>AA</v>
          </cell>
          <cell r="F1960" t="str">
            <v>1</v>
          </cell>
          <cell r="G1960" t="str">
            <v>D</v>
          </cell>
          <cell r="H1960" t="str">
            <v>Q07</v>
          </cell>
          <cell r="I1960" t="str">
            <v>9999</v>
          </cell>
          <cell r="J1960">
            <v>0</v>
          </cell>
          <cell r="K1960">
            <v>544</v>
          </cell>
          <cell r="L1960">
            <v>0</v>
          </cell>
          <cell r="M1960">
            <v>460</v>
          </cell>
          <cell r="N1960">
            <v>0</v>
          </cell>
          <cell r="O1960">
            <v>447</v>
          </cell>
          <cell r="P1960">
            <v>0</v>
          </cell>
          <cell r="Q1960">
            <v>419</v>
          </cell>
          <cell r="R1960">
            <v>0</v>
          </cell>
          <cell r="S1960">
            <v>0</v>
          </cell>
          <cell r="T1960">
            <v>0</v>
          </cell>
          <cell r="U1960">
            <v>0</v>
          </cell>
          <cell r="V1960">
            <v>0</v>
          </cell>
          <cell r="W1960">
            <v>1870</v>
          </cell>
        </row>
        <row r="1961">
          <cell r="A1961">
            <v>1815</v>
          </cell>
          <cell r="B1961" t="str">
            <v>2007</v>
          </cell>
          <cell r="C1961" t="str">
            <v>50</v>
          </cell>
          <cell r="D1961" t="str">
            <v>2248</v>
          </cell>
          <cell r="E1961" t="str">
            <v>AA</v>
          </cell>
          <cell r="F1961" t="str">
            <v>1</v>
          </cell>
          <cell r="G1961" t="str">
            <v>D</v>
          </cell>
          <cell r="H1961" t="str">
            <v>Q08</v>
          </cell>
          <cell r="I1961" t="str">
            <v>9999</v>
          </cell>
          <cell r="J1961">
            <v>0</v>
          </cell>
          <cell r="K1961">
            <v>303</v>
          </cell>
          <cell r="L1961">
            <v>0</v>
          </cell>
          <cell r="M1961">
            <v>305</v>
          </cell>
          <cell r="N1961">
            <v>0</v>
          </cell>
          <cell r="O1961">
            <v>328</v>
          </cell>
          <cell r="P1961">
            <v>0</v>
          </cell>
          <cell r="Q1961">
            <v>353</v>
          </cell>
          <cell r="R1961">
            <v>0</v>
          </cell>
          <cell r="S1961">
            <v>0</v>
          </cell>
          <cell r="T1961">
            <v>0</v>
          </cell>
          <cell r="U1961">
            <v>0</v>
          </cell>
          <cell r="V1961">
            <v>0</v>
          </cell>
          <cell r="W1961">
            <v>1289</v>
          </cell>
        </row>
        <row r="1962">
          <cell r="A1962">
            <v>1537</v>
          </cell>
          <cell r="B1962" t="str">
            <v>2007</v>
          </cell>
          <cell r="C1962" t="str">
            <v>44</v>
          </cell>
          <cell r="D1962" t="str">
            <v>2915</v>
          </cell>
          <cell r="E1962" t="str">
            <v>AA</v>
          </cell>
          <cell r="F1962" t="str">
            <v>1</v>
          </cell>
          <cell r="G1962" t="str">
            <v>D</v>
          </cell>
          <cell r="H1962" t="str">
            <v>Q09</v>
          </cell>
          <cell r="I1962" t="str">
            <v>9999</v>
          </cell>
          <cell r="J1962">
            <v>0</v>
          </cell>
          <cell r="K1962">
            <v>0</v>
          </cell>
          <cell r="L1962">
            <v>0</v>
          </cell>
          <cell r="M1962">
            <v>0</v>
          </cell>
          <cell r="N1962">
            <v>9</v>
          </cell>
          <cell r="O1962">
            <v>63</v>
          </cell>
          <cell r="P1962">
            <v>13</v>
          </cell>
          <cell r="Q1962">
            <v>74</v>
          </cell>
          <cell r="R1962">
            <v>0</v>
          </cell>
          <cell r="S1962">
            <v>0</v>
          </cell>
          <cell r="T1962">
            <v>0</v>
          </cell>
          <cell r="U1962">
            <v>0</v>
          </cell>
          <cell r="V1962">
            <v>22</v>
          </cell>
          <cell r="W1962">
            <v>137</v>
          </cell>
        </row>
        <row r="1963">
          <cell r="A1963">
            <v>2256</v>
          </cell>
          <cell r="B1963" t="str">
            <v>2007</v>
          </cell>
          <cell r="C1963" t="str">
            <v>56</v>
          </cell>
          <cell r="D1963" t="str">
            <v>2864</v>
          </cell>
          <cell r="E1963" t="str">
            <v>AA</v>
          </cell>
          <cell r="F1963" t="str">
            <v>1</v>
          </cell>
          <cell r="G1963" t="str">
            <v>D</v>
          </cell>
          <cell r="H1963" t="str">
            <v>Q09</v>
          </cell>
          <cell r="I1963" t="str">
            <v>9999</v>
          </cell>
          <cell r="J1963">
            <v>9</v>
          </cell>
          <cell r="K1963">
            <v>108</v>
          </cell>
          <cell r="L1963">
            <v>17</v>
          </cell>
          <cell r="M1963">
            <v>96</v>
          </cell>
          <cell r="N1963">
            <v>13</v>
          </cell>
          <cell r="O1963">
            <v>96</v>
          </cell>
          <cell r="P1963">
            <v>12</v>
          </cell>
          <cell r="Q1963">
            <v>98</v>
          </cell>
          <cell r="R1963">
            <v>0</v>
          </cell>
          <cell r="S1963">
            <v>0</v>
          </cell>
          <cell r="T1963">
            <v>0</v>
          </cell>
          <cell r="U1963">
            <v>0</v>
          </cell>
          <cell r="V1963">
            <v>51</v>
          </cell>
          <cell r="W1963">
            <v>398</v>
          </cell>
        </row>
        <row r="1964">
          <cell r="A1964">
            <v>2357</v>
          </cell>
          <cell r="B1964" t="str">
            <v>2007</v>
          </cell>
          <cell r="C1964" t="str">
            <v>59</v>
          </cell>
          <cell r="D1964" t="str">
            <v>2852</v>
          </cell>
          <cell r="E1964" t="str">
            <v>AA</v>
          </cell>
          <cell r="F1964" t="str">
            <v>1</v>
          </cell>
          <cell r="G1964" t="str">
            <v>D</v>
          </cell>
          <cell r="H1964" t="str">
            <v>Q10</v>
          </cell>
          <cell r="I1964" t="str">
            <v>9999</v>
          </cell>
          <cell r="J1964">
            <v>10</v>
          </cell>
          <cell r="K1964">
            <v>216</v>
          </cell>
          <cell r="L1964">
            <v>8</v>
          </cell>
          <cell r="M1964">
            <v>199</v>
          </cell>
          <cell r="N1964">
            <v>10</v>
          </cell>
          <cell r="O1964">
            <v>211</v>
          </cell>
          <cell r="P1964">
            <v>11</v>
          </cell>
          <cell r="Q1964">
            <v>223</v>
          </cell>
          <cell r="R1964">
            <v>0</v>
          </cell>
          <cell r="S1964">
            <v>0</v>
          </cell>
          <cell r="T1964">
            <v>0</v>
          </cell>
          <cell r="U1964">
            <v>0</v>
          </cell>
          <cell r="V1964">
            <v>39</v>
          </cell>
          <cell r="W1964">
            <v>849</v>
          </cell>
        </row>
        <row r="1965">
          <cell r="A1965">
            <v>70</v>
          </cell>
          <cell r="B1965" t="str">
            <v>2007</v>
          </cell>
          <cell r="C1965" t="str">
            <v>02</v>
          </cell>
          <cell r="D1965" t="str">
            <v>2043</v>
          </cell>
          <cell r="E1965" t="str">
            <v>AA</v>
          </cell>
          <cell r="F1965" t="str">
            <v>1</v>
          </cell>
          <cell r="G1965" t="str">
            <v>D</v>
          </cell>
          <cell r="H1965" t="str">
            <v>Q11</v>
          </cell>
          <cell r="I1965" t="str">
            <v>9999</v>
          </cell>
          <cell r="J1965">
            <v>67</v>
          </cell>
          <cell r="K1965">
            <v>16</v>
          </cell>
          <cell r="L1965">
            <v>54</v>
          </cell>
          <cell r="M1965">
            <v>28</v>
          </cell>
          <cell r="N1965">
            <v>39</v>
          </cell>
          <cell r="O1965">
            <v>24</v>
          </cell>
          <cell r="P1965">
            <v>0</v>
          </cell>
          <cell r="Q1965">
            <v>0</v>
          </cell>
          <cell r="R1965">
            <v>0</v>
          </cell>
          <cell r="S1965">
            <v>0</v>
          </cell>
          <cell r="T1965">
            <v>0</v>
          </cell>
          <cell r="U1965">
            <v>0</v>
          </cell>
          <cell r="V1965">
            <v>160</v>
          </cell>
          <cell r="W1965">
            <v>68</v>
          </cell>
        </row>
        <row r="1966">
          <cell r="A1966">
            <v>1132</v>
          </cell>
          <cell r="B1966" t="str">
            <v>2007</v>
          </cell>
          <cell r="C1966" t="str">
            <v>28</v>
          </cell>
          <cell r="D1966" t="str">
            <v>2673</v>
          </cell>
          <cell r="E1966" t="str">
            <v>AA</v>
          </cell>
          <cell r="F1966" t="str">
            <v>1</v>
          </cell>
          <cell r="G1966" t="str">
            <v>D</v>
          </cell>
          <cell r="H1966" t="str">
            <v>Q11</v>
          </cell>
          <cell r="I1966" t="str">
            <v>9999</v>
          </cell>
          <cell r="J1966">
            <v>0</v>
          </cell>
          <cell r="K1966">
            <v>306</v>
          </cell>
          <cell r="L1966">
            <v>0</v>
          </cell>
          <cell r="M1966">
            <v>298</v>
          </cell>
          <cell r="N1966">
            <v>0</v>
          </cell>
          <cell r="O1966">
            <v>238</v>
          </cell>
          <cell r="P1966">
            <v>0</v>
          </cell>
          <cell r="Q1966">
            <v>270</v>
          </cell>
          <cell r="R1966">
            <v>0</v>
          </cell>
          <cell r="S1966">
            <v>0</v>
          </cell>
          <cell r="T1966">
            <v>0</v>
          </cell>
          <cell r="U1966">
            <v>0</v>
          </cell>
          <cell r="V1966">
            <v>0</v>
          </cell>
          <cell r="W1966">
            <v>1112</v>
          </cell>
        </row>
        <row r="1967">
          <cell r="A1967">
            <v>2025</v>
          </cell>
          <cell r="B1967" t="str">
            <v>2007</v>
          </cell>
          <cell r="C1967" t="str">
            <v>52</v>
          </cell>
          <cell r="D1967" t="str">
            <v>2482</v>
          </cell>
          <cell r="E1967" t="str">
            <v>AA</v>
          </cell>
          <cell r="F1967" t="str">
            <v>1</v>
          </cell>
          <cell r="G1967" t="str">
            <v>D</v>
          </cell>
          <cell r="H1967" t="str">
            <v>Q11</v>
          </cell>
          <cell r="I1967" t="str">
            <v>9999</v>
          </cell>
          <cell r="J1967">
            <v>144</v>
          </cell>
          <cell r="K1967">
            <v>225</v>
          </cell>
          <cell r="L1967">
            <v>146</v>
          </cell>
          <cell r="M1967">
            <v>200</v>
          </cell>
          <cell r="N1967">
            <v>136</v>
          </cell>
          <cell r="O1967">
            <v>201</v>
          </cell>
          <cell r="P1967">
            <v>155</v>
          </cell>
          <cell r="Q1967">
            <v>200</v>
          </cell>
          <cell r="R1967">
            <v>0</v>
          </cell>
          <cell r="S1967">
            <v>0</v>
          </cell>
          <cell r="T1967">
            <v>0</v>
          </cell>
          <cell r="U1967">
            <v>0</v>
          </cell>
          <cell r="V1967">
            <v>581</v>
          </cell>
          <cell r="W1967">
            <v>826</v>
          </cell>
        </row>
        <row r="1968">
          <cell r="A1968">
            <v>799</v>
          </cell>
          <cell r="B1968" t="str">
            <v>2007</v>
          </cell>
          <cell r="C1968" t="str">
            <v>23</v>
          </cell>
          <cell r="D1968" t="str">
            <v>2462</v>
          </cell>
          <cell r="E1968" t="str">
            <v>AA</v>
          </cell>
          <cell r="F1968" t="str">
            <v>1</v>
          </cell>
          <cell r="G1968" t="str">
            <v>D</v>
          </cell>
          <cell r="H1968" t="str">
            <v>Q12</v>
          </cell>
          <cell r="I1968" t="str">
            <v>9999</v>
          </cell>
          <cell r="J1968">
            <v>24</v>
          </cell>
          <cell r="K1968">
            <v>107</v>
          </cell>
          <cell r="L1968">
            <v>33</v>
          </cell>
          <cell r="M1968">
            <v>96</v>
          </cell>
          <cell r="N1968">
            <v>28</v>
          </cell>
          <cell r="O1968">
            <v>88</v>
          </cell>
          <cell r="P1968">
            <v>24</v>
          </cell>
          <cell r="Q1968">
            <v>68</v>
          </cell>
          <cell r="R1968">
            <v>0</v>
          </cell>
          <cell r="S1968">
            <v>0</v>
          </cell>
          <cell r="T1968">
            <v>0</v>
          </cell>
          <cell r="U1968">
            <v>0</v>
          </cell>
          <cell r="V1968">
            <v>109</v>
          </cell>
          <cell r="W1968">
            <v>359</v>
          </cell>
        </row>
        <row r="1969">
          <cell r="A1969">
            <v>1477</v>
          </cell>
          <cell r="B1969" t="str">
            <v>2007</v>
          </cell>
          <cell r="C1969" t="str">
            <v>42</v>
          </cell>
          <cell r="D1969" t="str">
            <v>2883</v>
          </cell>
          <cell r="E1969" t="str">
            <v>AA</v>
          </cell>
          <cell r="F1969" t="str">
            <v>1</v>
          </cell>
          <cell r="G1969" t="str">
            <v>D</v>
          </cell>
          <cell r="H1969" t="str">
            <v>Q12</v>
          </cell>
          <cell r="I1969" t="str">
            <v>9999</v>
          </cell>
          <cell r="J1969">
            <v>0</v>
          </cell>
          <cell r="K1969">
            <v>153</v>
          </cell>
          <cell r="L1969">
            <v>0</v>
          </cell>
          <cell r="M1969">
            <v>157</v>
          </cell>
          <cell r="N1969">
            <v>0</v>
          </cell>
          <cell r="O1969">
            <v>199</v>
          </cell>
          <cell r="P1969">
            <v>0</v>
          </cell>
          <cell r="Q1969">
            <v>187</v>
          </cell>
          <cell r="R1969">
            <v>0</v>
          </cell>
          <cell r="S1969">
            <v>0</v>
          </cell>
          <cell r="T1969">
            <v>0</v>
          </cell>
          <cell r="U1969">
            <v>0</v>
          </cell>
          <cell r="V1969">
            <v>0</v>
          </cell>
          <cell r="W1969">
            <v>696</v>
          </cell>
        </row>
        <row r="1970">
          <cell r="A1970">
            <v>1480</v>
          </cell>
          <cell r="B1970" t="str">
            <v>2007</v>
          </cell>
          <cell r="C1970" t="str">
            <v>42</v>
          </cell>
          <cell r="D1970" t="str">
            <v>2885</v>
          </cell>
          <cell r="E1970" t="str">
            <v>AA</v>
          </cell>
          <cell r="F1970" t="str">
            <v>1</v>
          </cell>
          <cell r="G1970" t="str">
            <v>D</v>
          </cell>
          <cell r="H1970" t="str">
            <v>Q13</v>
          </cell>
          <cell r="I1970" t="str">
            <v>9999</v>
          </cell>
          <cell r="J1970">
            <v>10</v>
          </cell>
          <cell r="K1970">
            <v>54</v>
          </cell>
          <cell r="L1970">
            <v>7</v>
          </cell>
          <cell r="M1970">
            <v>77</v>
          </cell>
          <cell r="N1970">
            <v>11</v>
          </cell>
          <cell r="O1970">
            <v>59</v>
          </cell>
          <cell r="P1970">
            <v>13</v>
          </cell>
          <cell r="Q1970">
            <v>74</v>
          </cell>
          <cell r="R1970">
            <v>0</v>
          </cell>
          <cell r="S1970">
            <v>0</v>
          </cell>
          <cell r="T1970">
            <v>0</v>
          </cell>
          <cell r="U1970">
            <v>0</v>
          </cell>
          <cell r="V1970">
            <v>41</v>
          </cell>
          <cell r="W1970">
            <v>264</v>
          </cell>
        </row>
        <row r="1971">
          <cell r="A1971">
            <v>888</v>
          </cell>
          <cell r="B1971" t="str">
            <v>2007</v>
          </cell>
          <cell r="C1971" t="str">
            <v>23</v>
          </cell>
          <cell r="D1971" t="str">
            <v>2499</v>
          </cell>
          <cell r="E1971" t="str">
            <v>AA</v>
          </cell>
          <cell r="F1971" t="str">
            <v>1</v>
          </cell>
          <cell r="G1971" t="str">
            <v>D</v>
          </cell>
          <cell r="H1971" t="str">
            <v>Q14</v>
          </cell>
          <cell r="I1971" t="str">
            <v>9999</v>
          </cell>
          <cell r="J1971">
            <v>25</v>
          </cell>
          <cell r="K1971">
            <v>148</v>
          </cell>
          <cell r="L1971">
            <v>26</v>
          </cell>
          <cell r="M1971">
            <v>146</v>
          </cell>
          <cell r="N1971">
            <v>29</v>
          </cell>
          <cell r="O1971">
            <v>139</v>
          </cell>
          <cell r="P1971">
            <v>25</v>
          </cell>
          <cell r="Q1971">
            <v>145</v>
          </cell>
          <cell r="R1971">
            <v>0</v>
          </cell>
          <cell r="S1971">
            <v>0</v>
          </cell>
          <cell r="T1971">
            <v>0</v>
          </cell>
          <cell r="U1971">
            <v>0</v>
          </cell>
          <cell r="V1971">
            <v>105</v>
          </cell>
          <cell r="W1971">
            <v>578</v>
          </cell>
        </row>
        <row r="1972">
          <cell r="A1972">
            <v>1730</v>
          </cell>
          <cell r="B1972" t="str">
            <v>2007</v>
          </cell>
          <cell r="C1972" t="str">
            <v>50</v>
          </cell>
          <cell r="D1972" t="str">
            <v>2211</v>
          </cell>
          <cell r="E1972" t="str">
            <v>AA</v>
          </cell>
          <cell r="F1972" t="str">
            <v>1</v>
          </cell>
          <cell r="G1972" t="str">
            <v>D</v>
          </cell>
          <cell r="H1972" t="str">
            <v>Q15</v>
          </cell>
          <cell r="I1972" t="str">
            <v>9999</v>
          </cell>
          <cell r="J1972">
            <v>101</v>
          </cell>
          <cell r="K1972">
            <v>224</v>
          </cell>
          <cell r="L1972">
            <v>85</v>
          </cell>
          <cell r="M1972">
            <v>229</v>
          </cell>
          <cell r="N1972">
            <v>82</v>
          </cell>
          <cell r="O1972">
            <v>253</v>
          </cell>
          <cell r="P1972">
            <v>55</v>
          </cell>
          <cell r="Q1972">
            <v>241</v>
          </cell>
          <cell r="R1972">
            <v>0</v>
          </cell>
          <cell r="S1972">
            <v>0</v>
          </cell>
          <cell r="T1972">
            <v>0</v>
          </cell>
          <cell r="U1972">
            <v>0</v>
          </cell>
          <cell r="V1972">
            <v>323</v>
          </cell>
          <cell r="W1972">
            <v>947</v>
          </cell>
        </row>
        <row r="1973">
          <cell r="A1973">
            <v>43</v>
          </cell>
          <cell r="B1973" t="str">
            <v>2007</v>
          </cell>
          <cell r="C1973" t="str">
            <v>01</v>
          </cell>
          <cell r="D1973" t="str">
            <v>2021</v>
          </cell>
          <cell r="E1973" t="str">
            <v>AA</v>
          </cell>
          <cell r="F1973" t="str">
            <v>1</v>
          </cell>
          <cell r="G1973" t="str">
            <v>D</v>
          </cell>
          <cell r="H1973" t="str">
            <v>Q16</v>
          </cell>
          <cell r="I1973" t="str">
            <v>9999</v>
          </cell>
          <cell r="J1973">
            <v>118</v>
          </cell>
          <cell r="K1973">
            <v>196</v>
          </cell>
          <cell r="L1973">
            <v>90</v>
          </cell>
          <cell r="M1973">
            <v>166</v>
          </cell>
          <cell r="N1973">
            <v>20</v>
          </cell>
          <cell r="O1973">
            <v>136</v>
          </cell>
          <cell r="P1973">
            <v>28</v>
          </cell>
          <cell r="Q1973">
            <v>133</v>
          </cell>
          <cell r="R1973">
            <v>0</v>
          </cell>
          <cell r="S1973">
            <v>0</v>
          </cell>
          <cell r="T1973">
            <v>0</v>
          </cell>
          <cell r="U1973">
            <v>0</v>
          </cell>
          <cell r="V1973">
            <v>256</v>
          </cell>
          <cell r="W1973">
            <v>631</v>
          </cell>
        </row>
        <row r="1974">
          <cell r="A1974">
            <v>1550</v>
          </cell>
          <cell r="B1974" t="str">
            <v>2007</v>
          </cell>
          <cell r="C1974" t="str">
            <v>45</v>
          </cell>
          <cell r="D1974" t="str">
            <v>2929</v>
          </cell>
          <cell r="E1974" t="str">
            <v>AA</v>
          </cell>
          <cell r="F1974" t="str">
            <v>1</v>
          </cell>
          <cell r="G1974" t="str">
            <v>D</v>
          </cell>
          <cell r="H1974" t="str">
            <v>Q17</v>
          </cell>
          <cell r="I1974" t="str">
            <v>9999</v>
          </cell>
          <cell r="J1974">
            <v>23</v>
          </cell>
          <cell r="K1974">
            <v>55</v>
          </cell>
          <cell r="L1974">
            <v>29</v>
          </cell>
          <cell r="M1974">
            <v>40</v>
          </cell>
          <cell r="N1974">
            <v>23</v>
          </cell>
          <cell r="O1974">
            <v>53</v>
          </cell>
          <cell r="P1974">
            <v>23</v>
          </cell>
          <cell r="Q1974">
            <v>49</v>
          </cell>
          <cell r="R1974">
            <v>0</v>
          </cell>
          <cell r="S1974">
            <v>0</v>
          </cell>
          <cell r="T1974">
            <v>0</v>
          </cell>
          <cell r="U1974">
            <v>0</v>
          </cell>
          <cell r="V1974">
            <v>98</v>
          </cell>
          <cell r="W1974">
            <v>197</v>
          </cell>
        </row>
        <row r="1975">
          <cell r="A1975">
            <v>1894</v>
          </cell>
          <cell r="B1975" t="str">
            <v>2007</v>
          </cell>
          <cell r="C1975" t="str">
            <v>50</v>
          </cell>
          <cell r="D1975" t="str">
            <v>2331</v>
          </cell>
          <cell r="E1975" t="str">
            <v>AA</v>
          </cell>
          <cell r="F1975" t="str">
            <v>1</v>
          </cell>
          <cell r="G1975" t="str">
            <v>D</v>
          </cell>
          <cell r="H1975" t="str">
            <v>Q17</v>
          </cell>
          <cell r="I1975" t="str">
            <v>9999</v>
          </cell>
          <cell r="J1975">
            <v>51</v>
          </cell>
          <cell r="K1975">
            <v>103</v>
          </cell>
          <cell r="L1975">
            <v>55</v>
          </cell>
          <cell r="M1975">
            <v>97</v>
          </cell>
          <cell r="N1975">
            <v>24</v>
          </cell>
          <cell r="O1975">
            <v>106</v>
          </cell>
          <cell r="P1975">
            <v>0</v>
          </cell>
          <cell r="Q1975">
            <v>0</v>
          </cell>
          <cell r="R1975">
            <v>0</v>
          </cell>
          <cell r="S1975">
            <v>0</v>
          </cell>
          <cell r="T1975">
            <v>0</v>
          </cell>
          <cell r="U1975">
            <v>0</v>
          </cell>
          <cell r="V1975">
            <v>130</v>
          </cell>
          <cell r="W1975">
            <v>306</v>
          </cell>
        </row>
        <row r="1976">
          <cell r="A1976">
            <v>1457</v>
          </cell>
          <cell r="B1976" t="str">
            <v>2007</v>
          </cell>
          <cell r="C1976" t="str">
            <v>41</v>
          </cell>
          <cell r="D1976" t="str">
            <v>2871</v>
          </cell>
          <cell r="E1976" t="str">
            <v>AA</v>
          </cell>
          <cell r="F1976" t="str">
            <v>1</v>
          </cell>
          <cell r="G1976" t="str">
            <v>D</v>
          </cell>
          <cell r="H1976" t="str">
            <v>Q18</v>
          </cell>
          <cell r="I1976" t="str">
            <v>9999</v>
          </cell>
          <cell r="J1976">
            <v>105</v>
          </cell>
          <cell r="K1976">
            <v>175</v>
          </cell>
          <cell r="L1976">
            <v>112</v>
          </cell>
          <cell r="M1976">
            <v>174</v>
          </cell>
          <cell r="N1976">
            <v>113</v>
          </cell>
          <cell r="O1976">
            <v>220</v>
          </cell>
          <cell r="P1976">
            <v>162</v>
          </cell>
          <cell r="Q1976">
            <v>169</v>
          </cell>
          <cell r="R1976">
            <v>0</v>
          </cell>
          <cell r="S1976">
            <v>0</v>
          </cell>
          <cell r="T1976">
            <v>0</v>
          </cell>
          <cell r="U1976">
            <v>0</v>
          </cell>
          <cell r="V1976">
            <v>492</v>
          </cell>
          <cell r="W1976">
            <v>738</v>
          </cell>
        </row>
        <row r="1977">
          <cell r="A1977">
            <v>1173</v>
          </cell>
          <cell r="B1977" t="str">
            <v>2007</v>
          </cell>
          <cell r="C1977" t="str">
            <v>29</v>
          </cell>
          <cell r="D1977" t="str">
            <v>2690</v>
          </cell>
          <cell r="E1977" t="str">
            <v>AA</v>
          </cell>
          <cell r="F1977" t="str">
            <v>1</v>
          </cell>
          <cell r="G1977" t="str">
            <v>D</v>
          </cell>
          <cell r="H1977" t="str">
            <v>Q19</v>
          </cell>
          <cell r="I1977" t="str">
            <v>9999</v>
          </cell>
          <cell r="J1977">
            <v>35</v>
          </cell>
          <cell r="K1977">
            <v>182</v>
          </cell>
          <cell r="L1977">
            <v>47</v>
          </cell>
          <cell r="M1977">
            <v>142</v>
          </cell>
          <cell r="N1977">
            <v>42</v>
          </cell>
          <cell r="O1977">
            <v>107</v>
          </cell>
          <cell r="P1977">
            <v>49</v>
          </cell>
          <cell r="Q1977">
            <v>119</v>
          </cell>
          <cell r="R1977">
            <v>0</v>
          </cell>
          <cell r="S1977">
            <v>0</v>
          </cell>
          <cell r="T1977">
            <v>0</v>
          </cell>
          <cell r="U1977">
            <v>0</v>
          </cell>
          <cell r="V1977">
            <v>173</v>
          </cell>
          <cell r="W1977">
            <v>550</v>
          </cell>
        </row>
        <row r="1978">
          <cell r="A1978">
            <v>1268</v>
          </cell>
          <cell r="B1978" t="str">
            <v>2007</v>
          </cell>
          <cell r="C1978" t="str">
            <v>33</v>
          </cell>
          <cell r="D1978" t="str">
            <v>2736</v>
          </cell>
          <cell r="E1978" t="str">
            <v>AA</v>
          </cell>
          <cell r="F1978" t="str">
            <v>1</v>
          </cell>
          <cell r="G1978" t="str">
            <v>D</v>
          </cell>
          <cell r="H1978" t="str">
            <v>Q19</v>
          </cell>
          <cell r="I1978" t="str">
            <v>9999</v>
          </cell>
          <cell r="J1978">
            <v>9</v>
          </cell>
          <cell r="K1978">
            <v>57</v>
          </cell>
          <cell r="L1978">
            <v>9</v>
          </cell>
          <cell r="M1978">
            <v>61</v>
          </cell>
          <cell r="N1978">
            <v>8</v>
          </cell>
          <cell r="O1978">
            <v>65</v>
          </cell>
          <cell r="P1978">
            <v>6</v>
          </cell>
          <cell r="Q1978">
            <v>73</v>
          </cell>
          <cell r="R1978">
            <v>0</v>
          </cell>
          <cell r="S1978">
            <v>0</v>
          </cell>
          <cell r="T1978">
            <v>0</v>
          </cell>
          <cell r="U1978">
            <v>0</v>
          </cell>
          <cell r="V1978">
            <v>32</v>
          </cell>
          <cell r="W1978">
            <v>256</v>
          </cell>
        </row>
        <row r="1979">
          <cell r="A1979">
            <v>1094</v>
          </cell>
          <cell r="B1979" t="str">
            <v>2007</v>
          </cell>
          <cell r="C1979" t="str">
            <v>27</v>
          </cell>
          <cell r="D1979" t="str">
            <v>2637</v>
          </cell>
          <cell r="E1979" t="str">
            <v>AA</v>
          </cell>
          <cell r="F1979" t="str">
            <v>1</v>
          </cell>
          <cell r="G1979" t="str">
            <v>D</v>
          </cell>
          <cell r="H1979" t="str">
            <v>Q20</v>
          </cell>
          <cell r="I1979" t="str">
            <v>9999</v>
          </cell>
          <cell r="J1979">
            <v>19</v>
          </cell>
          <cell r="K1979">
            <v>42</v>
          </cell>
          <cell r="L1979">
            <v>16</v>
          </cell>
          <cell r="M1979">
            <v>42</v>
          </cell>
          <cell r="N1979">
            <v>21</v>
          </cell>
          <cell r="O1979">
            <v>65</v>
          </cell>
          <cell r="V1979">
            <v>56</v>
          </cell>
          <cell r="W1979">
            <v>149</v>
          </cell>
        </row>
        <row r="1980">
          <cell r="A1980">
            <v>1154</v>
          </cell>
          <cell r="B1980" t="str">
            <v>2007</v>
          </cell>
          <cell r="C1980" t="str">
            <v>28</v>
          </cell>
          <cell r="D1980" t="str">
            <v>2684</v>
          </cell>
          <cell r="E1980" t="str">
            <v>AA</v>
          </cell>
          <cell r="F1980" t="str">
            <v>1</v>
          </cell>
          <cell r="G1980" t="str">
            <v>D</v>
          </cell>
          <cell r="H1980" t="str">
            <v>Q21</v>
          </cell>
          <cell r="I1980" t="str">
            <v>9999</v>
          </cell>
          <cell r="J1980">
            <v>22</v>
          </cell>
          <cell r="K1980">
            <v>35</v>
          </cell>
          <cell r="L1980">
            <v>27</v>
          </cell>
          <cell r="M1980">
            <v>37</v>
          </cell>
          <cell r="N1980">
            <v>13</v>
          </cell>
          <cell r="O1980">
            <v>12</v>
          </cell>
          <cell r="P1980">
            <v>0</v>
          </cell>
          <cell r="Q1980">
            <v>0</v>
          </cell>
          <cell r="R1980">
            <v>0</v>
          </cell>
          <cell r="S1980">
            <v>0</v>
          </cell>
          <cell r="T1980">
            <v>0</v>
          </cell>
          <cell r="U1980">
            <v>0</v>
          </cell>
          <cell r="V1980">
            <v>62</v>
          </cell>
          <cell r="W1980">
            <v>84</v>
          </cell>
        </row>
        <row r="1981">
          <cell r="A1981">
            <v>2532</v>
          </cell>
          <cell r="B1981" t="str">
            <v>2007</v>
          </cell>
          <cell r="C1981" t="str">
            <v>66</v>
          </cell>
          <cell r="D1981" t="str">
            <v>2453</v>
          </cell>
          <cell r="E1981" t="str">
            <v>AA</v>
          </cell>
          <cell r="F1981" t="str">
            <v>1</v>
          </cell>
          <cell r="G1981" t="str">
            <v>D</v>
          </cell>
          <cell r="H1981" t="str">
            <v>Q22</v>
          </cell>
          <cell r="I1981" t="str">
            <v>9999</v>
          </cell>
          <cell r="J1981">
            <v>120</v>
          </cell>
          <cell r="K1981">
            <v>133</v>
          </cell>
          <cell r="L1981">
            <v>114</v>
          </cell>
          <cell r="M1981">
            <v>149</v>
          </cell>
          <cell r="N1981">
            <v>111</v>
          </cell>
          <cell r="O1981">
            <v>138</v>
          </cell>
          <cell r="P1981">
            <v>0</v>
          </cell>
          <cell r="Q1981">
            <v>0</v>
          </cell>
          <cell r="R1981">
            <v>0</v>
          </cell>
          <cell r="S1981">
            <v>0</v>
          </cell>
          <cell r="T1981">
            <v>0</v>
          </cell>
          <cell r="U1981">
            <v>0</v>
          </cell>
          <cell r="V1981">
            <v>345</v>
          </cell>
          <cell r="W1981">
            <v>420</v>
          </cell>
        </row>
        <row r="1982">
          <cell r="A1982">
            <v>887</v>
          </cell>
          <cell r="B1982" t="str">
            <v>2007</v>
          </cell>
          <cell r="C1982" t="str">
            <v>23</v>
          </cell>
          <cell r="D1982" t="str">
            <v>2496</v>
          </cell>
          <cell r="E1982" t="str">
            <v>AA</v>
          </cell>
          <cell r="F1982" t="str">
            <v>1</v>
          </cell>
          <cell r="G1982" t="str">
            <v>D</v>
          </cell>
          <cell r="H1982" t="str">
            <v>Q23</v>
          </cell>
          <cell r="I1982" t="str">
            <v>9999</v>
          </cell>
          <cell r="J1982">
            <v>52</v>
          </cell>
          <cell r="K1982">
            <v>105</v>
          </cell>
          <cell r="L1982">
            <v>30</v>
          </cell>
          <cell r="M1982">
            <v>92</v>
          </cell>
          <cell r="N1982">
            <v>49</v>
          </cell>
          <cell r="O1982">
            <v>117</v>
          </cell>
          <cell r="P1982">
            <v>0</v>
          </cell>
          <cell r="Q1982">
            <v>0</v>
          </cell>
          <cell r="R1982">
            <v>0</v>
          </cell>
          <cell r="S1982">
            <v>0</v>
          </cell>
          <cell r="T1982">
            <v>0</v>
          </cell>
          <cell r="U1982">
            <v>0</v>
          </cell>
          <cell r="V1982">
            <v>131</v>
          </cell>
          <cell r="W1982">
            <v>314</v>
          </cell>
        </row>
        <row r="1983">
          <cell r="A1983">
            <v>50</v>
          </cell>
          <cell r="B1983" t="str">
            <v>2007</v>
          </cell>
          <cell r="C1983" t="str">
            <v>02</v>
          </cell>
          <cell r="D1983" t="str">
            <v>0124</v>
          </cell>
          <cell r="E1983" t="str">
            <v>AA</v>
          </cell>
          <cell r="F1983" t="str">
            <v>1</v>
          </cell>
          <cell r="G1983" t="str">
            <v>D</v>
          </cell>
          <cell r="H1983" t="str">
            <v>S01</v>
          </cell>
          <cell r="I1983" t="str">
            <v>9999</v>
          </cell>
          <cell r="J1983">
            <v>21</v>
          </cell>
          <cell r="K1983">
            <v>53</v>
          </cell>
          <cell r="L1983">
            <v>24</v>
          </cell>
          <cell r="M1983">
            <v>51</v>
          </cell>
          <cell r="N1983">
            <v>26</v>
          </cell>
          <cell r="O1983">
            <v>51</v>
          </cell>
          <cell r="P1983">
            <v>26</v>
          </cell>
          <cell r="Q1983">
            <v>56</v>
          </cell>
          <cell r="R1983">
            <v>0</v>
          </cell>
          <cell r="S1983">
            <v>0</v>
          </cell>
          <cell r="T1983">
            <v>0</v>
          </cell>
          <cell r="U1983">
            <v>0</v>
          </cell>
          <cell r="V1983">
            <v>97</v>
          </cell>
          <cell r="W1983">
            <v>211</v>
          </cell>
        </row>
        <row r="1984">
          <cell r="A1984">
            <v>76</v>
          </cell>
          <cell r="B1984" t="str">
            <v>2007</v>
          </cell>
          <cell r="C1984" t="str">
            <v>03</v>
          </cell>
          <cell r="D1984" t="str">
            <v>0128</v>
          </cell>
          <cell r="E1984" t="str">
            <v>AA</v>
          </cell>
          <cell r="F1984" t="str">
            <v>1</v>
          </cell>
          <cell r="G1984" t="str">
            <v>D</v>
          </cell>
          <cell r="H1984" t="str">
            <v>S01</v>
          </cell>
          <cell r="I1984" t="str">
            <v>9999</v>
          </cell>
          <cell r="J1984">
            <v>26</v>
          </cell>
          <cell r="K1984">
            <v>78</v>
          </cell>
          <cell r="L1984">
            <v>29</v>
          </cell>
          <cell r="M1984">
            <v>74</v>
          </cell>
          <cell r="N1984">
            <v>37</v>
          </cell>
          <cell r="O1984">
            <v>77</v>
          </cell>
          <cell r="P1984">
            <v>52</v>
          </cell>
          <cell r="Q1984">
            <v>78</v>
          </cell>
          <cell r="R1984">
            <v>0</v>
          </cell>
          <cell r="S1984">
            <v>0</v>
          </cell>
          <cell r="T1984">
            <v>0</v>
          </cell>
          <cell r="U1984">
            <v>0</v>
          </cell>
          <cell r="V1984">
            <v>144</v>
          </cell>
          <cell r="W1984">
            <v>307</v>
          </cell>
        </row>
        <row r="1985">
          <cell r="A1985">
            <v>113</v>
          </cell>
          <cell r="B1985" t="str">
            <v>2007</v>
          </cell>
          <cell r="C1985" t="str">
            <v>06</v>
          </cell>
          <cell r="D1985" t="str">
            <v>0144</v>
          </cell>
          <cell r="E1985" t="str">
            <v>AA</v>
          </cell>
          <cell r="F1985" t="str">
            <v>1</v>
          </cell>
          <cell r="G1985" t="str">
            <v>D</v>
          </cell>
          <cell r="H1985" t="str">
            <v>S01</v>
          </cell>
          <cell r="I1985" t="str">
            <v>9999</v>
          </cell>
          <cell r="J1985">
            <v>0</v>
          </cell>
          <cell r="K1985">
            <v>0</v>
          </cell>
          <cell r="L1985">
            <v>0</v>
          </cell>
          <cell r="M1985">
            <v>0</v>
          </cell>
          <cell r="N1985">
            <v>0</v>
          </cell>
          <cell r="O1985">
            <v>0</v>
          </cell>
          <cell r="P1985">
            <v>50</v>
          </cell>
          <cell r="Q1985">
            <v>82</v>
          </cell>
          <cell r="R1985">
            <v>0</v>
          </cell>
          <cell r="S1985">
            <v>0</v>
          </cell>
          <cell r="T1985">
            <v>0</v>
          </cell>
          <cell r="U1985">
            <v>0</v>
          </cell>
          <cell r="V1985">
            <v>50</v>
          </cell>
          <cell r="W1985">
            <v>82</v>
          </cell>
        </row>
        <row r="1986">
          <cell r="A1986">
            <v>124</v>
          </cell>
          <cell r="B1986" t="str">
            <v>2007</v>
          </cell>
          <cell r="C1986" t="str">
            <v>07</v>
          </cell>
          <cell r="D1986" t="str">
            <v>0148</v>
          </cell>
          <cell r="E1986" t="str">
            <v>AA</v>
          </cell>
          <cell r="F1986" t="str">
            <v>1</v>
          </cell>
          <cell r="G1986" t="str">
            <v>D</v>
          </cell>
          <cell r="H1986" t="str">
            <v>S01</v>
          </cell>
          <cell r="I1986" t="str">
            <v>9999</v>
          </cell>
          <cell r="J1986">
            <v>0</v>
          </cell>
          <cell r="K1986">
            <v>0</v>
          </cell>
          <cell r="L1986">
            <v>2</v>
          </cell>
          <cell r="M1986">
            <v>0</v>
          </cell>
          <cell r="N1986">
            <v>1</v>
          </cell>
          <cell r="O1986">
            <v>1</v>
          </cell>
          <cell r="P1986">
            <v>78</v>
          </cell>
          <cell r="Q1986">
            <v>55</v>
          </cell>
          <cell r="R1986">
            <v>0</v>
          </cell>
          <cell r="S1986">
            <v>0</v>
          </cell>
          <cell r="T1986">
            <v>0</v>
          </cell>
          <cell r="U1986">
            <v>0</v>
          </cell>
          <cell r="V1986">
            <v>81</v>
          </cell>
          <cell r="W1986">
            <v>56</v>
          </cell>
        </row>
        <row r="1987">
          <cell r="A1987">
            <v>151</v>
          </cell>
          <cell r="B1987" t="str">
            <v>2007</v>
          </cell>
          <cell r="C1987" t="str">
            <v>08</v>
          </cell>
          <cell r="D1987" t="str">
            <v>0152</v>
          </cell>
          <cell r="E1987" t="str">
            <v>AA</v>
          </cell>
          <cell r="F1987" t="str">
            <v>1</v>
          </cell>
          <cell r="G1987" t="str">
            <v>D</v>
          </cell>
          <cell r="H1987" t="str">
            <v>S01</v>
          </cell>
          <cell r="I1987" t="str">
            <v>9999</v>
          </cell>
          <cell r="J1987">
            <v>36</v>
          </cell>
          <cell r="K1987">
            <v>72</v>
          </cell>
          <cell r="L1987">
            <v>29</v>
          </cell>
          <cell r="M1987">
            <v>81</v>
          </cell>
          <cell r="N1987">
            <v>38</v>
          </cell>
          <cell r="O1987">
            <v>70</v>
          </cell>
          <cell r="P1987">
            <v>38</v>
          </cell>
          <cell r="Q1987">
            <v>79</v>
          </cell>
          <cell r="R1987">
            <v>0</v>
          </cell>
          <cell r="S1987">
            <v>0</v>
          </cell>
          <cell r="T1987">
            <v>0</v>
          </cell>
          <cell r="U1987">
            <v>0</v>
          </cell>
          <cell r="V1987">
            <v>141</v>
          </cell>
          <cell r="W1987">
            <v>302</v>
          </cell>
        </row>
        <row r="1988">
          <cell r="A1988">
            <v>191</v>
          </cell>
          <cell r="B1988" t="str">
            <v>2007</v>
          </cell>
          <cell r="C1988" t="str">
            <v>09</v>
          </cell>
          <cell r="D1988" t="str">
            <v>0156</v>
          </cell>
          <cell r="E1988" t="str">
            <v>AA</v>
          </cell>
          <cell r="F1988" t="str">
            <v>1</v>
          </cell>
          <cell r="G1988" t="str">
            <v>D</v>
          </cell>
          <cell r="H1988" t="str">
            <v>S01</v>
          </cell>
          <cell r="I1988" t="str">
            <v>9999</v>
          </cell>
          <cell r="J1988">
            <v>34</v>
          </cell>
          <cell r="K1988">
            <v>36</v>
          </cell>
          <cell r="L1988">
            <v>40</v>
          </cell>
          <cell r="M1988">
            <v>31</v>
          </cell>
          <cell r="N1988">
            <v>20</v>
          </cell>
          <cell r="O1988">
            <v>44</v>
          </cell>
          <cell r="P1988">
            <v>29</v>
          </cell>
          <cell r="Q1988">
            <v>39</v>
          </cell>
          <cell r="R1988">
            <v>0</v>
          </cell>
          <cell r="S1988">
            <v>0</v>
          </cell>
          <cell r="T1988">
            <v>0</v>
          </cell>
          <cell r="U1988">
            <v>0</v>
          </cell>
          <cell r="V1988">
            <v>123</v>
          </cell>
          <cell r="W1988">
            <v>150</v>
          </cell>
        </row>
        <row r="1989">
          <cell r="A1989">
            <v>197</v>
          </cell>
          <cell r="B1989" t="str">
            <v>2007</v>
          </cell>
          <cell r="C1989" t="str">
            <v>09</v>
          </cell>
          <cell r="D1989" t="str">
            <v>2130</v>
          </cell>
          <cell r="E1989" t="str">
            <v>AA</v>
          </cell>
          <cell r="F1989" t="str">
            <v>1</v>
          </cell>
          <cell r="G1989" t="str">
            <v>D</v>
          </cell>
          <cell r="H1989" t="str">
            <v>S01</v>
          </cell>
          <cell r="I1989" t="str">
            <v>9999</v>
          </cell>
          <cell r="J1989">
            <v>157</v>
          </cell>
          <cell r="K1989">
            <v>243</v>
          </cell>
          <cell r="L1989">
            <v>0</v>
          </cell>
          <cell r="M1989">
            <v>0</v>
          </cell>
          <cell r="N1989">
            <v>0</v>
          </cell>
          <cell r="O1989">
            <v>0</v>
          </cell>
          <cell r="P1989">
            <v>0</v>
          </cell>
          <cell r="Q1989">
            <v>0</v>
          </cell>
          <cell r="R1989">
            <v>0</v>
          </cell>
          <cell r="S1989">
            <v>0</v>
          </cell>
          <cell r="T1989">
            <v>0</v>
          </cell>
          <cell r="U1989">
            <v>0</v>
          </cell>
          <cell r="V1989">
            <v>157</v>
          </cell>
          <cell r="W1989">
            <v>243</v>
          </cell>
        </row>
        <row r="1990">
          <cell r="A1990">
            <v>380</v>
          </cell>
          <cell r="B1990" t="str">
            <v>2007</v>
          </cell>
          <cell r="C1990" t="str">
            <v>12</v>
          </cell>
          <cell r="D1990" t="str">
            <v>2185</v>
          </cell>
          <cell r="E1990" t="str">
            <v>AA</v>
          </cell>
          <cell r="F1990" t="str">
            <v>1</v>
          </cell>
          <cell r="G1990" t="str">
            <v>D</v>
          </cell>
          <cell r="H1990" t="str">
            <v>S01</v>
          </cell>
          <cell r="I1990" t="str">
            <v>9999</v>
          </cell>
          <cell r="J1990">
            <v>0</v>
          </cell>
          <cell r="K1990">
            <v>182</v>
          </cell>
          <cell r="L1990">
            <v>0</v>
          </cell>
          <cell r="M1990">
            <v>192</v>
          </cell>
          <cell r="N1990">
            <v>0</v>
          </cell>
          <cell r="O1990">
            <v>192</v>
          </cell>
          <cell r="P1990">
            <v>0</v>
          </cell>
          <cell r="Q1990">
            <v>223</v>
          </cell>
          <cell r="R1990">
            <v>0</v>
          </cell>
          <cell r="S1990">
            <v>0</v>
          </cell>
          <cell r="T1990">
            <v>0</v>
          </cell>
          <cell r="U1990">
            <v>0</v>
          </cell>
          <cell r="V1990">
            <v>0</v>
          </cell>
          <cell r="W1990">
            <v>789</v>
          </cell>
        </row>
        <row r="1991">
          <cell r="A1991">
            <v>408</v>
          </cell>
          <cell r="B1991" t="str">
            <v>2007</v>
          </cell>
          <cell r="C1991" t="str">
            <v>13</v>
          </cell>
          <cell r="D1991" t="str">
            <v>0208</v>
          </cell>
          <cell r="E1991" t="str">
            <v>AA</v>
          </cell>
          <cell r="F1991" t="str">
            <v>1</v>
          </cell>
          <cell r="G1991" t="str">
            <v>D</v>
          </cell>
          <cell r="H1991" t="str">
            <v>S01</v>
          </cell>
          <cell r="I1991" t="str">
            <v>9999</v>
          </cell>
          <cell r="J1991">
            <v>231</v>
          </cell>
          <cell r="K1991">
            <v>310</v>
          </cell>
          <cell r="L1991">
            <v>241</v>
          </cell>
          <cell r="M1991">
            <v>327</v>
          </cell>
          <cell r="N1991">
            <v>241</v>
          </cell>
          <cell r="O1991">
            <v>305</v>
          </cell>
          <cell r="P1991">
            <v>301</v>
          </cell>
          <cell r="Q1991">
            <v>370</v>
          </cell>
          <cell r="R1991">
            <v>0</v>
          </cell>
          <cell r="S1991">
            <v>0</v>
          </cell>
          <cell r="T1991">
            <v>0</v>
          </cell>
          <cell r="U1991">
            <v>0</v>
          </cell>
          <cell r="V1991">
            <v>1014</v>
          </cell>
          <cell r="W1991">
            <v>1312</v>
          </cell>
        </row>
        <row r="1992">
          <cell r="A1992">
            <v>503</v>
          </cell>
          <cell r="B1992" t="str">
            <v>2007</v>
          </cell>
          <cell r="C1992" t="str">
            <v>13</v>
          </cell>
          <cell r="D1992" t="str">
            <v>2302</v>
          </cell>
          <cell r="E1992" t="str">
            <v>AA</v>
          </cell>
          <cell r="F1992" t="str">
            <v>1</v>
          </cell>
          <cell r="G1992" t="str">
            <v>D</v>
          </cell>
          <cell r="H1992" t="str">
            <v>S01</v>
          </cell>
          <cell r="I1992" t="str">
            <v>9999</v>
          </cell>
          <cell r="J1992">
            <v>86</v>
          </cell>
          <cell r="K1992">
            <v>197</v>
          </cell>
          <cell r="L1992">
            <v>110</v>
          </cell>
          <cell r="M1992">
            <v>224</v>
          </cell>
          <cell r="N1992">
            <v>85</v>
          </cell>
          <cell r="O1992">
            <v>172</v>
          </cell>
          <cell r="P1992">
            <v>68</v>
          </cell>
          <cell r="Q1992">
            <v>227</v>
          </cell>
          <cell r="R1992">
            <v>0</v>
          </cell>
          <cell r="S1992">
            <v>0</v>
          </cell>
          <cell r="T1992">
            <v>0</v>
          </cell>
          <cell r="U1992">
            <v>0</v>
          </cell>
          <cell r="V1992">
            <v>349</v>
          </cell>
          <cell r="W1992">
            <v>820</v>
          </cell>
        </row>
        <row r="1993">
          <cell r="A1993">
            <v>554</v>
          </cell>
          <cell r="B1993" t="str">
            <v>2007</v>
          </cell>
          <cell r="C1993" t="str">
            <v>13</v>
          </cell>
          <cell r="D1993" t="str">
            <v>2316</v>
          </cell>
          <cell r="E1993" t="str">
            <v>AA</v>
          </cell>
          <cell r="F1993" t="str">
            <v>1</v>
          </cell>
          <cell r="G1993" t="str">
            <v>D</v>
          </cell>
          <cell r="H1993" t="str">
            <v>S01</v>
          </cell>
          <cell r="I1993" t="str">
            <v>9999</v>
          </cell>
          <cell r="J1993">
            <v>95</v>
          </cell>
          <cell r="K1993">
            <v>127</v>
          </cell>
          <cell r="L1993">
            <v>77</v>
          </cell>
          <cell r="M1993">
            <v>136</v>
          </cell>
          <cell r="N1993">
            <v>71</v>
          </cell>
          <cell r="O1993">
            <v>120</v>
          </cell>
          <cell r="P1993">
            <v>83</v>
          </cell>
          <cell r="Q1993">
            <v>133</v>
          </cell>
          <cell r="R1993">
            <v>0</v>
          </cell>
          <cell r="S1993">
            <v>0</v>
          </cell>
          <cell r="T1993">
            <v>0</v>
          </cell>
          <cell r="U1993">
            <v>0</v>
          </cell>
          <cell r="V1993">
            <v>326</v>
          </cell>
          <cell r="W1993">
            <v>516</v>
          </cell>
        </row>
        <row r="1994">
          <cell r="A1994">
            <v>645</v>
          </cell>
          <cell r="B1994" t="str">
            <v>2007</v>
          </cell>
          <cell r="C1994" t="str">
            <v>16</v>
          </cell>
          <cell r="D1994" t="str">
            <v>0536</v>
          </cell>
          <cell r="E1994" t="str">
            <v>AA</v>
          </cell>
          <cell r="F1994" t="str">
            <v>1</v>
          </cell>
          <cell r="G1994" t="str">
            <v>D</v>
          </cell>
          <cell r="H1994" t="str">
            <v>S01</v>
          </cell>
          <cell r="I1994" t="str">
            <v>9999</v>
          </cell>
          <cell r="J1994">
            <v>0</v>
          </cell>
          <cell r="K1994">
            <v>0</v>
          </cell>
          <cell r="L1994">
            <v>0</v>
          </cell>
          <cell r="M1994">
            <v>0</v>
          </cell>
          <cell r="N1994">
            <v>20</v>
          </cell>
          <cell r="O1994">
            <v>49</v>
          </cell>
          <cell r="P1994">
            <v>33</v>
          </cell>
          <cell r="Q1994">
            <v>53</v>
          </cell>
          <cell r="R1994">
            <v>0</v>
          </cell>
          <cell r="S1994">
            <v>0</v>
          </cell>
          <cell r="T1994">
            <v>0</v>
          </cell>
          <cell r="U1994">
            <v>0</v>
          </cell>
          <cell r="V1994">
            <v>53</v>
          </cell>
          <cell r="W1994">
            <v>102</v>
          </cell>
        </row>
        <row r="1995">
          <cell r="A1995">
            <v>664</v>
          </cell>
          <cell r="B1995" t="str">
            <v>2007</v>
          </cell>
          <cell r="C1995" t="str">
            <v>17</v>
          </cell>
          <cell r="D1995" t="str">
            <v>0236</v>
          </cell>
          <cell r="E1995" t="str">
            <v>AA</v>
          </cell>
          <cell r="F1995" t="str">
            <v>1</v>
          </cell>
          <cell r="G1995" t="str">
            <v>D</v>
          </cell>
          <cell r="H1995" t="str">
            <v>S01</v>
          </cell>
          <cell r="I1995" t="str">
            <v>9999</v>
          </cell>
          <cell r="J1995">
            <v>50</v>
          </cell>
          <cell r="K1995">
            <v>57</v>
          </cell>
          <cell r="L1995">
            <v>49</v>
          </cell>
          <cell r="M1995">
            <v>53</v>
          </cell>
          <cell r="N1995">
            <v>46</v>
          </cell>
          <cell r="O1995">
            <v>51</v>
          </cell>
          <cell r="P1995">
            <v>58</v>
          </cell>
          <cell r="Q1995">
            <v>65</v>
          </cell>
          <cell r="R1995">
            <v>0</v>
          </cell>
          <cell r="S1995">
            <v>0</v>
          </cell>
          <cell r="T1995">
            <v>0</v>
          </cell>
          <cell r="U1995">
            <v>0</v>
          </cell>
          <cell r="V1995">
            <v>203</v>
          </cell>
          <cell r="W1995">
            <v>226</v>
          </cell>
        </row>
        <row r="1996">
          <cell r="A1996">
            <v>727</v>
          </cell>
          <cell r="B1996" t="str">
            <v>2007</v>
          </cell>
          <cell r="C1996" t="str">
            <v>20</v>
          </cell>
          <cell r="D1996" t="str">
            <v>0248</v>
          </cell>
          <cell r="E1996" t="str">
            <v>AA</v>
          </cell>
          <cell r="F1996" t="str">
            <v>1</v>
          </cell>
          <cell r="G1996" t="str">
            <v>D</v>
          </cell>
          <cell r="H1996" t="str">
            <v>S01</v>
          </cell>
          <cell r="I1996" t="str">
            <v>9999</v>
          </cell>
          <cell r="J1996">
            <v>23</v>
          </cell>
          <cell r="K1996">
            <v>29</v>
          </cell>
          <cell r="L1996">
            <v>29</v>
          </cell>
          <cell r="M1996">
            <v>22</v>
          </cell>
          <cell r="N1996">
            <v>28</v>
          </cell>
          <cell r="O1996">
            <v>26</v>
          </cell>
          <cell r="P1996">
            <v>29</v>
          </cell>
          <cell r="Q1996">
            <v>28</v>
          </cell>
          <cell r="R1996">
            <v>0</v>
          </cell>
          <cell r="S1996">
            <v>0</v>
          </cell>
          <cell r="T1996">
            <v>0</v>
          </cell>
          <cell r="U1996">
            <v>0</v>
          </cell>
          <cell r="V1996">
            <v>109</v>
          </cell>
          <cell r="W1996">
            <v>105</v>
          </cell>
        </row>
        <row r="1997">
          <cell r="A1997">
            <v>745</v>
          </cell>
          <cell r="B1997" t="str">
            <v>2007</v>
          </cell>
          <cell r="C1997" t="str">
            <v>21</v>
          </cell>
          <cell r="D1997" t="str">
            <v>0252</v>
          </cell>
          <cell r="E1997" t="str">
            <v>AA</v>
          </cell>
          <cell r="F1997" t="str">
            <v>1</v>
          </cell>
          <cell r="G1997" t="str">
            <v>D</v>
          </cell>
          <cell r="H1997" t="str">
            <v>S01</v>
          </cell>
          <cell r="I1997" t="str">
            <v>9999</v>
          </cell>
          <cell r="J1997">
            <v>4</v>
          </cell>
          <cell r="K1997">
            <v>31</v>
          </cell>
          <cell r="L1997">
            <v>9</v>
          </cell>
          <cell r="M1997">
            <v>27</v>
          </cell>
          <cell r="N1997">
            <v>7</v>
          </cell>
          <cell r="O1997">
            <v>32</v>
          </cell>
          <cell r="P1997">
            <v>5</v>
          </cell>
          <cell r="Q1997">
            <v>32</v>
          </cell>
          <cell r="R1997">
            <v>0</v>
          </cell>
          <cell r="S1997">
            <v>0</v>
          </cell>
          <cell r="T1997">
            <v>0</v>
          </cell>
          <cell r="U1997">
            <v>0</v>
          </cell>
          <cell r="V1997">
            <v>25</v>
          </cell>
          <cell r="W1997">
            <v>122</v>
          </cell>
        </row>
        <row r="1998">
          <cell r="A1998">
            <v>786</v>
          </cell>
          <cell r="B1998" t="str">
            <v>2007</v>
          </cell>
          <cell r="C1998" t="str">
            <v>23</v>
          </cell>
          <cell r="D1998" t="str">
            <v>0268</v>
          </cell>
          <cell r="E1998" t="str">
            <v>AA</v>
          </cell>
          <cell r="F1998" t="str">
            <v>1</v>
          </cell>
          <cell r="G1998" t="str">
            <v>D</v>
          </cell>
          <cell r="H1998" t="str">
            <v>S01</v>
          </cell>
          <cell r="I1998" t="str">
            <v>9999</v>
          </cell>
          <cell r="J1998">
            <v>89</v>
          </cell>
          <cell r="K1998">
            <v>160</v>
          </cell>
          <cell r="L1998">
            <v>107</v>
          </cell>
          <cell r="M1998">
            <v>177</v>
          </cell>
          <cell r="N1998">
            <v>180</v>
          </cell>
          <cell r="O1998">
            <v>232</v>
          </cell>
          <cell r="P1998">
            <v>196</v>
          </cell>
          <cell r="Q1998">
            <v>275</v>
          </cell>
          <cell r="R1998">
            <v>0</v>
          </cell>
          <cell r="S1998">
            <v>0</v>
          </cell>
          <cell r="T1998">
            <v>0</v>
          </cell>
          <cell r="U1998">
            <v>0</v>
          </cell>
          <cell r="V1998">
            <v>572</v>
          </cell>
          <cell r="W1998">
            <v>844</v>
          </cell>
        </row>
        <row r="1999">
          <cell r="A1999">
            <v>897</v>
          </cell>
          <cell r="B1999" t="str">
            <v>2007</v>
          </cell>
          <cell r="C1999" t="str">
            <v>24</v>
          </cell>
          <cell r="D1999" t="str">
            <v>0272</v>
          </cell>
          <cell r="E1999" t="str">
            <v>AA</v>
          </cell>
          <cell r="F1999" t="str">
            <v>1</v>
          </cell>
          <cell r="G1999" t="str">
            <v>D</v>
          </cell>
          <cell r="H1999" t="str">
            <v>S01</v>
          </cell>
          <cell r="I1999" t="str">
            <v>9999</v>
          </cell>
          <cell r="J1999">
            <v>29</v>
          </cell>
          <cell r="K1999">
            <v>42</v>
          </cell>
          <cell r="L1999">
            <v>22</v>
          </cell>
          <cell r="M1999">
            <v>47</v>
          </cell>
          <cell r="N1999">
            <v>49</v>
          </cell>
          <cell r="O1999">
            <v>58</v>
          </cell>
          <cell r="P1999">
            <v>77</v>
          </cell>
          <cell r="Q1999">
            <v>60</v>
          </cell>
          <cell r="R1999">
            <v>0</v>
          </cell>
          <cell r="S1999">
            <v>0</v>
          </cell>
          <cell r="T1999">
            <v>0</v>
          </cell>
          <cell r="U1999">
            <v>0</v>
          </cell>
          <cell r="V1999">
            <v>177</v>
          </cell>
          <cell r="W1999">
            <v>207</v>
          </cell>
        </row>
        <row r="2000">
          <cell r="A2000">
            <v>914</v>
          </cell>
          <cell r="B2000" t="str">
            <v>2007</v>
          </cell>
          <cell r="C2000" t="str">
            <v>25</v>
          </cell>
          <cell r="D2000" t="str">
            <v>0276</v>
          </cell>
          <cell r="E2000" t="str">
            <v>AA</v>
          </cell>
          <cell r="F2000" t="str">
            <v>1</v>
          </cell>
          <cell r="G2000" t="str">
            <v>D</v>
          </cell>
          <cell r="H2000" t="str">
            <v>S01</v>
          </cell>
          <cell r="I2000" t="str">
            <v>9999</v>
          </cell>
          <cell r="J2000">
            <v>31</v>
          </cell>
          <cell r="K2000">
            <v>39</v>
          </cell>
          <cell r="L2000">
            <v>35</v>
          </cell>
          <cell r="M2000">
            <v>32</v>
          </cell>
          <cell r="N2000">
            <v>52</v>
          </cell>
          <cell r="O2000">
            <v>51</v>
          </cell>
          <cell r="P2000">
            <v>68</v>
          </cell>
          <cell r="Q2000">
            <v>68</v>
          </cell>
          <cell r="R2000">
            <v>0</v>
          </cell>
          <cell r="S2000">
            <v>0</v>
          </cell>
          <cell r="T2000">
            <v>0</v>
          </cell>
          <cell r="U2000">
            <v>0</v>
          </cell>
          <cell r="V2000">
            <v>186</v>
          </cell>
          <cell r="W2000">
            <v>190</v>
          </cell>
        </row>
        <row r="2001">
          <cell r="A2001">
            <v>972</v>
          </cell>
          <cell r="B2001" t="str">
            <v>2007</v>
          </cell>
          <cell r="C2001" t="str">
            <v>27</v>
          </cell>
          <cell r="D2001" t="str">
            <v>0300</v>
          </cell>
          <cell r="E2001" t="str">
            <v>AA</v>
          </cell>
          <cell r="F2001" t="str">
            <v>1</v>
          </cell>
          <cell r="G2001" t="str">
            <v>D</v>
          </cell>
          <cell r="H2001" t="str">
            <v>S01</v>
          </cell>
          <cell r="I2001" t="str">
            <v>9999</v>
          </cell>
          <cell r="J2001">
            <v>178</v>
          </cell>
          <cell r="K2001">
            <v>253</v>
          </cell>
          <cell r="L2001">
            <v>199</v>
          </cell>
          <cell r="M2001">
            <v>244</v>
          </cell>
          <cell r="N2001">
            <v>192</v>
          </cell>
          <cell r="O2001">
            <v>260</v>
          </cell>
          <cell r="P2001">
            <v>270</v>
          </cell>
          <cell r="Q2001">
            <v>260</v>
          </cell>
          <cell r="R2001">
            <v>0</v>
          </cell>
          <cell r="S2001">
            <v>0</v>
          </cell>
          <cell r="T2001">
            <v>0</v>
          </cell>
          <cell r="U2001">
            <v>0</v>
          </cell>
          <cell r="V2001">
            <v>839</v>
          </cell>
          <cell r="W2001">
            <v>1017</v>
          </cell>
        </row>
        <row r="2002">
          <cell r="A2002">
            <v>1104</v>
          </cell>
          <cell r="B2002" t="str">
            <v>2007</v>
          </cell>
          <cell r="C2002" t="str">
            <v>28</v>
          </cell>
          <cell r="D2002" t="str">
            <v>2666</v>
          </cell>
          <cell r="E2002" t="str">
            <v>AA</v>
          </cell>
          <cell r="F2002" t="str">
            <v>1</v>
          </cell>
          <cell r="G2002" t="str">
            <v>D</v>
          </cell>
          <cell r="H2002" t="str">
            <v>S01</v>
          </cell>
          <cell r="I2002" t="str">
            <v>9999</v>
          </cell>
          <cell r="J2002">
            <v>1</v>
          </cell>
          <cell r="K2002">
            <v>3</v>
          </cell>
          <cell r="L2002">
            <v>112</v>
          </cell>
          <cell r="M2002">
            <v>25</v>
          </cell>
          <cell r="N2002">
            <v>109</v>
          </cell>
          <cell r="O2002">
            <v>30</v>
          </cell>
          <cell r="P2002">
            <v>111</v>
          </cell>
          <cell r="Q2002">
            <v>50</v>
          </cell>
          <cell r="R2002">
            <v>0</v>
          </cell>
          <cell r="S2002">
            <v>0</v>
          </cell>
          <cell r="T2002">
            <v>0</v>
          </cell>
          <cell r="U2002">
            <v>0</v>
          </cell>
          <cell r="V2002">
            <v>333</v>
          </cell>
          <cell r="W2002">
            <v>108</v>
          </cell>
        </row>
        <row r="2003">
          <cell r="A2003">
            <v>1130</v>
          </cell>
          <cell r="B2003" t="str">
            <v>2007</v>
          </cell>
          <cell r="C2003" t="str">
            <v>28</v>
          </cell>
          <cell r="D2003" t="str">
            <v>2672</v>
          </cell>
          <cell r="E2003" t="str">
            <v>AA</v>
          </cell>
          <cell r="F2003" t="str">
            <v>1</v>
          </cell>
          <cell r="G2003" t="str">
            <v>D</v>
          </cell>
          <cell r="H2003" t="str">
            <v>S01</v>
          </cell>
          <cell r="I2003" t="str">
            <v>9999</v>
          </cell>
          <cell r="J2003">
            <v>9</v>
          </cell>
          <cell r="K2003">
            <v>114</v>
          </cell>
          <cell r="L2003">
            <v>11</v>
          </cell>
          <cell r="M2003">
            <v>108</v>
          </cell>
          <cell r="N2003">
            <v>13</v>
          </cell>
          <cell r="O2003">
            <v>115</v>
          </cell>
          <cell r="P2003">
            <v>22</v>
          </cell>
          <cell r="Q2003">
            <v>119</v>
          </cell>
          <cell r="V2003">
            <v>55</v>
          </cell>
          <cell r="W2003">
            <v>456</v>
          </cell>
        </row>
        <row r="2004">
          <cell r="A2004">
            <v>1150</v>
          </cell>
          <cell r="B2004" t="str">
            <v>2007</v>
          </cell>
          <cell r="C2004" t="str">
            <v>28</v>
          </cell>
          <cell r="D2004" t="str">
            <v>2681</v>
          </cell>
          <cell r="E2004" t="str">
            <v>AA</v>
          </cell>
          <cell r="F2004" t="str">
            <v>1</v>
          </cell>
          <cell r="G2004" t="str">
            <v>D</v>
          </cell>
          <cell r="H2004" t="str">
            <v>S01</v>
          </cell>
          <cell r="I2004" t="str">
            <v>9999</v>
          </cell>
          <cell r="J2004">
            <v>74</v>
          </cell>
          <cell r="K2004">
            <v>64</v>
          </cell>
          <cell r="L2004">
            <v>0</v>
          </cell>
          <cell r="M2004">
            <v>0</v>
          </cell>
          <cell r="N2004">
            <v>0</v>
          </cell>
          <cell r="O2004">
            <v>0</v>
          </cell>
          <cell r="P2004">
            <v>0</v>
          </cell>
          <cell r="Q2004">
            <v>0</v>
          </cell>
          <cell r="R2004">
            <v>0</v>
          </cell>
          <cell r="S2004">
            <v>0</v>
          </cell>
          <cell r="T2004">
            <v>0</v>
          </cell>
          <cell r="U2004">
            <v>0</v>
          </cell>
          <cell r="V2004">
            <v>74</v>
          </cell>
          <cell r="W2004">
            <v>64</v>
          </cell>
        </row>
        <row r="2005">
          <cell r="A2005">
            <v>1157</v>
          </cell>
          <cell r="B2005" t="str">
            <v>2007</v>
          </cell>
          <cell r="C2005" t="str">
            <v>29</v>
          </cell>
          <cell r="D2005" t="str">
            <v>0312</v>
          </cell>
          <cell r="E2005" t="str">
            <v>AA</v>
          </cell>
          <cell r="F2005" t="str">
            <v>1</v>
          </cell>
          <cell r="G2005" t="str">
            <v>D</v>
          </cell>
          <cell r="H2005" t="str">
            <v>S01</v>
          </cell>
          <cell r="I2005" t="str">
            <v>9999</v>
          </cell>
          <cell r="J2005">
            <v>25</v>
          </cell>
          <cell r="K2005">
            <v>53</v>
          </cell>
          <cell r="L2005">
            <v>31</v>
          </cell>
          <cell r="M2005">
            <v>51</v>
          </cell>
          <cell r="N2005">
            <v>59</v>
          </cell>
          <cell r="O2005">
            <v>84</v>
          </cell>
          <cell r="P2005">
            <v>67</v>
          </cell>
          <cell r="Q2005">
            <v>104</v>
          </cell>
          <cell r="R2005">
            <v>0</v>
          </cell>
          <cell r="S2005">
            <v>0</v>
          </cell>
          <cell r="T2005">
            <v>0</v>
          </cell>
          <cell r="U2005">
            <v>0</v>
          </cell>
          <cell r="V2005">
            <v>182</v>
          </cell>
          <cell r="W2005">
            <v>292</v>
          </cell>
        </row>
        <row r="2006">
          <cell r="A2006">
            <v>1186</v>
          </cell>
          <cell r="B2006" t="str">
            <v>2007</v>
          </cell>
          <cell r="C2006" t="str">
            <v>29</v>
          </cell>
          <cell r="D2006" t="str">
            <v>2694</v>
          </cell>
          <cell r="E2006" t="str">
            <v>AA</v>
          </cell>
          <cell r="F2006" t="str">
            <v>1</v>
          </cell>
          <cell r="G2006" t="str">
            <v>D</v>
          </cell>
          <cell r="H2006" t="str">
            <v>S01</v>
          </cell>
          <cell r="I2006" t="str">
            <v>9999</v>
          </cell>
          <cell r="J2006">
            <v>65</v>
          </cell>
          <cell r="K2006">
            <v>84</v>
          </cell>
          <cell r="L2006">
            <v>77</v>
          </cell>
          <cell r="M2006">
            <v>79</v>
          </cell>
          <cell r="N2006">
            <v>0</v>
          </cell>
          <cell r="O2006">
            <v>0</v>
          </cell>
          <cell r="P2006">
            <v>0</v>
          </cell>
          <cell r="Q2006">
            <v>0</v>
          </cell>
          <cell r="R2006">
            <v>0</v>
          </cell>
          <cell r="S2006">
            <v>0</v>
          </cell>
          <cell r="T2006">
            <v>0</v>
          </cell>
          <cell r="U2006">
            <v>0</v>
          </cell>
          <cell r="V2006">
            <v>142</v>
          </cell>
          <cell r="W2006">
            <v>163</v>
          </cell>
        </row>
        <row r="2007">
          <cell r="A2007">
            <v>1190</v>
          </cell>
          <cell r="B2007" t="str">
            <v>2007</v>
          </cell>
          <cell r="C2007" t="str">
            <v>30</v>
          </cell>
          <cell r="D2007" t="str">
            <v>0320</v>
          </cell>
          <cell r="E2007" t="str">
            <v>AA</v>
          </cell>
          <cell r="F2007" t="str">
            <v>1</v>
          </cell>
          <cell r="G2007" t="str">
            <v>D</v>
          </cell>
          <cell r="H2007" t="str">
            <v>S01</v>
          </cell>
          <cell r="I2007" t="str">
            <v>9999</v>
          </cell>
          <cell r="J2007">
            <v>43</v>
          </cell>
          <cell r="K2007">
            <v>69</v>
          </cell>
          <cell r="L2007">
            <v>41</v>
          </cell>
          <cell r="M2007">
            <v>73</v>
          </cell>
          <cell r="N2007">
            <v>45</v>
          </cell>
          <cell r="O2007">
            <v>74</v>
          </cell>
          <cell r="P2007">
            <v>65</v>
          </cell>
          <cell r="Q2007">
            <v>77</v>
          </cell>
          <cell r="R2007">
            <v>0</v>
          </cell>
          <cell r="S2007">
            <v>0</v>
          </cell>
          <cell r="T2007">
            <v>0</v>
          </cell>
          <cell r="U2007">
            <v>0</v>
          </cell>
          <cell r="V2007">
            <v>194</v>
          </cell>
          <cell r="W2007">
            <v>293</v>
          </cell>
        </row>
        <row r="2008">
          <cell r="A2008">
            <v>1209</v>
          </cell>
          <cell r="B2008" t="str">
            <v>2007</v>
          </cell>
          <cell r="C2008" t="str">
            <v>32</v>
          </cell>
          <cell r="D2008" t="str">
            <v>0512</v>
          </cell>
          <cell r="E2008" t="str">
            <v>AA</v>
          </cell>
          <cell r="F2008" t="str">
            <v>1</v>
          </cell>
          <cell r="G2008" t="str">
            <v>D</v>
          </cell>
          <cell r="H2008" t="str">
            <v>S01</v>
          </cell>
          <cell r="I2008" t="str">
            <v>9999</v>
          </cell>
          <cell r="J2008">
            <v>0</v>
          </cell>
          <cell r="K2008">
            <v>0</v>
          </cell>
          <cell r="L2008">
            <v>0</v>
          </cell>
          <cell r="M2008">
            <v>0</v>
          </cell>
          <cell r="N2008">
            <v>0</v>
          </cell>
          <cell r="O2008">
            <v>0</v>
          </cell>
          <cell r="P2008">
            <v>9</v>
          </cell>
          <cell r="Q2008">
            <v>8</v>
          </cell>
          <cell r="R2008">
            <v>0</v>
          </cell>
          <cell r="S2008">
            <v>0</v>
          </cell>
          <cell r="T2008">
            <v>0</v>
          </cell>
          <cell r="U2008">
            <v>0</v>
          </cell>
          <cell r="V2008">
            <v>9</v>
          </cell>
          <cell r="W2008">
            <v>8</v>
          </cell>
        </row>
        <row r="2009">
          <cell r="A2009">
            <v>1223</v>
          </cell>
          <cell r="B2009" t="str">
            <v>2007</v>
          </cell>
          <cell r="C2009" t="str">
            <v>33</v>
          </cell>
          <cell r="D2009" t="str">
            <v>0332</v>
          </cell>
          <cell r="E2009" t="str">
            <v>AA</v>
          </cell>
          <cell r="F2009" t="str">
            <v>1</v>
          </cell>
          <cell r="G2009" t="str">
            <v>D</v>
          </cell>
          <cell r="H2009" t="str">
            <v>S01</v>
          </cell>
          <cell r="I2009" t="str">
            <v>9999</v>
          </cell>
          <cell r="J2009">
            <v>0</v>
          </cell>
          <cell r="K2009">
            <v>0</v>
          </cell>
          <cell r="L2009">
            <v>0</v>
          </cell>
          <cell r="M2009">
            <v>0</v>
          </cell>
          <cell r="N2009">
            <v>34</v>
          </cell>
          <cell r="O2009">
            <v>58</v>
          </cell>
          <cell r="P2009">
            <v>36</v>
          </cell>
          <cell r="Q2009">
            <v>57</v>
          </cell>
          <cell r="R2009">
            <v>0</v>
          </cell>
          <cell r="S2009">
            <v>0</v>
          </cell>
          <cell r="T2009">
            <v>0</v>
          </cell>
          <cell r="U2009">
            <v>0</v>
          </cell>
          <cell r="V2009">
            <v>70</v>
          </cell>
          <cell r="W2009">
            <v>115</v>
          </cell>
        </row>
        <row r="2010">
          <cell r="A2010">
            <v>1282</v>
          </cell>
          <cell r="B2010" t="str">
            <v>2007</v>
          </cell>
          <cell r="C2010" t="str">
            <v>34</v>
          </cell>
          <cell r="D2010" t="str">
            <v>0336</v>
          </cell>
          <cell r="E2010" t="str">
            <v>AA</v>
          </cell>
          <cell r="F2010" t="str">
            <v>1</v>
          </cell>
          <cell r="G2010" t="str">
            <v>D</v>
          </cell>
          <cell r="H2010" t="str">
            <v>S01</v>
          </cell>
          <cell r="I2010" t="str">
            <v>9999</v>
          </cell>
          <cell r="J2010">
            <v>131</v>
          </cell>
          <cell r="K2010">
            <v>208</v>
          </cell>
          <cell r="L2010">
            <v>158</v>
          </cell>
          <cell r="M2010">
            <v>185</v>
          </cell>
          <cell r="N2010">
            <v>174</v>
          </cell>
          <cell r="O2010">
            <v>180</v>
          </cell>
          <cell r="P2010">
            <v>190</v>
          </cell>
          <cell r="Q2010">
            <v>210</v>
          </cell>
          <cell r="R2010">
            <v>0</v>
          </cell>
          <cell r="S2010">
            <v>0</v>
          </cell>
          <cell r="T2010">
            <v>0</v>
          </cell>
          <cell r="U2010">
            <v>0</v>
          </cell>
          <cell r="V2010">
            <v>653</v>
          </cell>
          <cell r="W2010">
            <v>783</v>
          </cell>
        </row>
        <row r="2011">
          <cell r="A2011">
            <v>1322</v>
          </cell>
          <cell r="B2011" t="str">
            <v>2007</v>
          </cell>
          <cell r="C2011" t="str">
            <v>35</v>
          </cell>
          <cell r="D2011" t="str">
            <v>0340</v>
          </cell>
          <cell r="E2011" t="str">
            <v>AA</v>
          </cell>
          <cell r="F2011" t="str">
            <v>1</v>
          </cell>
          <cell r="G2011" t="str">
            <v>D</v>
          </cell>
          <cell r="H2011" t="str">
            <v>S01</v>
          </cell>
          <cell r="I2011" t="str">
            <v>9999</v>
          </cell>
          <cell r="J2011">
            <v>55</v>
          </cell>
          <cell r="K2011">
            <v>84</v>
          </cell>
          <cell r="L2011">
            <v>56</v>
          </cell>
          <cell r="M2011">
            <v>92</v>
          </cell>
          <cell r="N2011">
            <v>62</v>
          </cell>
          <cell r="O2011">
            <v>85</v>
          </cell>
          <cell r="P2011">
            <v>93</v>
          </cell>
          <cell r="Q2011">
            <v>98</v>
          </cell>
          <cell r="R2011">
            <v>0</v>
          </cell>
          <cell r="S2011">
            <v>0</v>
          </cell>
          <cell r="T2011">
            <v>0</v>
          </cell>
          <cell r="U2011">
            <v>0</v>
          </cell>
          <cell r="V2011">
            <v>266</v>
          </cell>
          <cell r="W2011">
            <v>359</v>
          </cell>
        </row>
        <row r="2012">
          <cell r="A2012">
            <v>1353</v>
          </cell>
          <cell r="B2012" t="str">
            <v>2007</v>
          </cell>
          <cell r="C2012" t="str">
            <v>35</v>
          </cell>
          <cell r="D2012" t="str">
            <v>2770</v>
          </cell>
          <cell r="E2012" t="str">
            <v>AA</v>
          </cell>
          <cell r="F2012" t="str">
            <v>1</v>
          </cell>
          <cell r="G2012" t="str">
            <v>D</v>
          </cell>
          <cell r="H2012" t="str">
            <v>S01</v>
          </cell>
          <cell r="I2012" t="str">
            <v>9999</v>
          </cell>
          <cell r="J2012">
            <v>24</v>
          </cell>
          <cell r="K2012">
            <v>41</v>
          </cell>
          <cell r="L2012">
            <v>0</v>
          </cell>
          <cell r="M2012">
            <v>0</v>
          </cell>
          <cell r="N2012">
            <v>0</v>
          </cell>
          <cell r="O2012">
            <v>0</v>
          </cell>
          <cell r="P2012">
            <v>0</v>
          </cell>
          <cell r="Q2012">
            <v>0</v>
          </cell>
          <cell r="R2012">
            <v>0</v>
          </cell>
          <cell r="S2012">
            <v>0</v>
          </cell>
          <cell r="T2012">
            <v>0</v>
          </cell>
          <cell r="U2012">
            <v>0</v>
          </cell>
          <cell r="V2012">
            <v>24</v>
          </cell>
          <cell r="W2012">
            <v>41</v>
          </cell>
        </row>
        <row r="2013">
          <cell r="A2013">
            <v>1380</v>
          </cell>
          <cell r="B2013" t="str">
            <v>2007</v>
          </cell>
          <cell r="C2013" t="str">
            <v>37</v>
          </cell>
          <cell r="D2013" t="str">
            <v>0516</v>
          </cell>
          <cell r="E2013" t="str">
            <v>AA</v>
          </cell>
          <cell r="F2013" t="str">
            <v>1</v>
          </cell>
          <cell r="G2013" t="str">
            <v>D</v>
          </cell>
          <cell r="H2013" t="str">
            <v>S01</v>
          </cell>
          <cell r="I2013" t="str">
            <v>9999</v>
          </cell>
          <cell r="J2013">
            <v>16</v>
          </cell>
          <cell r="K2013">
            <v>60</v>
          </cell>
          <cell r="L2013">
            <v>21</v>
          </cell>
          <cell r="M2013">
            <v>54</v>
          </cell>
          <cell r="N2013">
            <v>21</v>
          </cell>
          <cell r="O2013">
            <v>55</v>
          </cell>
          <cell r="P2013">
            <v>22</v>
          </cell>
          <cell r="Q2013">
            <v>74</v>
          </cell>
          <cell r="R2013">
            <v>0</v>
          </cell>
          <cell r="S2013">
            <v>0</v>
          </cell>
          <cell r="T2013">
            <v>0</v>
          </cell>
          <cell r="U2013">
            <v>0</v>
          </cell>
          <cell r="V2013">
            <v>80</v>
          </cell>
          <cell r="W2013">
            <v>243</v>
          </cell>
        </row>
        <row r="2014">
          <cell r="A2014">
            <v>1399</v>
          </cell>
          <cell r="B2014" t="str">
            <v>2007</v>
          </cell>
          <cell r="C2014" t="str">
            <v>38</v>
          </cell>
          <cell r="D2014" t="str">
            <v>0352</v>
          </cell>
          <cell r="E2014" t="str">
            <v>AA</v>
          </cell>
          <cell r="F2014" t="str">
            <v>1</v>
          </cell>
          <cell r="G2014" t="str">
            <v>D</v>
          </cell>
          <cell r="H2014" t="str">
            <v>S01</v>
          </cell>
          <cell r="I2014" t="str">
            <v>9999</v>
          </cell>
          <cell r="J2014">
            <v>31</v>
          </cell>
          <cell r="K2014">
            <v>76</v>
          </cell>
          <cell r="L2014">
            <v>36</v>
          </cell>
          <cell r="M2014">
            <v>84</v>
          </cell>
          <cell r="N2014">
            <v>36</v>
          </cell>
          <cell r="O2014">
            <v>69</v>
          </cell>
          <cell r="P2014">
            <v>28</v>
          </cell>
          <cell r="Q2014">
            <v>84</v>
          </cell>
          <cell r="R2014">
            <v>0</v>
          </cell>
          <cell r="S2014">
            <v>0</v>
          </cell>
          <cell r="T2014">
            <v>0</v>
          </cell>
          <cell r="U2014">
            <v>0</v>
          </cell>
          <cell r="V2014">
            <v>131</v>
          </cell>
          <cell r="W2014">
            <v>313</v>
          </cell>
        </row>
        <row r="2015">
          <cell r="A2015">
            <v>1417</v>
          </cell>
          <cell r="B2015" t="str">
            <v>2007</v>
          </cell>
          <cell r="C2015" t="str">
            <v>39</v>
          </cell>
          <cell r="D2015" t="str">
            <v>0520</v>
          </cell>
          <cell r="E2015" t="str">
            <v>AA</v>
          </cell>
          <cell r="F2015" t="str">
            <v>1</v>
          </cell>
          <cell r="G2015" t="str">
            <v>D</v>
          </cell>
          <cell r="H2015" t="str">
            <v>S01</v>
          </cell>
          <cell r="I2015" t="str">
            <v>9999</v>
          </cell>
          <cell r="J2015">
            <v>29</v>
          </cell>
          <cell r="K2015">
            <v>52</v>
          </cell>
          <cell r="L2015">
            <v>28</v>
          </cell>
          <cell r="M2015">
            <v>49</v>
          </cell>
          <cell r="N2015">
            <v>28</v>
          </cell>
          <cell r="O2015">
            <v>48</v>
          </cell>
          <cell r="P2015">
            <v>33</v>
          </cell>
          <cell r="Q2015">
            <v>52</v>
          </cell>
          <cell r="R2015">
            <v>0</v>
          </cell>
          <cell r="S2015">
            <v>0</v>
          </cell>
          <cell r="T2015">
            <v>0</v>
          </cell>
          <cell r="U2015">
            <v>0</v>
          </cell>
          <cell r="V2015">
            <v>118</v>
          </cell>
          <cell r="W2015">
            <v>201</v>
          </cell>
        </row>
        <row r="2016">
          <cell r="A2016">
            <v>1426</v>
          </cell>
          <cell r="B2016" t="str">
            <v>2007</v>
          </cell>
          <cell r="C2016" t="str">
            <v>40</v>
          </cell>
          <cell r="D2016" t="str">
            <v>0364</v>
          </cell>
          <cell r="E2016" t="str">
            <v>AA</v>
          </cell>
          <cell r="F2016" t="str">
            <v>1</v>
          </cell>
          <cell r="G2016" t="str">
            <v>D</v>
          </cell>
          <cell r="H2016" t="str">
            <v>S01</v>
          </cell>
          <cell r="I2016" t="str">
            <v>9999</v>
          </cell>
          <cell r="J2016">
            <v>77</v>
          </cell>
          <cell r="K2016">
            <v>144</v>
          </cell>
          <cell r="L2016">
            <v>91</v>
          </cell>
          <cell r="M2016">
            <v>123</v>
          </cell>
          <cell r="N2016">
            <v>102</v>
          </cell>
          <cell r="O2016">
            <v>122</v>
          </cell>
          <cell r="P2016">
            <v>115</v>
          </cell>
          <cell r="Q2016">
            <v>160</v>
          </cell>
          <cell r="R2016">
            <v>0</v>
          </cell>
          <cell r="S2016">
            <v>0</v>
          </cell>
          <cell r="T2016">
            <v>0</v>
          </cell>
          <cell r="U2016">
            <v>0</v>
          </cell>
          <cell r="V2016">
            <v>385</v>
          </cell>
          <cell r="W2016">
            <v>549</v>
          </cell>
        </row>
        <row r="2017">
          <cell r="A2017">
            <v>1463</v>
          </cell>
          <cell r="B2017" t="str">
            <v>2007</v>
          </cell>
          <cell r="C2017" t="str">
            <v>42</v>
          </cell>
          <cell r="D2017" t="str">
            <v>0380</v>
          </cell>
          <cell r="E2017" t="str">
            <v>AA</v>
          </cell>
          <cell r="F2017" t="str">
            <v>1</v>
          </cell>
          <cell r="G2017" t="str">
            <v>D</v>
          </cell>
          <cell r="H2017" t="str">
            <v>S01</v>
          </cell>
          <cell r="I2017" t="str">
            <v>9999</v>
          </cell>
          <cell r="J2017">
            <v>14</v>
          </cell>
          <cell r="K2017">
            <v>47</v>
          </cell>
          <cell r="L2017">
            <v>18</v>
          </cell>
          <cell r="M2017">
            <v>50</v>
          </cell>
          <cell r="N2017">
            <v>19</v>
          </cell>
          <cell r="O2017">
            <v>43</v>
          </cell>
          <cell r="P2017">
            <v>21</v>
          </cell>
          <cell r="Q2017">
            <v>52</v>
          </cell>
          <cell r="R2017">
            <v>0</v>
          </cell>
          <cell r="S2017">
            <v>0</v>
          </cell>
          <cell r="T2017">
            <v>0</v>
          </cell>
          <cell r="U2017">
            <v>0</v>
          </cell>
          <cell r="V2017">
            <v>72</v>
          </cell>
          <cell r="W2017">
            <v>192</v>
          </cell>
        </row>
        <row r="2018">
          <cell r="A2018">
            <v>1491</v>
          </cell>
          <cell r="B2018" t="str">
            <v>2007</v>
          </cell>
          <cell r="C2018" t="str">
            <v>43</v>
          </cell>
          <cell r="D2018" t="str">
            <v>0384</v>
          </cell>
          <cell r="E2018" t="str">
            <v>AA</v>
          </cell>
          <cell r="F2018" t="str">
            <v>1</v>
          </cell>
          <cell r="G2018" t="str">
            <v>D</v>
          </cell>
          <cell r="H2018" t="str">
            <v>S01</v>
          </cell>
          <cell r="I2018" t="str">
            <v>9999</v>
          </cell>
          <cell r="J2018">
            <v>35</v>
          </cell>
          <cell r="K2018">
            <v>27</v>
          </cell>
          <cell r="L2018">
            <v>32</v>
          </cell>
          <cell r="M2018">
            <v>31</v>
          </cell>
          <cell r="N2018">
            <v>40</v>
          </cell>
          <cell r="O2018">
            <v>27</v>
          </cell>
          <cell r="P2018">
            <v>46</v>
          </cell>
          <cell r="Q2018">
            <v>26</v>
          </cell>
          <cell r="R2018">
            <v>0</v>
          </cell>
          <cell r="S2018">
            <v>0</v>
          </cell>
          <cell r="T2018">
            <v>0</v>
          </cell>
          <cell r="U2018">
            <v>0</v>
          </cell>
          <cell r="V2018">
            <v>153</v>
          </cell>
          <cell r="W2018">
            <v>111</v>
          </cell>
        </row>
        <row r="2019">
          <cell r="A2019">
            <v>1526</v>
          </cell>
          <cell r="B2019" t="str">
            <v>2007</v>
          </cell>
          <cell r="C2019" t="str">
            <v>44</v>
          </cell>
          <cell r="D2019" t="str">
            <v>0528</v>
          </cell>
          <cell r="E2019" t="str">
            <v>AA</v>
          </cell>
          <cell r="F2019" t="str">
            <v>1</v>
          </cell>
          <cell r="G2019" t="str">
            <v>D</v>
          </cell>
          <cell r="H2019" t="str">
            <v>S01</v>
          </cell>
          <cell r="I2019" t="str">
            <v>9999</v>
          </cell>
          <cell r="J2019">
            <v>0</v>
          </cell>
          <cell r="K2019">
            <v>0</v>
          </cell>
          <cell r="L2019">
            <v>0</v>
          </cell>
          <cell r="M2019">
            <v>0</v>
          </cell>
          <cell r="N2019">
            <v>0</v>
          </cell>
          <cell r="O2019">
            <v>0</v>
          </cell>
          <cell r="P2019">
            <v>1</v>
          </cell>
          <cell r="Q2019">
            <v>0</v>
          </cell>
          <cell r="R2019">
            <v>0</v>
          </cell>
          <cell r="S2019">
            <v>0</v>
          </cell>
          <cell r="T2019">
            <v>0</v>
          </cell>
          <cell r="U2019">
            <v>0</v>
          </cell>
          <cell r="V2019">
            <v>1</v>
          </cell>
          <cell r="W2019">
            <v>0</v>
          </cell>
        </row>
        <row r="2020">
          <cell r="A2020">
            <v>1565</v>
          </cell>
          <cell r="B2020" t="str">
            <v>2007</v>
          </cell>
          <cell r="C2020" t="str">
            <v>46</v>
          </cell>
          <cell r="D2020" t="str">
            <v>0396</v>
          </cell>
          <cell r="E2020" t="str">
            <v>AA</v>
          </cell>
          <cell r="F2020" t="str">
            <v>1</v>
          </cell>
          <cell r="G2020" t="str">
            <v>D</v>
          </cell>
          <cell r="H2020" t="str">
            <v>S01</v>
          </cell>
          <cell r="I2020" t="str">
            <v>9999</v>
          </cell>
          <cell r="J2020">
            <v>14</v>
          </cell>
          <cell r="K2020">
            <v>23</v>
          </cell>
          <cell r="L2020">
            <v>17</v>
          </cell>
          <cell r="M2020">
            <v>25</v>
          </cell>
          <cell r="N2020">
            <v>21</v>
          </cell>
          <cell r="O2020">
            <v>25</v>
          </cell>
          <cell r="P2020">
            <v>22</v>
          </cell>
          <cell r="Q2020">
            <v>34</v>
          </cell>
          <cell r="R2020">
            <v>0</v>
          </cell>
          <cell r="S2020">
            <v>0</v>
          </cell>
          <cell r="T2020">
            <v>0</v>
          </cell>
          <cell r="U2020">
            <v>0</v>
          </cell>
          <cell r="V2020">
            <v>74</v>
          </cell>
          <cell r="W2020">
            <v>107</v>
          </cell>
        </row>
        <row r="2021">
          <cell r="A2021">
            <v>1585</v>
          </cell>
          <cell r="B2021" t="str">
            <v>2007</v>
          </cell>
          <cell r="C2021" t="str">
            <v>47</v>
          </cell>
          <cell r="D2021" t="str">
            <v>0400</v>
          </cell>
          <cell r="E2021" t="str">
            <v>AA</v>
          </cell>
          <cell r="F2021" t="str">
            <v>1</v>
          </cell>
          <cell r="G2021" t="str">
            <v>D</v>
          </cell>
          <cell r="H2021" t="str">
            <v>S01</v>
          </cell>
          <cell r="I2021" t="str">
            <v>9999</v>
          </cell>
          <cell r="J2021">
            <v>33</v>
          </cell>
          <cell r="K2021">
            <v>63</v>
          </cell>
          <cell r="L2021">
            <v>39</v>
          </cell>
          <cell r="M2021">
            <v>57</v>
          </cell>
          <cell r="N2021">
            <v>29</v>
          </cell>
          <cell r="O2021">
            <v>66</v>
          </cell>
          <cell r="P2021">
            <v>37</v>
          </cell>
          <cell r="Q2021">
            <v>69</v>
          </cell>
          <cell r="R2021">
            <v>0</v>
          </cell>
          <cell r="S2021">
            <v>0</v>
          </cell>
          <cell r="T2021">
            <v>0</v>
          </cell>
          <cell r="U2021">
            <v>0</v>
          </cell>
          <cell r="V2021">
            <v>138</v>
          </cell>
          <cell r="W2021">
            <v>255</v>
          </cell>
        </row>
        <row r="2022">
          <cell r="A2022">
            <v>1618</v>
          </cell>
          <cell r="B2022" t="str">
            <v>2007</v>
          </cell>
          <cell r="C2022" t="str">
            <v>50</v>
          </cell>
          <cell r="D2022" t="str">
            <v>0172</v>
          </cell>
          <cell r="E2022" t="str">
            <v>AA</v>
          </cell>
          <cell r="F2022" t="str">
            <v>1</v>
          </cell>
          <cell r="G2022" t="str">
            <v>D</v>
          </cell>
          <cell r="H2022" t="str">
            <v>S01</v>
          </cell>
          <cell r="I2022" t="str">
            <v>9999</v>
          </cell>
          <cell r="J2022">
            <v>0</v>
          </cell>
          <cell r="K2022">
            <v>0</v>
          </cell>
          <cell r="L2022">
            <v>0</v>
          </cell>
          <cell r="M2022">
            <v>0</v>
          </cell>
          <cell r="N2022">
            <v>71</v>
          </cell>
          <cell r="O2022">
            <v>37</v>
          </cell>
          <cell r="P2022">
            <v>72</v>
          </cell>
          <cell r="Q2022">
            <v>63</v>
          </cell>
          <cell r="R2022">
            <v>0</v>
          </cell>
          <cell r="S2022">
            <v>0</v>
          </cell>
          <cell r="T2022">
            <v>0</v>
          </cell>
          <cell r="U2022">
            <v>0</v>
          </cell>
          <cell r="V2022">
            <v>143</v>
          </cell>
          <cell r="W2022">
            <v>100</v>
          </cell>
        </row>
        <row r="2023">
          <cell r="A2023">
            <v>1878</v>
          </cell>
          <cell r="B2023" t="str">
            <v>2007</v>
          </cell>
          <cell r="C2023" t="str">
            <v>50</v>
          </cell>
          <cell r="D2023" t="str">
            <v>2259</v>
          </cell>
          <cell r="E2023" t="str">
            <v>AA</v>
          </cell>
          <cell r="F2023" t="str">
            <v>1</v>
          </cell>
          <cell r="G2023" t="str">
            <v>D</v>
          </cell>
          <cell r="H2023" t="str">
            <v>S01</v>
          </cell>
          <cell r="I2023" t="str">
            <v>9999</v>
          </cell>
          <cell r="J2023">
            <v>786</v>
          </cell>
          <cell r="K2023">
            <v>522</v>
          </cell>
          <cell r="L2023">
            <v>680</v>
          </cell>
          <cell r="M2023">
            <v>481</v>
          </cell>
          <cell r="N2023">
            <v>728</v>
          </cell>
          <cell r="O2023">
            <v>459</v>
          </cell>
          <cell r="P2023">
            <v>1051</v>
          </cell>
          <cell r="Q2023">
            <v>506</v>
          </cell>
          <cell r="R2023">
            <v>0</v>
          </cell>
          <cell r="S2023">
            <v>0</v>
          </cell>
          <cell r="T2023">
            <v>0</v>
          </cell>
          <cell r="U2023">
            <v>0</v>
          </cell>
          <cell r="V2023">
            <v>3245</v>
          </cell>
          <cell r="W2023">
            <v>1968</v>
          </cell>
        </row>
        <row r="2024">
          <cell r="A2024">
            <v>1960</v>
          </cell>
          <cell r="B2024" t="str">
            <v>2007</v>
          </cell>
          <cell r="C2024" t="str">
            <v>52</v>
          </cell>
          <cell r="D2024" t="str">
            <v>0260</v>
          </cell>
          <cell r="E2024" t="str">
            <v>AA</v>
          </cell>
          <cell r="F2024" t="str">
            <v>1</v>
          </cell>
          <cell r="G2024" t="str">
            <v>D</v>
          </cell>
          <cell r="H2024" t="str">
            <v>S01</v>
          </cell>
          <cell r="I2024" t="str">
            <v>9999</v>
          </cell>
          <cell r="J2024">
            <v>13</v>
          </cell>
          <cell r="K2024">
            <v>64</v>
          </cell>
          <cell r="L2024">
            <v>17</v>
          </cell>
          <cell r="M2024">
            <v>56</v>
          </cell>
          <cell r="N2024">
            <v>20</v>
          </cell>
          <cell r="O2024">
            <v>61</v>
          </cell>
          <cell r="P2024">
            <v>25</v>
          </cell>
          <cell r="Q2024">
            <v>75</v>
          </cell>
          <cell r="R2024">
            <v>0</v>
          </cell>
          <cell r="S2024">
            <v>0</v>
          </cell>
          <cell r="T2024">
            <v>0</v>
          </cell>
          <cell r="U2024">
            <v>0</v>
          </cell>
          <cell r="V2024">
            <v>75</v>
          </cell>
          <cell r="W2024">
            <v>256</v>
          </cell>
        </row>
        <row r="2025">
          <cell r="A2025">
            <v>1986</v>
          </cell>
          <cell r="B2025" t="str">
            <v>2007</v>
          </cell>
          <cell r="C2025" t="str">
            <v>52</v>
          </cell>
          <cell r="D2025" t="str">
            <v>2467</v>
          </cell>
          <cell r="E2025" t="str">
            <v>AA</v>
          </cell>
          <cell r="F2025" t="str">
            <v>1</v>
          </cell>
          <cell r="G2025" t="str">
            <v>D</v>
          </cell>
          <cell r="H2025" t="str">
            <v>S01</v>
          </cell>
          <cell r="I2025" t="str">
            <v>9999</v>
          </cell>
          <cell r="J2025">
            <v>0</v>
          </cell>
          <cell r="K2025">
            <v>167</v>
          </cell>
          <cell r="L2025">
            <v>0</v>
          </cell>
          <cell r="M2025">
            <v>0</v>
          </cell>
          <cell r="N2025">
            <v>0</v>
          </cell>
          <cell r="O2025">
            <v>0</v>
          </cell>
          <cell r="P2025">
            <v>0</v>
          </cell>
          <cell r="Q2025">
            <v>0</v>
          </cell>
          <cell r="R2025">
            <v>0</v>
          </cell>
          <cell r="S2025">
            <v>0</v>
          </cell>
          <cell r="T2025">
            <v>0</v>
          </cell>
          <cell r="U2025">
            <v>0</v>
          </cell>
          <cell r="V2025">
            <v>0</v>
          </cell>
          <cell r="W2025">
            <v>167</v>
          </cell>
        </row>
        <row r="2026">
          <cell r="A2026">
            <v>2041</v>
          </cell>
          <cell r="B2026" t="str">
            <v>2007</v>
          </cell>
          <cell r="C2026" t="str">
            <v>53</v>
          </cell>
          <cell r="D2026" t="str">
            <v>0280</v>
          </cell>
          <cell r="E2026" t="str">
            <v>AA</v>
          </cell>
          <cell r="F2026" t="str">
            <v>1</v>
          </cell>
          <cell r="G2026" t="str">
            <v>D</v>
          </cell>
          <cell r="H2026" t="str">
            <v>S01</v>
          </cell>
          <cell r="I2026" t="str">
            <v>9999</v>
          </cell>
          <cell r="J2026">
            <v>35</v>
          </cell>
          <cell r="K2026">
            <v>26</v>
          </cell>
          <cell r="L2026">
            <v>32</v>
          </cell>
          <cell r="M2026">
            <v>30</v>
          </cell>
          <cell r="N2026">
            <v>43</v>
          </cell>
          <cell r="O2026">
            <v>30</v>
          </cell>
          <cell r="P2026">
            <v>45</v>
          </cell>
          <cell r="Q2026">
            <v>51</v>
          </cell>
          <cell r="V2026">
            <v>155</v>
          </cell>
          <cell r="W2026">
            <v>137</v>
          </cell>
        </row>
        <row r="2027">
          <cell r="A2027">
            <v>2045</v>
          </cell>
          <cell r="B2027" t="str">
            <v>2007</v>
          </cell>
          <cell r="C2027" t="str">
            <v>53</v>
          </cell>
          <cell r="D2027" t="str">
            <v>0284</v>
          </cell>
          <cell r="E2027" t="str">
            <v>AA</v>
          </cell>
          <cell r="F2027" t="str">
            <v>1</v>
          </cell>
          <cell r="G2027" t="str">
            <v>D</v>
          </cell>
          <cell r="H2027" t="str">
            <v>S01</v>
          </cell>
          <cell r="I2027" t="str">
            <v>9999</v>
          </cell>
          <cell r="J2027">
            <v>0</v>
          </cell>
          <cell r="K2027">
            <v>0</v>
          </cell>
          <cell r="L2027">
            <v>0</v>
          </cell>
          <cell r="M2027">
            <v>0</v>
          </cell>
          <cell r="N2027">
            <v>73</v>
          </cell>
          <cell r="O2027">
            <v>75</v>
          </cell>
          <cell r="P2027">
            <v>86</v>
          </cell>
          <cell r="Q2027">
            <v>112</v>
          </cell>
          <cell r="R2027">
            <v>0</v>
          </cell>
          <cell r="S2027">
            <v>0</v>
          </cell>
          <cell r="T2027">
            <v>0</v>
          </cell>
          <cell r="U2027">
            <v>0</v>
          </cell>
          <cell r="V2027">
            <v>159</v>
          </cell>
          <cell r="W2027">
            <v>187</v>
          </cell>
        </row>
        <row r="2028">
          <cell r="A2028">
            <v>2105</v>
          </cell>
          <cell r="B2028" t="str">
            <v>2007</v>
          </cell>
          <cell r="C2028" t="str">
            <v>53</v>
          </cell>
          <cell r="D2028" t="str">
            <v>2551</v>
          </cell>
          <cell r="E2028" t="str">
            <v>AA</v>
          </cell>
          <cell r="F2028" t="str">
            <v>1</v>
          </cell>
          <cell r="G2028" t="str">
            <v>D</v>
          </cell>
          <cell r="H2028" t="str">
            <v>S01</v>
          </cell>
          <cell r="I2028" t="str">
            <v>9999</v>
          </cell>
          <cell r="J2028">
            <v>110</v>
          </cell>
          <cell r="K2028">
            <v>115</v>
          </cell>
          <cell r="L2028">
            <v>101</v>
          </cell>
          <cell r="M2028">
            <v>119</v>
          </cell>
          <cell r="N2028">
            <v>91</v>
          </cell>
          <cell r="O2028">
            <v>145</v>
          </cell>
          <cell r="P2028">
            <v>109</v>
          </cell>
          <cell r="Q2028">
            <v>152</v>
          </cell>
          <cell r="R2028">
            <v>0</v>
          </cell>
          <cell r="S2028">
            <v>0</v>
          </cell>
          <cell r="T2028">
            <v>0</v>
          </cell>
          <cell r="U2028">
            <v>0</v>
          </cell>
          <cell r="V2028">
            <v>411</v>
          </cell>
          <cell r="W2028">
            <v>531</v>
          </cell>
        </row>
        <row r="2029">
          <cell r="A2029">
            <v>2266</v>
          </cell>
          <cell r="B2029" t="str">
            <v>2007</v>
          </cell>
          <cell r="C2029" t="str">
            <v>57</v>
          </cell>
          <cell r="D2029" t="str">
            <v>0100</v>
          </cell>
          <cell r="E2029" t="str">
            <v>AA</v>
          </cell>
          <cell r="F2029" t="str">
            <v>1</v>
          </cell>
          <cell r="G2029" t="str">
            <v>D</v>
          </cell>
          <cell r="H2029" t="str">
            <v>S01</v>
          </cell>
          <cell r="I2029" t="str">
            <v>9999</v>
          </cell>
          <cell r="J2029">
            <v>19</v>
          </cell>
          <cell r="K2029">
            <v>39</v>
          </cell>
          <cell r="L2029">
            <v>24</v>
          </cell>
          <cell r="M2029">
            <v>32</v>
          </cell>
          <cell r="N2029">
            <v>35</v>
          </cell>
          <cell r="O2029">
            <v>41</v>
          </cell>
          <cell r="P2029">
            <v>34</v>
          </cell>
          <cell r="Q2029">
            <v>49</v>
          </cell>
          <cell r="R2029">
            <v>0</v>
          </cell>
          <cell r="S2029">
            <v>0</v>
          </cell>
          <cell r="T2029">
            <v>0</v>
          </cell>
          <cell r="U2029">
            <v>0</v>
          </cell>
          <cell r="V2029">
            <v>112</v>
          </cell>
          <cell r="W2029">
            <v>161</v>
          </cell>
        </row>
        <row r="2030">
          <cell r="A2030">
            <v>2270</v>
          </cell>
          <cell r="B2030" t="str">
            <v>2007</v>
          </cell>
          <cell r="C2030" t="str">
            <v>57</v>
          </cell>
          <cell r="D2030" t="str">
            <v>0104</v>
          </cell>
          <cell r="E2030" t="str">
            <v>AA</v>
          </cell>
          <cell r="F2030" t="str">
            <v>1</v>
          </cell>
          <cell r="G2030" t="str">
            <v>D</v>
          </cell>
          <cell r="H2030" t="str">
            <v>S01</v>
          </cell>
          <cell r="I2030" t="str">
            <v>9999</v>
          </cell>
          <cell r="J2030">
            <v>204</v>
          </cell>
          <cell r="K2030">
            <v>347</v>
          </cell>
          <cell r="L2030">
            <v>234</v>
          </cell>
          <cell r="M2030">
            <v>320</v>
          </cell>
          <cell r="N2030">
            <v>225</v>
          </cell>
          <cell r="O2030">
            <v>313</v>
          </cell>
          <cell r="P2030">
            <v>258</v>
          </cell>
          <cell r="Q2030">
            <v>331</v>
          </cell>
          <cell r="R2030">
            <v>0</v>
          </cell>
          <cell r="S2030">
            <v>0</v>
          </cell>
          <cell r="T2030">
            <v>0</v>
          </cell>
          <cell r="U2030">
            <v>0</v>
          </cell>
          <cell r="V2030">
            <v>921</v>
          </cell>
          <cell r="W2030">
            <v>1311</v>
          </cell>
        </row>
        <row r="2031">
          <cell r="A2031">
            <v>2330</v>
          </cell>
          <cell r="B2031" t="str">
            <v>2007</v>
          </cell>
          <cell r="C2031" t="str">
            <v>59</v>
          </cell>
          <cell r="D2031" t="str">
            <v>0368</v>
          </cell>
          <cell r="E2031" t="str">
            <v>AA</v>
          </cell>
          <cell r="F2031" t="str">
            <v>1</v>
          </cell>
          <cell r="G2031" t="str">
            <v>D</v>
          </cell>
          <cell r="H2031" t="str">
            <v>S01</v>
          </cell>
          <cell r="I2031" t="str">
            <v>9999</v>
          </cell>
          <cell r="J2031">
            <v>15</v>
          </cell>
          <cell r="K2031">
            <v>39</v>
          </cell>
          <cell r="L2031">
            <v>16</v>
          </cell>
          <cell r="M2031">
            <v>39</v>
          </cell>
          <cell r="N2031">
            <v>18</v>
          </cell>
          <cell r="O2031">
            <v>34</v>
          </cell>
          <cell r="P2031">
            <v>26</v>
          </cell>
          <cell r="Q2031">
            <v>37</v>
          </cell>
          <cell r="R2031">
            <v>0</v>
          </cell>
          <cell r="S2031">
            <v>0</v>
          </cell>
          <cell r="T2031">
            <v>0</v>
          </cell>
          <cell r="U2031">
            <v>0</v>
          </cell>
          <cell r="V2031">
            <v>75</v>
          </cell>
          <cell r="W2031">
            <v>149</v>
          </cell>
        </row>
        <row r="2032">
          <cell r="A2032">
            <v>2422</v>
          </cell>
          <cell r="B2032" t="str">
            <v>2007</v>
          </cell>
          <cell r="C2032" t="str">
            <v>61</v>
          </cell>
          <cell r="D2032" t="str">
            <v>0132</v>
          </cell>
          <cell r="E2032" t="str">
            <v>AA</v>
          </cell>
          <cell r="F2032" t="str">
            <v>1</v>
          </cell>
          <cell r="G2032" t="str">
            <v>D</v>
          </cell>
          <cell r="H2032" t="str">
            <v>S01</v>
          </cell>
          <cell r="I2032" t="str">
            <v>9999</v>
          </cell>
          <cell r="J2032">
            <v>29</v>
          </cell>
          <cell r="K2032">
            <v>48</v>
          </cell>
          <cell r="L2032">
            <v>33</v>
          </cell>
          <cell r="M2032">
            <v>39</v>
          </cell>
          <cell r="N2032">
            <v>38</v>
          </cell>
          <cell r="O2032">
            <v>36</v>
          </cell>
          <cell r="P2032">
            <v>48</v>
          </cell>
          <cell r="Q2032">
            <v>42</v>
          </cell>
          <cell r="R2032">
            <v>0</v>
          </cell>
          <cell r="S2032">
            <v>0</v>
          </cell>
          <cell r="T2032">
            <v>0</v>
          </cell>
          <cell r="U2032">
            <v>0</v>
          </cell>
          <cell r="V2032">
            <v>148</v>
          </cell>
          <cell r="W2032">
            <v>165</v>
          </cell>
        </row>
        <row r="2033">
          <cell r="A2033">
            <v>2425</v>
          </cell>
          <cell r="B2033" t="str">
            <v>2007</v>
          </cell>
          <cell r="C2033" t="str">
            <v>61</v>
          </cell>
          <cell r="D2033" t="str">
            <v>0136</v>
          </cell>
          <cell r="E2033" t="str">
            <v>AA</v>
          </cell>
          <cell r="F2033" t="str">
            <v>1</v>
          </cell>
          <cell r="G2033" t="str">
            <v>D</v>
          </cell>
          <cell r="H2033" t="str">
            <v>S01</v>
          </cell>
          <cell r="I2033" t="str">
            <v>9999</v>
          </cell>
          <cell r="J2033">
            <v>0</v>
          </cell>
          <cell r="K2033">
            <v>0</v>
          </cell>
          <cell r="L2033">
            <v>62</v>
          </cell>
          <cell r="M2033">
            <v>106</v>
          </cell>
          <cell r="N2033">
            <v>61</v>
          </cell>
          <cell r="O2033">
            <v>106</v>
          </cell>
          <cell r="P2033">
            <v>58</v>
          </cell>
          <cell r="Q2033">
            <v>133</v>
          </cell>
          <cell r="R2033">
            <v>0</v>
          </cell>
          <cell r="S2033">
            <v>0</v>
          </cell>
          <cell r="T2033">
            <v>0</v>
          </cell>
          <cell r="U2033">
            <v>0</v>
          </cell>
          <cell r="V2033">
            <v>181</v>
          </cell>
          <cell r="W2033">
            <v>345</v>
          </cell>
        </row>
        <row r="2034">
          <cell r="A2034">
            <v>2452</v>
          </cell>
          <cell r="B2034" t="str">
            <v>2007</v>
          </cell>
          <cell r="C2034" t="str">
            <v>62</v>
          </cell>
          <cell r="D2034" t="str">
            <v>0168</v>
          </cell>
          <cell r="E2034" t="str">
            <v>AA</v>
          </cell>
          <cell r="F2034" t="str">
            <v>1</v>
          </cell>
          <cell r="G2034" t="str">
            <v>D</v>
          </cell>
          <cell r="H2034" t="str">
            <v>S01</v>
          </cell>
          <cell r="I2034" t="str">
            <v>9999</v>
          </cell>
          <cell r="J2034">
            <v>27</v>
          </cell>
          <cell r="K2034">
            <v>25</v>
          </cell>
          <cell r="L2034">
            <v>36</v>
          </cell>
          <cell r="M2034">
            <v>18</v>
          </cell>
          <cell r="N2034">
            <v>28</v>
          </cell>
          <cell r="O2034">
            <v>36</v>
          </cell>
          <cell r="P2034">
            <v>27</v>
          </cell>
          <cell r="Q2034">
            <v>31</v>
          </cell>
          <cell r="R2034">
            <v>0</v>
          </cell>
          <cell r="S2034">
            <v>0</v>
          </cell>
          <cell r="T2034">
            <v>0</v>
          </cell>
          <cell r="U2034">
            <v>0</v>
          </cell>
          <cell r="V2034">
            <v>118</v>
          </cell>
          <cell r="W2034">
            <v>110</v>
          </cell>
        </row>
        <row r="2035">
          <cell r="A2035">
            <v>2470</v>
          </cell>
          <cell r="B2035" t="str">
            <v>2007</v>
          </cell>
          <cell r="C2035" t="str">
            <v>63</v>
          </cell>
          <cell r="D2035" t="str">
            <v>0164</v>
          </cell>
          <cell r="E2035" t="str">
            <v>AA</v>
          </cell>
          <cell r="F2035" t="str">
            <v>1</v>
          </cell>
          <cell r="G2035" t="str">
            <v>D</v>
          </cell>
          <cell r="H2035" t="str">
            <v>S01</v>
          </cell>
          <cell r="I2035" t="str">
            <v>9999</v>
          </cell>
          <cell r="J2035">
            <v>0</v>
          </cell>
          <cell r="K2035">
            <v>0</v>
          </cell>
          <cell r="L2035">
            <v>0</v>
          </cell>
          <cell r="M2035">
            <v>0</v>
          </cell>
          <cell r="N2035">
            <v>31</v>
          </cell>
          <cell r="O2035">
            <v>44</v>
          </cell>
          <cell r="P2035">
            <v>33</v>
          </cell>
          <cell r="Q2035">
            <v>56</v>
          </cell>
          <cell r="R2035">
            <v>0</v>
          </cell>
          <cell r="S2035">
            <v>0</v>
          </cell>
          <cell r="T2035">
            <v>0</v>
          </cell>
          <cell r="U2035">
            <v>0</v>
          </cell>
          <cell r="V2035">
            <v>64</v>
          </cell>
          <cell r="W2035">
            <v>100</v>
          </cell>
        </row>
        <row r="2036">
          <cell r="A2036">
            <v>2486</v>
          </cell>
          <cell r="B2036" t="str">
            <v>2007</v>
          </cell>
          <cell r="C2036" t="str">
            <v>64</v>
          </cell>
          <cell r="D2036" t="str">
            <v>0256</v>
          </cell>
          <cell r="E2036" t="str">
            <v>AA</v>
          </cell>
          <cell r="F2036" t="str">
            <v>1</v>
          </cell>
          <cell r="G2036" t="str">
            <v>D</v>
          </cell>
          <cell r="H2036" t="str">
            <v>S01</v>
          </cell>
          <cell r="I2036" t="str">
            <v>9999</v>
          </cell>
          <cell r="J2036">
            <v>47</v>
          </cell>
          <cell r="K2036">
            <v>94</v>
          </cell>
          <cell r="L2036">
            <v>38</v>
          </cell>
          <cell r="M2036">
            <v>104</v>
          </cell>
          <cell r="N2036">
            <v>48</v>
          </cell>
          <cell r="O2036">
            <v>99</v>
          </cell>
          <cell r="P2036">
            <v>52</v>
          </cell>
          <cell r="Q2036">
            <v>113</v>
          </cell>
          <cell r="R2036">
            <v>0</v>
          </cell>
          <cell r="S2036">
            <v>0</v>
          </cell>
          <cell r="T2036">
            <v>0</v>
          </cell>
          <cell r="U2036">
            <v>0</v>
          </cell>
          <cell r="V2036">
            <v>185</v>
          </cell>
          <cell r="W2036">
            <v>410</v>
          </cell>
        </row>
        <row r="2037">
          <cell r="A2037">
            <v>2498</v>
          </cell>
          <cell r="B2037" t="str">
            <v>2007</v>
          </cell>
          <cell r="C2037" t="str">
            <v>64</v>
          </cell>
          <cell r="D2037" t="str">
            <v>2452</v>
          </cell>
          <cell r="E2037" t="str">
            <v>AA</v>
          </cell>
          <cell r="F2037" t="str">
            <v>1</v>
          </cell>
          <cell r="G2037" t="str">
            <v>D</v>
          </cell>
          <cell r="H2037" t="str">
            <v>S01</v>
          </cell>
          <cell r="I2037" t="str">
            <v>9999</v>
          </cell>
          <cell r="J2037">
            <v>36</v>
          </cell>
          <cell r="K2037">
            <v>87</v>
          </cell>
          <cell r="L2037">
            <v>44</v>
          </cell>
          <cell r="M2037">
            <v>88</v>
          </cell>
          <cell r="N2037">
            <v>67</v>
          </cell>
          <cell r="O2037">
            <v>86</v>
          </cell>
          <cell r="P2037">
            <v>58</v>
          </cell>
          <cell r="Q2037">
            <v>97</v>
          </cell>
          <cell r="R2037">
            <v>0</v>
          </cell>
          <cell r="S2037">
            <v>0</v>
          </cell>
          <cell r="T2037">
            <v>0</v>
          </cell>
          <cell r="U2037">
            <v>0</v>
          </cell>
          <cell r="V2037">
            <v>205</v>
          </cell>
          <cell r="W2037">
            <v>358</v>
          </cell>
        </row>
        <row r="2038">
          <cell r="A2038">
            <v>2501</v>
          </cell>
          <cell r="B2038" t="str">
            <v>2007</v>
          </cell>
          <cell r="C2038" t="str">
            <v>64</v>
          </cell>
          <cell r="D2038" t="str">
            <v>2452</v>
          </cell>
          <cell r="E2038" t="str">
            <v>AA</v>
          </cell>
          <cell r="F2038" t="str">
            <v>2</v>
          </cell>
          <cell r="G2038" t="str">
            <v>D</v>
          </cell>
          <cell r="H2038" t="str">
            <v>S01</v>
          </cell>
          <cell r="I2038" t="str">
            <v>9999</v>
          </cell>
          <cell r="J2038">
            <v>0</v>
          </cell>
          <cell r="K2038">
            <v>0</v>
          </cell>
          <cell r="L2038">
            <v>0</v>
          </cell>
          <cell r="M2038">
            <v>0</v>
          </cell>
          <cell r="N2038">
            <v>0</v>
          </cell>
          <cell r="O2038">
            <v>0</v>
          </cell>
          <cell r="P2038">
            <v>3</v>
          </cell>
          <cell r="Q2038">
            <v>3</v>
          </cell>
          <cell r="R2038">
            <v>0</v>
          </cell>
          <cell r="S2038">
            <v>0</v>
          </cell>
          <cell r="T2038">
            <v>0</v>
          </cell>
          <cell r="U2038">
            <v>0</v>
          </cell>
          <cell r="V2038">
            <v>3</v>
          </cell>
          <cell r="W2038">
            <v>3</v>
          </cell>
        </row>
        <row r="2039">
          <cell r="A2039">
            <v>51</v>
          </cell>
          <cell r="B2039" t="str">
            <v>2007</v>
          </cell>
          <cell r="C2039" t="str">
            <v>02</v>
          </cell>
          <cell r="D2039" t="str">
            <v>0124</v>
          </cell>
          <cell r="E2039" t="str">
            <v>AA</v>
          </cell>
          <cell r="F2039" t="str">
            <v>1</v>
          </cell>
          <cell r="G2039" t="str">
            <v>D</v>
          </cell>
          <cell r="H2039" t="str">
            <v>S02</v>
          </cell>
          <cell r="I2039" t="str">
            <v>9999</v>
          </cell>
          <cell r="J2039">
            <v>55</v>
          </cell>
          <cell r="K2039">
            <v>128</v>
          </cell>
          <cell r="L2039">
            <v>67</v>
          </cell>
          <cell r="M2039">
            <v>120</v>
          </cell>
          <cell r="N2039">
            <v>61</v>
          </cell>
          <cell r="O2039">
            <v>116</v>
          </cell>
          <cell r="P2039">
            <v>77</v>
          </cell>
          <cell r="Q2039">
            <v>127</v>
          </cell>
          <cell r="R2039">
            <v>0</v>
          </cell>
          <cell r="S2039">
            <v>0</v>
          </cell>
          <cell r="T2039">
            <v>0</v>
          </cell>
          <cell r="U2039">
            <v>0</v>
          </cell>
          <cell r="V2039">
            <v>260</v>
          </cell>
          <cell r="W2039">
            <v>491</v>
          </cell>
        </row>
        <row r="2040">
          <cell r="A2040">
            <v>77</v>
          </cell>
          <cell r="B2040" t="str">
            <v>2007</v>
          </cell>
          <cell r="C2040" t="str">
            <v>03</v>
          </cell>
          <cell r="D2040" t="str">
            <v>0128</v>
          </cell>
          <cell r="E2040" t="str">
            <v>AA</v>
          </cell>
          <cell r="F2040" t="str">
            <v>1</v>
          </cell>
          <cell r="G2040" t="str">
            <v>D</v>
          </cell>
          <cell r="H2040" t="str">
            <v>S02</v>
          </cell>
          <cell r="I2040" t="str">
            <v>9999</v>
          </cell>
          <cell r="J2040">
            <v>75</v>
          </cell>
          <cell r="K2040">
            <v>99</v>
          </cell>
          <cell r="L2040">
            <v>77</v>
          </cell>
          <cell r="M2040">
            <v>95</v>
          </cell>
          <cell r="N2040">
            <v>84</v>
          </cell>
          <cell r="O2040">
            <v>95</v>
          </cell>
          <cell r="P2040">
            <v>69</v>
          </cell>
          <cell r="Q2040">
            <v>123</v>
          </cell>
          <cell r="R2040">
            <v>0</v>
          </cell>
          <cell r="S2040">
            <v>0</v>
          </cell>
          <cell r="T2040">
            <v>0</v>
          </cell>
          <cell r="U2040">
            <v>0</v>
          </cell>
          <cell r="V2040">
            <v>305</v>
          </cell>
          <cell r="W2040">
            <v>412</v>
          </cell>
        </row>
        <row r="2041">
          <cell r="A2041">
            <v>114</v>
          </cell>
          <cell r="B2041" t="str">
            <v>2007</v>
          </cell>
          <cell r="C2041" t="str">
            <v>06</v>
          </cell>
          <cell r="D2041" t="str">
            <v>0144</v>
          </cell>
          <cell r="E2041" t="str">
            <v>AA</v>
          </cell>
          <cell r="F2041" t="str">
            <v>1</v>
          </cell>
          <cell r="G2041" t="str">
            <v>D</v>
          </cell>
          <cell r="H2041" t="str">
            <v>S02</v>
          </cell>
          <cell r="I2041" t="str">
            <v>9999</v>
          </cell>
          <cell r="J2041">
            <v>0</v>
          </cell>
          <cell r="K2041">
            <v>0</v>
          </cell>
          <cell r="L2041">
            <v>0</v>
          </cell>
          <cell r="M2041">
            <v>0</v>
          </cell>
          <cell r="N2041">
            <v>0</v>
          </cell>
          <cell r="O2041">
            <v>0</v>
          </cell>
          <cell r="P2041">
            <v>87</v>
          </cell>
          <cell r="Q2041">
            <v>80</v>
          </cell>
          <cell r="R2041">
            <v>0</v>
          </cell>
          <cell r="S2041">
            <v>0</v>
          </cell>
          <cell r="T2041">
            <v>0</v>
          </cell>
          <cell r="U2041">
            <v>0</v>
          </cell>
          <cell r="V2041">
            <v>87</v>
          </cell>
          <cell r="W2041">
            <v>80</v>
          </cell>
        </row>
        <row r="2042">
          <cell r="A2042">
            <v>125</v>
          </cell>
          <cell r="B2042" t="str">
            <v>2007</v>
          </cell>
          <cell r="C2042" t="str">
            <v>07</v>
          </cell>
          <cell r="D2042" t="str">
            <v>0148</v>
          </cell>
          <cell r="E2042" t="str">
            <v>AA</v>
          </cell>
          <cell r="F2042" t="str">
            <v>1</v>
          </cell>
          <cell r="G2042" t="str">
            <v>D</v>
          </cell>
          <cell r="H2042" t="str">
            <v>S02</v>
          </cell>
          <cell r="I2042" t="str">
            <v>9999</v>
          </cell>
          <cell r="J2042">
            <v>0</v>
          </cell>
          <cell r="K2042">
            <v>0</v>
          </cell>
          <cell r="L2042">
            <v>0</v>
          </cell>
          <cell r="M2042">
            <v>0</v>
          </cell>
          <cell r="N2042">
            <v>1</v>
          </cell>
          <cell r="O2042">
            <v>1</v>
          </cell>
          <cell r="P2042">
            <v>119</v>
          </cell>
          <cell r="Q2042">
            <v>146</v>
          </cell>
          <cell r="R2042">
            <v>0</v>
          </cell>
          <cell r="S2042">
            <v>0</v>
          </cell>
          <cell r="T2042">
            <v>0</v>
          </cell>
          <cell r="U2042">
            <v>0</v>
          </cell>
          <cell r="V2042">
            <v>120</v>
          </cell>
          <cell r="W2042">
            <v>147</v>
          </cell>
        </row>
        <row r="2043">
          <cell r="A2043">
            <v>152</v>
          </cell>
          <cell r="B2043" t="str">
            <v>2007</v>
          </cell>
          <cell r="C2043" t="str">
            <v>08</v>
          </cell>
          <cell r="D2043" t="str">
            <v>0152</v>
          </cell>
          <cell r="E2043" t="str">
            <v>AA</v>
          </cell>
          <cell r="F2043" t="str">
            <v>1</v>
          </cell>
          <cell r="G2043" t="str">
            <v>D</v>
          </cell>
          <cell r="H2043" t="str">
            <v>S02</v>
          </cell>
          <cell r="I2043" t="str">
            <v>9999</v>
          </cell>
          <cell r="J2043">
            <v>109</v>
          </cell>
          <cell r="K2043">
            <v>168</v>
          </cell>
          <cell r="L2043">
            <v>106</v>
          </cell>
          <cell r="M2043">
            <v>178</v>
          </cell>
          <cell r="N2043">
            <v>107</v>
          </cell>
          <cell r="O2043">
            <v>182</v>
          </cell>
          <cell r="P2043">
            <v>113</v>
          </cell>
          <cell r="Q2043">
            <v>194</v>
          </cell>
          <cell r="R2043">
            <v>0</v>
          </cell>
          <cell r="S2043">
            <v>0</v>
          </cell>
          <cell r="T2043">
            <v>0</v>
          </cell>
          <cell r="U2043">
            <v>0</v>
          </cell>
          <cell r="V2043">
            <v>435</v>
          </cell>
          <cell r="W2043">
            <v>722</v>
          </cell>
        </row>
        <row r="2044">
          <cell r="A2044">
            <v>192</v>
          </cell>
          <cell r="B2044" t="str">
            <v>2007</v>
          </cell>
          <cell r="C2044" t="str">
            <v>09</v>
          </cell>
          <cell r="D2044" t="str">
            <v>0156</v>
          </cell>
          <cell r="E2044" t="str">
            <v>AA</v>
          </cell>
          <cell r="F2044" t="str">
            <v>1</v>
          </cell>
          <cell r="G2044" t="str">
            <v>D</v>
          </cell>
          <cell r="H2044" t="str">
            <v>S02</v>
          </cell>
          <cell r="I2044" t="str">
            <v>9999</v>
          </cell>
          <cell r="J2044">
            <v>78</v>
          </cell>
          <cell r="K2044">
            <v>93</v>
          </cell>
          <cell r="L2044">
            <v>66</v>
          </cell>
          <cell r="M2044">
            <v>115</v>
          </cell>
          <cell r="N2044">
            <v>73</v>
          </cell>
          <cell r="O2044">
            <v>117</v>
          </cell>
          <cell r="P2044">
            <v>90</v>
          </cell>
          <cell r="Q2044">
            <v>112</v>
          </cell>
          <cell r="R2044">
            <v>0</v>
          </cell>
          <cell r="S2044">
            <v>0</v>
          </cell>
          <cell r="T2044">
            <v>0</v>
          </cell>
          <cell r="U2044">
            <v>0</v>
          </cell>
          <cell r="V2044">
            <v>307</v>
          </cell>
          <cell r="W2044">
            <v>437</v>
          </cell>
        </row>
        <row r="2045">
          <cell r="A2045">
            <v>217</v>
          </cell>
          <cell r="B2045" t="str">
            <v>2007</v>
          </cell>
          <cell r="C2045" t="str">
            <v>10</v>
          </cell>
          <cell r="D2045" t="str">
            <v>0160</v>
          </cell>
          <cell r="E2045" t="str">
            <v>AA</v>
          </cell>
          <cell r="F2045" t="str">
            <v>1</v>
          </cell>
          <cell r="G2045" t="str">
            <v>D</v>
          </cell>
          <cell r="H2045" t="str">
            <v>S02</v>
          </cell>
          <cell r="I2045" t="str">
            <v>9999</v>
          </cell>
          <cell r="J2045">
            <v>102</v>
          </cell>
          <cell r="K2045">
            <v>127</v>
          </cell>
          <cell r="L2045">
            <v>103</v>
          </cell>
          <cell r="M2045">
            <v>124</v>
          </cell>
          <cell r="N2045">
            <v>115</v>
          </cell>
          <cell r="O2045">
            <v>115</v>
          </cell>
          <cell r="P2045">
            <v>121</v>
          </cell>
          <cell r="Q2045">
            <v>146</v>
          </cell>
          <cell r="R2045">
            <v>0</v>
          </cell>
          <cell r="S2045">
            <v>0</v>
          </cell>
          <cell r="T2045">
            <v>0</v>
          </cell>
          <cell r="U2045">
            <v>0</v>
          </cell>
          <cell r="V2045">
            <v>441</v>
          </cell>
          <cell r="W2045">
            <v>512</v>
          </cell>
        </row>
        <row r="2046">
          <cell r="A2046">
            <v>243</v>
          </cell>
          <cell r="B2046" t="str">
            <v>2007</v>
          </cell>
          <cell r="C2046" t="str">
            <v>10</v>
          </cell>
          <cell r="D2046" t="str">
            <v>2144</v>
          </cell>
          <cell r="E2046" t="str">
            <v>AA</v>
          </cell>
          <cell r="F2046" t="str">
            <v>1</v>
          </cell>
          <cell r="G2046" t="str">
            <v>D</v>
          </cell>
          <cell r="H2046" t="str">
            <v>S02</v>
          </cell>
          <cell r="I2046" t="str">
            <v>9999</v>
          </cell>
          <cell r="J2046">
            <v>73</v>
          </cell>
          <cell r="K2046">
            <v>93</v>
          </cell>
          <cell r="L2046">
            <v>0</v>
          </cell>
          <cell r="M2046">
            <v>0</v>
          </cell>
          <cell r="N2046">
            <v>0</v>
          </cell>
          <cell r="O2046">
            <v>0</v>
          </cell>
          <cell r="P2046">
            <v>0</v>
          </cell>
          <cell r="Q2046">
            <v>0</v>
          </cell>
          <cell r="R2046">
            <v>0</v>
          </cell>
          <cell r="S2046">
            <v>0</v>
          </cell>
          <cell r="T2046">
            <v>0</v>
          </cell>
          <cell r="U2046">
            <v>0</v>
          </cell>
          <cell r="V2046">
            <v>73</v>
          </cell>
          <cell r="W2046">
            <v>93</v>
          </cell>
        </row>
        <row r="2047">
          <cell r="A2047">
            <v>284</v>
          </cell>
          <cell r="B2047" t="str">
            <v>2007</v>
          </cell>
          <cell r="C2047" t="str">
            <v>11</v>
          </cell>
          <cell r="D2047" t="str">
            <v>2158</v>
          </cell>
          <cell r="E2047" t="str">
            <v>AA</v>
          </cell>
          <cell r="F2047" t="str">
            <v>1</v>
          </cell>
          <cell r="G2047" t="str">
            <v>D</v>
          </cell>
          <cell r="H2047" t="str">
            <v>S02</v>
          </cell>
          <cell r="I2047" t="str">
            <v>9999</v>
          </cell>
          <cell r="J2047">
            <v>177</v>
          </cell>
          <cell r="K2047">
            <v>201</v>
          </cell>
          <cell r="L2047">
            <v>170</v>
          </cell>
          <cell r="M2047">
            <v>194</v>
          </cell>
          <cell r="N2047">
            <v>161</v>
          </cell>
          <cell r="O2047">
            <v>182</v>
          </cell>
          <cell r="P2047">
            <v>167</v>
          </cell>
          <cell r="Q2047">
            <v>220</v>
          </cell>
          <cell r="R2047">
            <v>0</v>
          </cell>
          <cell r="S2047">
            <v>0</v>
          </cell>
          <cell r="T2047">
            <v>0</v>
          </cell>
          <cell r="U2047">
            <v>0</v>
          </cell>
          <cell r="V2047">
            <v>675</v>
          </cell>
          <cell r="W2047">
            <v>797</v>
          </cell>
        </row>
        <row r="2048">
          <cell r="A2048">
            <v>409</v>
          </cell>
          <cell r="B2048" t="str">
            <v>2007</v>
          </cell>
          <cell r="C2048" t="str">
            <v>13</v>
          </cell>
          <cell r="D2048" t="str">
            <v>0208</v>
          </cell>
          <cell r="E2048" t="str">
            <v>AA</v>
          </cell>
          <cell r="F2048" t="str">
            <v>1</v>
          </cell>
          <cell r="G2048" t="str">
            <v>D</v>
          </cell>
          <cell r="H2048" t="str">
            <v>S02</v>
          </cell>
          <cell r="I2048" t="str">
            <v>9999</v>
          </cell>
          <cell r="J2048">
            <v>293</v>
          </cell>
          <cell r="K2048">
            <v>361</v>
          </cell>
          <cell r="L2048">
            <v>331</v>
          </cell>
          <cell r="M2048">
            <v>364</v>
          </cell>
          <cell r="N2048">
            <v>340</v>
          </cell>
          <cell r="O2048">
            <v>297</v>
          </cell>
          <cell r="P2048">
            <v>417</v>
          </cell>
          <cell r="Q2048">
            <v>348</v>
          </cell>
          <cell r="R2048">
            <v>0</v>
          </cell>
          <cell r="S2048">
            <v>0</v>
          </cell>
          <cell r="T2048">
            <v>0</v>
          </cell>
          <cell r="U2048">
            <v>0</v>
          </cell>
          <cell r="V2048">
            <v>1381</v>
          </cell>
          <cell r="W2048">
            <v>1370</v>
          </cell>
        </row>
        <row r="2049">
          <cell r="A2049">
            <v>646</v>
          </cell>
          <cell r="B2049" t="str">
            <v>2007</v>
          </cell>
          <cell r="C2049" t="str">
            <v>16</v>
          </cell>
          <cell r="D2049" t="str">
            <v>0536</v>
          </cell>
          <cell r="E2049" t="str">
            <v>AA</v>
          </cell>
          <cell r="F2049" t="str">
            <v>1</v>
          </cell>
          <cell r="G2049" t="str">
            <v>D</v>
          </cell>
          <cell r="H2049" t="str">
            <v>S02</v>
          </cell>
          <cell r="I2049" t="str">
            <v>9999</v>
          </cell>
          <cell r="J2049">
            <v>0</v>
          </cell>
          <cell r="K2049">
            <v>0</v>
          </cell>
          <cell r="L2049">
            <v>0</v>
          </cell>
          <cell r="M2049">
            <v>0</v>
          </cell>
          <cell r="N2049">
            <v>39</v>
          </cell>
          <cell r="O2049">
            <v>71</v>
          </cell>
          <cell r="P2049">
            <v>40</v>
          </cell>
          <cell r="Q2049">
            <v>82</v>
          </cell>
          <cell r="R2049">
            <v>0</v>
          </cell>
          <cell r="S2049">
            <v>0</v>
          </cell>
          <cell r="T2049">
            <v>0</v>
          </cell>
          <cell r="U2049">
            <v>0</v>
          </cell>
          <cell r="V2049">
            <v>79</v>
          </cell>
          <cell r="W2049">
            <v>153</v>
          </cell>
        </row>
        <row r="2050">
          <cell r="A2050">
            <v>665</v>
          </cell>
          <cell r="B2050" t="str">
            <v>2007</v>
          </cell>
          <cell r="C2050" t="str">
            <v>17</v>
          </cell>
          <cell r="D2050" t="str">
            <v>0236</v>
          </cell>
          <cell r="E2050" t="str">
            <v>AA</v>
          </cell>
          <cell r="F2050" t="str">
            <v>1</v>
          </cell>
          <cell r="G2050" t="str">
            <v>D</v>
          </cell>
          <cell r="H2050" t="str">
            <v>S02</v>
          </cell>
          <cell r="I2050" t="str">
            <v>9999</v>
          </cell>
          <cell r="J2050">
            <v>46</v>
          </cell>
          <cell r="K2050">
            <v>64</v>
          </cell>
          <cell r="L2050">
            <v>47</v>
          </cell>
          <cell r="M2050">
            <v>71</v>
          </cell>
          <cell r="N2050">
            <v>58</v>
          </cell>
          <cell r="O2050">
            <v>58</v>
          </cell>
          <cell r="P2050">
            <v>46</v>
          </cell>
          <cell r="Q2050">
            <v>87</v>
          </cell>
          <cell r="R2050">
            <v>0</v>
          </cell>
          <cell r="S2050">
            <v>0</v>
          </cell>
          <cell r="T2050">
            <v>0</v>
          </cell>
          <cell r="U2050">
            <v>0</v>
          </cell>
          <cell r="V2050">
            <v>197</v>
          </cell>
          <cell r="W2050">
            <v>280</v>
          </cell>
        </row>
        <row r="2051">
          <cell r="A2051">
            <v>728</v>
          </cell>
          <cell r="B2051" t="str">
            <v>2007</v>
          </cell>
          <cell r="C2051" t="str">
            <v>20</v>
          </cell>
          <cell r="D2051" t="str">
            <v>0248</v>
          </cell>
          <cell r="E2051" t="str">
            <v>AA</v>
          </cell>
          <cell r="F2051" t="str">
            <v>1</v>
          </cell>
          <cell r="G2051" t="str">
            <v>D</v>
          </cell>
          <cell r="H2051" t="str">
            <v>S02</v>
          </cell>
          <cell r="I2051" t="str">
            <v>9999</v>
          </cell>
          <cell r="J2051">
            <v>108</v>
          </cell>
          <cell r="K2051">
            <v>128</v>
          </cell>
          <cell r="L2051">
            <v>112</v>
          </cell>
          <cell r="M2051">
            <v>133</v>
          </cell>
          <cell r="N2051">
            <v>105</v>
          </cell>
          <cell r="O2051">
            <v>127</v>
          </cell>
          <cell r="P2051">
            <v>115</v>
          </cell>
          <cell r="Q2051">
            <v>151</v>
          </cell>
          <cell r="R2051">
            <v>0</v>
          </cell>
          <cell r="S2051">
            <v>0</v>
          </cell>
          <cell r="T2051">
            <v>0</v>
          </cell>
          <cell r="U2051">
            <v>0</v>
          </cell>
          <cell r="V2051">
            <v>440</v>
          </cell>
          <cell r="W2051">
            <v>539</v>
          </cell>
        </row>
        <row r="2052">
          <cell r="A2052">
            <v>746</v>
          </cell>
          <cell r="B2052" t="str">
            <v>2007</v>
          </cell>
          <cell r="C2052" t="str">
            <v>21</v>
          </cell>
          <cell r="D2052" t="str">
            <v>0252</v>
          </cell>
          <cell r="E2052" t="str">
            <v>AA</v>
          </cell>
          <cell r="F2052" t="str">
            <v>1</v>
          </cell>
          <cell r="G2052" t="str">
            <v>D</v>
          </cell>
          <cell r="H2052" t="str">
            <v>S02</v>
          </cell>
          <cell r="I2052" t="str">
            <v>9999</v>
          </cell>
          <cell r="J2052">
            <v>102</v>
          </cell>
          <cell r="K2052">
            <v>137</v>
          </cell>
          <cell r="L2052">
            <v>85</v>
          </cell>
          <cell r="M2052">
            <v>165</v>
          </cell>
          <cell r="N2052">
            <v>100</v>
          </cell>
          <cell r="O2052">
            <v>147</v>
          </cell>
          <cell r="P2052">
            <v>115</v>
          </cell>
          <cell r="Q2052">
            <v>162</v>
          </cell>
          <cell r="R2052">
            <v>0</v>
          </cell>
          <cell r="S2052">
            <v>0</v>
          </cell>
          <cell r="T2052">
            <v>0</v>
          </cell>
          <cell r="U2052">
            <v>0</v>
          </cell>
          <cell r="V2052">
            <v>402</v>
          </cell>
          <cell r="W2052">
            <v>611</v>
          </cell>
        </row>
        <row r="2053">
          <cell r="A2053">
            <v>766</v>
          </cell>
          <cell r="B2053" t="str">
            <v>2007</v>
          </cell>
          <cell r="C2053" t="str">
            <v>21</v>
          </cell>
          <cell r="D2053" t="str">
            <v>2435</v>
          </cell>
          <cell r="E2053" t="str">
            <v>AA</v>
          </cell>
          <cell r="F2053" t="str">
            <v>1</v>
          </cell>
          <cell r="G2053" t="str">
            <v>D</v>
          </cell>
          <cell r="H2053" t="str">
            <v>S02</v>
          </cell>
          <cell r="I2053" t="str">
            <v>9999</v>
          </cell>
          <cell r="J2053">
            <v>150</v>
          </cell>
          <cell r="K2053">
            <v>181</v>
          </cell>
          <cell r="L2053">
            <v>145</v>
          </cell>
          <cell r="M2053">
            <v>166</v>
          </cell>
          <cell r="N2053">
            <v>143</v>
          </cell>
          <cell r="O2053">
            <v>173</v>
          </cell>
          <cell r="P2053">
            <v>160</v>
          </cell>
          <cell r="Q2053">
            <v>159</v>
          </cell>
          <cell r="R2053">
            <v>0</v>
          </cell>
          <cell r="S2053">
            <v>0</v>
          </cell>
          <cell r="T2053">
            <v>0</v>
          </cell>
          <cell r="U2053">
            <v>0</v>
          </cell>
          <cell r="V2053">
            <v>598</v>
          </cell>
          <cell r="W2053">
            <v>679</v>
          </cell>
        </row>
        <row r="2054">
          <cell r="A2054">
            <v>787</v>
          </cell>
          <cell r="B2054" t="str">
            <v>2007</v>
          </cell>
          <cell r="C2054" t="str">
            <v>23</v>
          </cell>
          <cell r="D2054" t="str">
            <v>0268</v>
          </cell>
          <cell r="E2054" t="str">
            <v>AA</v>
          </cell>
          <cell r="F2054" t="str">
            <v>1</v>
          </cell>
          <cell r="G2054" t="str">
            <v>D</v>
          </cell>
          <cell r="H2054" t="str">
            <v>S02</v>
          </cell>
          <cell r="I2054" t="str">
            <v>9999</v>
          </cell>
          <cell r="J2054">
            <v>301</v>
          </cell>
          <cell r="K2054">
            <v>396</v>
          </cell>
          <cell r="L2054">
            <v>288</v>
          </cell>
          <cell r="M2054">
            <v>377</v>
          </cell>
          <cell r="N2054">
            <v>232</v>
          </cell>
          <cell r="O2054">
            <v>303</v>
          </cell>
          <cell r="P2054">
            <v>239</v>
          </cell>
          <cell r="Q2054">
            <v>333</v>
          </cell>
          <cell r="R2054">
            <v>0</v>
          </cell>
          <cell r="S2054">
            <v>0</v>
          </cell>
          <cell r="T2054">
            <v>0</v>
          </cell>
          <cell r="U2054">
            <v>0</v>
          </cell>
          <cell r="V2054">
            <v>1060</v>
          </cell>
          <cell r="W2054">
            <v>1409</v>
          </cell>
        </row>
        <row r="2055">
          <cell r="A2055">
            <v>898</v>
          </cell>
          <cell r="B2055" t="str">
            <v>2007</v>
          </cell>
          <cell r="C2055" t="str">
            <v>24</v>
          </cell>
          <cell r="D2055" t="str">
            <v>0272</v>
          </cell>
          <cell r="E2055" t="str">
            <v>AA</v>
          </cell>
          <cell r="F2055" t="str">
            <v>1</v>
          </cell>
          <cell r="G2055" t="str">
            <v>D</v>
          </cell>
          <cell r="H2055" t="str">
            <v>S02</v>
          </cell>
          <cell r="I2055" t="str">
            <v>9999</v>
          </cell>
          <cell r="J2055">
            <v>73</v>
          </cell>
          <cell r="K2055">
            <v>104</v>
          </cell>
          <cell r="L2055">
            <v>62</v>
          </cell>
          <cell r="M2055">
            <v>109</v>
          </cell>
          <cell r="N2055">
            <v>52</v>
          </cell>
          <cell r="O2055">
            <v>75</v>
          </cell>
          <cell r="P2055">
            <v>59</v>
          </cell>
          <cell r="Q2055">
            <v>94</v>
          </cell>
          <cell r="R2055">
            <v>0</v>
          </cell>
          <cell r="S2055">
            <v>0</v>
          </cell>
          <cell r="T2055">
            <v>0</v>
          </cell>
          <cell r="U2055">
            <v>0</v>
          </cell>
          <cell r="V2055">
            <v>246</v>
          </cell>
          <cell r="W2055">
            <v>382</v>
          </cell>
        </row>
        <row r="2056">
          <cell r="A2056">
            <v>915</v>
          </cell>
          <cell r="B2056" t="str">
            <v>2007</v>
          </cell>
          <cell r="C2056" t="str">
            <v>25</v>
          </cell>
          <cell r="D2056" t="str">
            <v>0276</v>
          </cell>
          <cell r="E2056" t="str">
            <v>AA</v>
          </cell>
          <cell r="F2056" t="str">
            <v>1</v>
          </cell>
          <cell r="G2056" t="str">
            <v>D</v>
          </cell>
          <cell r="H2056" t="str">
            <v>S02</v>
          </cell>
          <cell r="I2056" t="str">
            <v>9999</v>
          </cell>
          <cell r="J2056">
            <v>65</v>
          </cell>
          <cell r="K2056">
            <v>126</v>
          </cell>
          <cell r="L2056">
            <v>70</v>
          </cell>
          <cell r="M2056">
            <v>118</v>
          </cell>
          <cell r="N2056">
            <v>53</v>
          </cell>
          <cell r="O2056">
            <v>95</v>
          </cell>
          <cell r="P2056">
            <v>67</v>
          </cell>
          <cell r="Q2056">
            <v>115</v>
          </cell>
          <cell r="R2056">
            <v>0</v>
          </cell>
          <cell r="S2056">
            <v>0</v>
          </cell>
          <cell r="T2056">
            <v>0</v>
          </cell>
          <cell r="U2056">
            <v>0</v>
          </cell>
          <cell r="V2056">
            <v>255</v>
          </cell>
          <cell r="W2056">
            <v>454</v>
          </cell>
        </row>
        <row r="2057">
          <cell r="A2057">
            <v>973</v>
          </cell>
          <cell r="B2057" t="str">
            <v>2007</v>
          </cell>
          <cell r="C2057" t="str">
            <v>27</v>
          </cell>
          <cell r="D2057" t="str">
            <v>0300</v>
          </cell>
          <cell r="E2057" t="str">
            <v>AA</v>
          </cell>
          <cell r="F2057" t="str">
            <v>1</v>
          </cell>
          <cell r="G2057" t="str">
            <v>D</v>
          </cell>
          <cell r="H2057" t="str">
            <v>S02</v>
          </cell>
          <cell r="I2057" t="str">
            <v>9999</v>
          </cell>
          <cell r="J2057">
            <v>240</v>
          </cell>
          <cell r="K2057">
            <v>279</v>
          </cell>
          <cell r="L2057">
            <v>231</v>
          </cell>
          <cell r="M2057">
            <v>291</v>
          </cell>
          <cell r="N2057">
            <v>280</v>
          </cell>
          <cell r="O2057">
            <v>263</v>
          </cell>
          <cell r="P2057">
            <v>293</v>
          </cell>
          <cell r="Q2057">
            <v>301</v>
          </cell>
          <cell r="R2057">
            <v>0</v>
          </cell>
          <cell r="S2057">
            <v>0</v>
          </cell>
          <cell r="T2057">
            <v>0</v>
          </cell>
          <cell r="U2057">
            <v>0</v>
          </cell>
          <cell r="V2057">
            <v>1044</v>
          </cell>
          <cell r="W2057">
            <v>1134</v>
          </cell>
        </row>
        <row r="2058">
          <cell r="A2058">
            <v>1158</v>
          </cell>
          <cell r="B2058" t="str">
            <v>2007</v>
          </cell>
          <cell r="C2058" t="str">
            <v>29</v>
          </cell>
          <cell r="D2058" t="str">
            <v>0312</v>
          </cell>
          <cell r="E2058" t="str">
            <v>AA</v>
          </cell>
          <cell r="F2058" t="str">
            <v>1</v>
          </cell>
          <cell r="G2058" t="str">
            <v>D</v>
          </cell>
          <cell r="H2058" t="str">
            <v>S02</v>
          </cell>
          <cell r="I2058" t="str">
            <v>9999</v>
          </cell>
          <cell r="J2058">
            <v>103</v>
          </cell>
          <cell r="K2058">
            <v>107</v>
          </cell>
          <cell r="L2058">
            <v>70</v>
          </cell>
          <cell r="M2058">
            <v>127</v>
          </cell>
          <cell r="N2058">
            <v>51</v>
          </cell>
          <cell r="O2058">
            <v>91</v>
          </cell>
          <cell r="P2058">
            <v>61</v>
          </cell>
          <cell r="Q2058">
            <v>102</v>
          </cell>
          <cell r="R2058">
            <v>0</v>
          </cell>
          <cell r="S2058">
            <v>0</v>
          </cell>
          <cell r="T2058">
            <v>0</v>
          </cell>
          <cell r="U2058">
            <v>0</v>
          </cell>
          <cell r="V2058">
            <v>285</v>
          </cell>
          <cell r="W2058">
            <v>427</v>
          </cell>
        </row>
        <row r="2059">
          <cell r="A2059">
            <v>1191</v>
          </cell>
          <cell r="B2059" t="str">
            <v>2007</v>
          </cell>
          <cell r="C2059" t="str">
            <v>30</v>
          </cell>
          <cell r="D2059" t="str">
            <v>0320</v>
          </cell>
          <cell r="E2059" t="str">
            <v>AA</v>
          </cell>
          <cell r="F2059" t="str">
            <v>1</v>
          </cell>
          <cell r="G2059" t="str">
            <v>D</v>
          </cell>
          <cell r="H2059" t="str">
            <v>S02</v>
          </cell>
          <cell r="I2059" t="str">
            <v>9999</v>
          </cell>
          <cell r="J2059">
            <v>50</v>
          </cell>
          <cell r="K2059">
            <v>56</v>
          </cell>
          <cell r="L2059">
            <v>50</v>
          </cell>
          <cell r="M2059">
            <v>57</v>
          </cell>
          <cell r="N2059">
            <v>58</v>
          </cell>
          <cell r="O2059">
            <v>56</v>
          </cell>
          <cell r="P2059">
            <v>65</v>
          </cell>
          <cell r="Q2059">
            <v>69</v>
          </cell>
          <cell r="R2059">
            <v>0</v>
          </cell>
          <cell r="S2059">
            <v>0</v>
          </cell>
          <cell r="T2059">
            <v>0</v>
          </cell>
          <cell r="U2059">
            <v>0</v>
          </cell>
          <cell r="V2059">
            <v>223</v>
          </cell>
          <cell r="W2059">
            <v>238</v>
          </cell>
        </row>
        <row r="2060">
          <cell r="A2060">
            <v>1210</v>
          </cell>
          <cell r="B2060" t="str">
            <v>2007</v>
          </cell>
          <cell r="C2060" t="str">
            <v>32</v>
          </cell>
          <cell r="D2060" t="str">
            <v>0512</v>
          </cell>
          <cell r="E2060" t="str">
            <v>AA</v>
          </cell>
          <cell r="F2060" t="str">
            <v>1</v>
          </cell>
          <cell r="G2060" t="str">
            <v>D</v>
          </cell>
          <cell r="H2060" t="str">
            <v>S02</v>
          </cell>
          <cell r="I2060" t="str">
            <v>9999</v>
          </cell>
          <cell r="J2060">
            <v>74</v>
          </cell>
          <cell r="K2060">
            <v>100</v>
          </cell>
          <cell r="L2060">
            <v>71</v>
          </cell>
          <cell r="M2060">
            <v>106</v>
          </cell>
          <cell r="N2060">
            <v>69</v>
          </cell>
          <cell r="O2060">
            <v>99</v>
          </cell>
          <cell r="P2060">
            <v>79</v>
          </cell>
          <cell r="Q2060">
            <v>125</v>
          </cell>
          <cell r="R2060">
            <v>0</v>
          </cell>
          <cell r="S2060">
            <v>0</v>
          </cell>
          <cell r="T2060">
            <v>0</v>
          </cell>
          <cell r="U2060">
            <v>0</v>
          </cell>
          <cell r="V2060">
            <v>293</v>
          </cell>
          <cell r="W2060">
            <v>430</v>
          </cell>
        </row>
        <row r="2061">
          <cell r="A2061">
            <v>1224</v>
          </cell>
          <cell r="B2061" t="str">
            <v>2007</v>
          </cell>
          <cell r="C2061" t="str">
            <v>33</v>
          </cell>
          <cell r="D2061" t="str">
            <v>0332</v>
          </cell>
          <cell r="E2061" t="str">
            <v>AA</v>
          </cell>
          <cell r="F2061" t="str">
            <v>1</v>
          </cell>
          <cell r="G2061" t="str">
            <v>D</v>
          </cell>
          <cell r="H2061" t="str">
            <v>S02</v>
          </cell>
          <cell r="I2061" t="str">
            <v>9999</v>
          </cell>
          <cell r="J2061">
            <v>90</v>
          </cell>
          <cell r="K2061">
            <v>215</v>
          </cell>
          <cell r="L2061">
            <v>108</v>
          </cell>
          <cell r="M2061">
            <v>218</v>
          </cell>
          <cell r="N2061">
            <v>73</v>
          </cell>
          <cell r="O2061">
            <v>147</v>
          </cell>
          <cell r="P2061">
            <v>87</v>
          </cell>
          <cell r="Q2061">
            <v>144</v>
          </cell>
          <cell r="R2061">
            <v>0</v>
          </cell>
          <cell r="S2061">
            <v>0</v>
          </cell>
          <cell r="T2061">
            <v>0</v>
          </cell>
          <cell r="U2061">
            <v>0</v>
          </cell>
          <cell r="V2061">
            <v>358</v>
          </cell>
          <cell r="W2061">
            <v>724</v>
          </cell>
        </row>
        <row r="2062">
          <cell r="A2062">
            <v>1283</v>
          </cell>
          <cell r="B2062" t="str">
            <v>2007</v>
          </cell>
          <cell r="C2062" t="str">
            <v>34</v>
          </cell>
          <cell r="D2062" t="str">
            <v>0336</v>
          </cell>
          <cell r="E2062" t="str">
            <v>AA</v>
          </cell>
          <cell r="F2062" t="str">
            <v>1</v>
          </cell>
          <cell r="G2062" t="str">
            <v>D</v>
          </cell>
          <cell r="H2062" t="str">
            <v>S02</v>
          </cell>
          <cell r="I2062" t="str">
            <v>9999</v>
          </cell>
          <cell r="J2062">
            <v>76</v>
          </cell>
          <cell r="K2062">
            <v>110</v>
          </cell>
          <cell r="L2062">
            <v>69</v>
          </cell>
          <cell r="M2062">
            <v>114</v>
          </cell>
          <cell r="N2062">
            <v>69</v>
          </cell>
          <cell r="O2062">
            <v>111</v>
          </cell>
          <cell r="P2062">
            <v>80</v>
          </cell>
          <cell r="Q2062">
            <v>122</v>
          </cell>
          <cell r="R2062">
            <v>0</v>
          </cell>
          <cell r="S2062">
            <v>0</v>
          </cell>
          <cell r="T2062">
            <v>0</v>
          </cell>
          <cell r="U2062">
            <v>0</v>
          </cell>
          <cell r="V2062">
            <v>294</v>
          </cell>
          <cell r="W2062">
            <v>457</v>
          </cell>
        </row>
        <row r="2063">
          <cell r="A2063">
            <v>1323</v>
          </cell>
          <cell r="B2063" t="str">
            <v>2007</v>
          </cell>
          <cell r="C2063" t="str">
            <v>35</v>
          </cell>
          <cell r="D2063" t="str">
            <v>0340</v>
          </cell>
          <cell r="E2063" t="str">
            <v>AA</v>
          </cell>
          <cell r="F2063" t="str">
            <v>1</v>
          </cell>
          <cell r="G2063" t="str">
            <v>D</v>
          </cell>
          <cell r="H2063" t="str">
            <v>S02</v>
          </cell>
          <cell r="I2063" t="str">
            <v>9999</v>
          </cell>
          <cell r="J2063">
            <v>44</v>
          </cell>
          <cell r="K2063">
            <v>76</v>
          </cell>
          <cell r="L2063">
            <v>53</v>
          </cell>
          <cell r="M2063">
            <v>63</v>
          </cell>
          <cell r="N2063">
            <v>58</v>
          </cell>
          <cell r="O2063">
            <v>68</v>
          </cell>
          <cell r="P2063">
            <v>54</v>
          </cell>
          <cell r="Q2063">
            <v>74</v>
          </cell>
          <cell r="R2063">
            <v>0</v>
          </cell>
          <cell r="S2063">
            <v>0</v>
          </cell>
          <cell r="T2063">
            <v>0</v>
          </cell>
          <cell r="U2063">
            <v>0</v>
          </cell>
          <cell r="V2063">
            <v>209</v>
          </cell>
          <cell r="W2063">
            <v>281</v>
          </cell>
        </row>
        <row r="2064">
          <cell r="A2064">
            <v>1381</v>
          </cell>
          <cell r="B2064" t="str">
            <v>2007</v>
          </cell>
          <cell r="C2064" t="str">
            <v>37</v>
          </cell>
          <cell r="D2064" t="str">
            <v>0516</v>
          </cell>
          <cell r="E2064" t="str">
            <v>AA</v>
          </cell>
          <cell r="F2064" t="str">
            <v>1</v>
          </cell>
          <cell r="G2064" t="str">
            <v>D</v>
          </cell>
          <cell r="H2064" t="str">
            <v>S02</v>
          </cell>
          <cell r="I2064" t="str">
            <v>9999</v>
          </cell>
          <cell r="J2064">
            <v>55</v>
          </cell>
          <cell r="K2064">
            <v>90</v>
          </cell>
          <cell r="L2064">
            <v>55</v>
          </cell>
          <cell r="M2064">
            <v>95</v>
          </cell>
          <cell r="N2064">
            <v>54</v>
          </cell>
          <cell r="O2064">
            <v>107</v>
          </cell>
          <cell r="P2064">
            <v>57</v>
          </cell>
          <cell r="Q2064">
            <v>129</v>
          </cell>
          <cell r="R2064">
            <v>0</v>
          </cell>
          <cell r="S2064">
            <v>0</v>
          </cell>
          <cell r="T2064">
            <v>0</v>
          </cell>
          <cell r="U2064">
            <v>0</v>
          </cell>
          <cell r="V2064">
            <v>221</v>
          </cell>
          <cell r="W2064">
            <v>421</v>
          </cell>
        </row>
        <row r="2065">
          <cell r="A2065">
            <v>1400</v>
          </cell>
          <cell r="B2065" t="str">
            <v>2007</v>
          </cell>
          <cell r="C2065" t="str">
            <v>38</v>
          </cell>
          <cell r="D2065" t="str">
            <v>0352</v>
          </cell>
          <cell r="E2065" t="str">
            <v>AA</v>
          </cell>
          <cell r="F2065" t="str">
            <v>1</v>
          </cell>
          <cell r="G2065" t="str">
            <v>D</v>
          </cell>
          <cell r="H2065" t="str">
            <v>S02</v>
          </cell>
          <cell r="I2065" t="str">
            <v>9999</v>
          </cell>
          <cell r="J2065">
            <v>39</v>
          </cell>
          <cell r="K2065">
            <v>94</v>
          </cell>
          <cell r="L2065">
            <v>59</v>
          </cell>
          <cell r="M2065">
            <v>78</v>
          </cell>
          <cell r="N2065">
            <v>52</v>
          </cell>
          <cell r="O2065">
            <v>83</v>
          </cell>
          <cell r="P2065">
            <v>41</v>
          </cell>
          <cell r="Q2065">
            <v>85</v>
          </cell>
          <cell r="R2065">
            <v>0</v>
          </cell>
          <cell r="S2065">
            <v>0</v>
          </cell>
          <cell r="T2065">
            <v>0</v>
          </cell>
          <cell r="U2065">
            <v>0</v>
          </cell>
          <cell r="V2065">
            <v>191</v>
          </cell>
          <cell r="W2065">
            <v>340</v>
          </cell>
        </row>
        <row r="2066">
          <cell r="A2066">
            <v>1418</v>
          </cell>
          <cell r="B2066" t="str">
            <v>2007</v>
          </cell>
          <cell r="C2066" t="str">
            <v>39</v>
          </cell>
          <cell r="D2066" t="str">
            <v>0520</v>
          </cell>
          <cell r="E2066" t="str">
            <v>AA</v>
          </cell>
          <cell r="F2066" t="str">
            <v>1</v>
          </cell>
          <cell r="G2066" t="str">
            <v>D</v>
          </cell>
          <cell r="H2066" t="str">
            <v>S02</v>
          </cell>
          <cell r="I2066" t="str">
            <v>9999</v>
          </cell>
          <cell r="J2066">
            <v>42</v>
          </cell>
          <cell r="K2066">
            <v>62</v>
          </cell>
          <cell r="L2066">
            <v>52</v>
          </cell>
          <cell r="M2066">
            <v>49</v>
          </cell>
          <cell r="N2066">
            <v>40</v>
          </cell>
          <cell r="O2066">
            <v>70</v>
          </cell>
          <cell r="P2066">
            <v>56</v>
          </cell>
          <cell r="Q2066">
            <v>58</v>
          </cell>
          <cell r="R2066">
            <v>0</v>
          </cell>
          <cell r="S2066">
            <v>0</v>
          </cell>
          <cell r="T2066">
            <v>0</v>
          </cell>
          <cell r="U2066">
            <v>0</v>
          </cell>
          <cell r="V2066">
            <v>190</v>
          </cell>
          <cell r="W2066">
            <v>239</v>
          </cell>
        </row>
        <row r="2067">
          <cell r="A2067">
            <v>1427</v>
          </cell>
          <cell r="B2067" t="str">
            <v>2007</v>
          </cell>
          <cell r="C2067" t="str">
            <v>40</v>
          </cell>
          <cell r="D2067" t="str">
            <v>0364</v>
          </cell>
          <cell r="E2067" t="str">
            <v>AA</v>
          </cell>
          <cell r="F2067" t="str">
            <v>1</v>
          </cell>
          <cell r="G2067" t="str">
            <v>D</v>
          </cell>
          <cell r="H2067" t="str">
            <v>S02</v>
          </cell>
          <cell r="I2067" t="str">
            <v>9999</v>
          </cell>
          <cell r="J2067">
            <v>200</v>
          </cell>
          <cell r="K2067">
            <v>269</v>
          </cell>
          <cell r="L2067">
            <v>192</v>
          </cell>
          <cell r="M2067">
            <v>272</v>
          </cell>
          <cell r="N2067">
            <v>209</v>
          </cell>
          <cell r="O2067">
            <v>289</v>
          </cell>
          <cell r="P2067">
            <v>284</v>
          </cell>
          <cell r="Q2067">
            <v>328</v>
          </cell>
          <cell r="R2067">
            <v>0</v>
          </cell>
          <cell r="S2067">
            <v>0</v>
          </cell>
          <cell r="T2067">
            <v>0</v>
          </cell>
          <cell r="U2067">
            <v>0</v>
          </cell>
          <cell r="V2067">
            <v>885</v>
          </cell>
          <cell r="W2067">
            <v>1158</v>
          </cell>
        </row>
        <row r="2068">
          <cell r="A2068">
            <v>1464</v>
          </cell>
          <cell r="B2068" t="str">
            <v>2007</v>
          </cell>
          <cell r="C2068" t="str">
            <v>42</v>
          </cell>
          <cell r="D2068" t="str">
            <v>0380</v>
          </cell>
          <cell r="E2068" t="str">
            <v>AA</v>
          </cell>
          <cell r="F2068" t="str">
            <v>1</v>
          </cell>
          <cell r="G2068" t="str">
            <v>D</v>
          </cell>
          <cell r="H2068" t="str">
            <v>S02</v>
          </cell>
          <cell r="I2068" t="str">
            <v>9999</v>
          </cell>
          <cell r="J2068">
            <v>66</v>
          </cell>
          <cell r="K2068">
            <v>123</v>
          </cell>
          <cell r="L2068">
            <v>69</v>
          </cell>
          <cell r="M2068">
            <v>138</v>
          </cell>
          <cell r="N2068">
            <v>95</v>
          </cell>
          <cell r="O2068">
            <v>112</v>
          </cell>
          <cell r="P2068">
            <v>94</v>
          </cell>
          <cell r="Q2068">
            <v>122</v>
          </cell>
          <cell r="R2068">
            <v>0</v>
          </cell>
          <cell r="S2068">
            <v>0</v>
          </cell>
          <cell r="T2068">
            <v>0</v>
          </cell>
          <cell r="U2068">
            <v>0</v>
          </cell>
          <cell r="V2068">
            <v>324</v>
          </cell>
          <cell r="W2068">
            <v>495</v>
          </cell>
        </row>
        <row r="2069">
          <cell r="A2069">
            <v>1492</v>
          </cell>
          <cell r="B2069" t="str">
            <v>2007</v>
          </cell>
          <cell r="C2069" t="str">
            <v>43</v>
          </cell>
          <cell r="D2069" t="str">
            <v>0384</v>
          </cell>
          <cell r="E2069" t="str">
            <v>AA</v>
          </cell>
          <cell r="F2069" t="str">
            <v>1</v>
          </cell>
          <cell r="G2069" t="str">
            <v>D</v>
          </cell>
          <cell r="H2069" t="str">
            <v>S02</v>
          </cell>
          <cell r="I2069" t="str">
            <v>9999</v>
          </cell>
          <cell r="J2069">
            <v>99</v>
          </cell>
          <cell r="K2069">
            <v>161</v>
          </cell>
          <cell r="L2069">
            <v>106</v>
          </cell>
          <cell r="M2069">
            <v>141</v>
          </cell>
          <cell r="N2069">
            <v>104</v>
          </cell>
          <cell r="O2069">
            <v>148</v>
          </cell>
          <cell r="P2069">
            <v>114</v>
          </cell>
          <cell r="Q2069">
            <v>177</v>
          </cell>
          <cell r="R2069">
            <v>0</v>
          </cell>
          <cell r="S2069">
            <v>0</v>
          </cell>
          <cell r="T2069">
            <v>0</v>
          </cell>
          <cell r="U2069">
            <v>0</v>
          </cell>
          <cell r="V2069">
            <v>423</v>
          </cell>
          <cell r="W2069">
            <v>627</v>
          </cell>
        </row>
        <row r="2070">
          <cell r="A2070">
            <v>1527</v>
          </cell>
          <cell r="B2070" t="str">
            <v>2007</v>
          </cell>
          <cell r="C2070" t="str">
            <v>44</v>
          </cell>
          <cell r="D2070" t="str">
            <v>0528</v>
          </cell>
          <cell r="E2070" t="str">
            <v>AA</v>
          </cell>
          <cell r="F2070" t="str">
            <v>1</v>
          </cell>
          <cell r="G2070" t="str">
            <v>D</v>
          </cell>
          <cell r="H2070" t="str">
            <v>S02</v>
          </cell>
          <cell r="I2070" t="str">
            <v>9999</v>
          </cell>
          <cell r="J2070">
            <v>0</v>
          </cell>
          <cell r="K2070">
            <v>0</v>
          </cell>
          <cell r="L2070">
            <v>0</v>
          </cell>
          <cell r="M2070">
            <v>0</v>
          </cell>
          <cell r="N2070">
            <v>0</v>
          </cell>
          <cell r="O2070">
            <v>0</v>
          </cell>
          <cell r="P2070">
            <v>1</v>
          </cell>
          <cell r="Q2070">
            <v>0</v>
          </cell>
          <cell r="R2070">
            <v>0</v>
          </cell>
          <cell r="S2070">
            <v>0</v>
          </cell>
          <cell r="T2070">
            <v>0</v>
          </cell>
          <cell r="U2070">
            <v>0</v>
          </cell>
          <cell r="V2070">
            <v>1</v>
          </cell>
          <cell r="W2070">
            <v>0</v>
          </cell>
        </row>
        <row r="2071">
          <cell r="A2071">
            <v>1566</v>
          </cell>
          <cell r="B2071" t="str">
            <v>2007</v>
          </cell>
          <cell r="C2071" t="str">
            <v>46</v>
          </cell>
          <cell r="D2071" t="str">
            <v>0396</v>
          </cell>
          <cell r="E2071" t="str">
            <v>AA</v>
          </cell>
          <cell r="F2071" t="str">
            <v>1</v>
          </cell>
          <cell r="G2071" t="str">
            <v>D</v>
          </cell>
          <cell r="H2071" t="str">
            <v>S02</v>
          </cell>
          <cell r="I2071" t="str">
            <v>9999</v>
          </cell>
          <cell r="J2071">
            <v>119</v>
          </cell>
          <cell r="K2071">
            <v>128</v>
          </cell>
          <cell r="L2071">
            <v>114</v>
          </cell>
          <cell r="M2071">
            <v>140</v>
          </cell>
          <cell r="N2071">
            <v>123</v>
          </cell>
          <cell r="O2071">
            <v>123</v>
          </cell>
          <cell r="P2071">
            <v>182</v>
          </cell>
          <cell r="Q2071">
            <v>142</v>
          </cell>
          <cell r="R2071">
            <v>0</v>
          </cell>
          <cell r="S2071">
            <v>0</v>
          </cell>
          <cell r="T2071">
            <v>0</v>
          </cell>
          <cell r="U2071">
            <v>0</v>
          </cell>
          <cell r="V2071">
            <v>538</v>
          </cell>
          <cell r="W2071">
            <v>533</v>
          </cell>
        </row>
        <row r="2072">
          <cell r="A2072">
            <v>1586</v>
          </cell>
          <cell r="B2072" t="str">
            <v>2007</v>
          </cell>
          <cell r="C2072" t="str">
            <v>47</v>
          </cell>
          <cell r="D2072" t="str">
            <v>0400</v>
          </cell>
          <cell r="E2072" t="str">
            <v>AA</v>
          </cell>
          <cell r="F2072" t="str">
            <v>1</v>
          </cell>
          <cell r="G2072" t="str">
            <v>D</v>
          </cell>
          <cell r="H2072" t="str">
            <v>S02</v>
          </cell>
          <cell r="I2072" t="str">
            <v>9999</v>
          </cell>
          <cell r="J2072">
            <v>40</v>
          </cell>
          <cell r="K2072">
            <v>73</v>
          </cell>
          <cell r="L2072">
            <v>46</v>
          </cell>
          <cell r="M2072">
            <v>65</v>
          </cell>
          <cell r="N2072">
            <v>57</v>
          </cell>
          <cell r="O2072">
            <v>61</v>
          </cell>
          <cell r="P2072">
            <v>58</v>
          </cell>
          <cell r="Q2072">
            <v>63</v>
          </cell>
          <cell r="R2072">
            <v>0</v>
          </cell>
          <cell r="S2072">
            <v>0</v>
          </cell>
          <cell r="T2072">
            <v>0</v>
          </cell>
          <cell r="U2072">
            <v>0</v>
          </cell>
          <cell r="V2072">
            <v>201</v>
          </cell>
          <cell r="W2072">
            <v>262</v>
          </cell>
        </row>
        <row r="2073">
          <cell r="A2073">
            <v>2046</v>
          </cell>
          <cell r="B2073" t="str">
            <v>2007</v>
          </cell>
          <cell r="C2073" t="str">
            <v>53</v>
          </cell>
          <cell r="D2073" t="str">
            <v>0284</v>
          </cell>
          <cell r="E2073" t="str">
            <v>AA</v>
          </cell>
          <cell r="F2073" t="str">
            <v>1</v>
          </cell>
          <cell r="G2073" t="str">
            <v>D</v>
          </cell>
          <cell r="H2073" t="str">
            <v>S02</v>
          </cell>
          <cell r="I2073" t="str">
            <v>9999</v>
          </cell>
          <cell r="J2073">
            <v>144</v>
          </cell>
          <cell r="K2073">
            <v>189</v>
          </cell>
          <cell r="L2073">
            <v>172</v>
          </cell>
          <cell r="M2073">
            <v>194</v>
          </cell>
          <cell r="N2073">
            <v>82</v>
          </cell>
          <cell r="O2073">
            <v>135</v>
          </cell>
          <cell r="P2073">
            <v>129</v>
          </cell>
          <cell r="Q2073">
            <v>139</v>
          </cell>
          <cell r="R2073">
            <v>0</v>
          </cell>
          <cell r="S2073">
            <v>0</v>
          </cell>
          <cell r="T2073">
            <v>0</v>
          </cell>
          <cell r="U2073">
            <v>0</v>
          </cell>
          <cell r="V2073">
            <v>527</v>
          </cell>
          <cell r="W2073">
            <v>657</v>
          </cell>
        </row>
        <row r="2074">
          <cell r="A2074">
            <v>2125</v>
          </cell>
          <cell r="B2074" t="str">
            <v>2007</v>
          </cell>
          <cell r="C2074" t="str">
            <v>54</v>
          </cell>
          <cell r="D2074" t="str">
            <v>0300</v>
          </cell>
          <cell r="E2074" t="str">
            <v>AA</v>
          </cell>
          <cell r="F2074" t="str">
            <v>3</v>
          </cell>
          <cell r="G2074" t="str">
            <v>D</v>
          </cell>
          <cell r="H2074" t="str">
            <v>S02</v>
          </cell>
          <cell r="I2074" t="str">
            <v>9999</v>
          </cell>
          <cell r="J2074">
            <v>23</v>
          </cell>
          <cell r="K2074">
            <v>18</v>
          </cell>
          <cell r="L2074">
            <v>22</v>
          </cell>
          <cell r="M2074">
            <v>21</v>
          </cell>
          <cell r="N2074">
            <v>47</v>
          </cell>
          <cell r="O2074">
            <v>50</v>
          </cell>
          <cell r="P2074">
            <v>49</v>
          </cell>
          <cell r="Q2074">
            <v>48</v>
          </cell>
          <cell r="R2074">
            <v>46</v>
          </cell>
          <cell r="S2074">
            <v>65</v>
          </cell>
          <cell r="T2074">
            <v>0</v>
          </cell>
          <cell r="U2074">
            <v>0</v>
          </cell>
          <cell r="V2074">
            <v>187</v>
          </cell>
          <cell r="W2074">
            <v>202</v>
          </cell>
        </row>
        <row r="2075">
          <cell r="A2075">
            <v>2271</v>
          </cell>
          <cell r="B2075" t="str">
            <v>2007</v>
          </cell>
          <cell r="C2075" t="str">
            <v>57</v>
          </cell>
          <cell r="D2075" t="str">
            <v>0104</v>
          </cell>
          <cell r="E2075" t="str">
            <v>AA</v>
          </cell>
          <cell r="F2075" t="str">
            <v>1</v>
          </cell>
          <cell r="G2075" t="str">
            <v>D</v>
          </cell>
          <cell r="H2075" t="str">
            <v>S02</v>
          </cell>
          <cell r="I2075" t="str">
            <v>9999</v>
          </cell>
          <cell r="J2075">
            <v>333</v>
          </cell>
          <cell r="K2075">
            <v>432</v>
          </cell>
          <cell r="L2075">
            <v>373</v>
          </cell>
          <cell r="M2075">
            <v>419</v>
          </cell>
          <cell r="N2075">
            <v>381</v>
          </cell>
          <cell r="O2075">
            <v>446</v>
          </cell>
          <cell r="P2075">
            <v>377</v>
          </cell>
          <cell r="Q2075">
            <v>457</v>
          </cell>
          <cell r="R2075">
            <v>0</v>
          </cell>
          <cell r="S2075">
            <v>0</v>
          </cell>
          <cell r="T2075">
            <v>0</v>
          </cell>
          <cell r="U2075">
            <v>0</v>
          </cell>
          <cell r="V2075">
            <v>1464</v>
          </cell>
          <cell r="W2075">
            <v>1754</v>
          </cell>
        </row>
        <row r="2076">
          <cell r="A2076">
            <v>2426</v>
          </cell>
          <cell r="B2076" t="str">
            <v>2007</v>
          </cell>
          <cell r="C2076" t="str">
            <v>61</v>
          </cell>
          <cell r="D2076" t="str">
            <v>0136</v>
          </cell>
          <cell r="E2076" t="str">
            <v>AA</v>
          </cell>
          <cell r="F2076" t="str">
            <v>1</v>
          </cell>
          <cell r="G2076" t="str">
            <v>D</v>
          </cell>
          <cell r="H2076" t="str">
            <v>S02</v>
          </cell>
          <cell r="I2076" t="str">
            <v>9999</v>
          </cell>
          <cell r="J2076">
            <v>137</v>
          </cell>
          <cell r="K2076">
            <v>240</v>
          </cell>
          <cell r="L2076">
            <v>174</v>
          </cell>
          <cell r="M2076">
            <v>231</v>
          </cell>
          <cell r="N2076">
            <v>185</v>
          </cell>
          <cell r="O2076">
            <v>225</v>
          </cell>
          <cell r="P2076">
            <v>216</v>
          </cell>
          <cell r="Q2076">
            <v>256</v>
          </cell>
          <cell r="R2076">
            <v>0</v>
          </cell>
          <cell r="S2076">
            <v>0</v>
          </cell>
          <cell r="T2076">
            <v>0</v>
          </cell>
          <cell r="U2076">
            <v>0</v>
          </cell>
          <cell r="V2076">
            <v>712</v>
          </cell>
          <cell r="W2076">
            <v>952</v>
          </cell>
        </row>
        <row r="2077">
          <cell r="A2077">
            <v>2453</v>
          </cell>
          <cell r="B2077" t="str">
            <v>2007</v>
          </cell>
          <cell r="C2077" t="str">
            <v>62</v>
          </cell>
          <cell r="D2077" t="str">
            <v>0168</v>
          </cell>
          <cell r="E2077" t="str">
            <v>AA</v>
          </cell>
          <cell r="F2077" t="str">
            <v>1</v>
          </cell>
          <cell r="G2077" t="str">
            <v>D</v>
          </cell>
          <cell r="H2077" t="str">
            <v>S02</v>
          </cell>
          <cell r="I2077" t="str">
            <v>9999</v>
          </cell>
          <cell r="J2077">
            <v>154</v>
          </cell>
          <cell r="K2077">
            <v>273</v>
          </cell>
          <cell r="L2077">
            <v>187</v>
          </cell>
          <cell r="M2077">
            <v>254</v>
          </cell>
          <cell r="N2077">
            <v>158</v>
          </cell>
          <cell r="O2077">
            <v>265</v>
          </cell>
          <cell r="P2077">
            <v>181</v>
          </cell>
          <cell r="Q2077">
            <v>295</v>
          </cell>
          <cell r="R2077">
            <v>0</v>
          </cell>
          <cell r="S2077">
            <v>0</v>
          </cell>
          <cell r="T2077">
            <v>0</v>
          </cell>
          <cell r="U2077">
            <v>0</v>
          </cell>
          <cell r="V2077">
            <v>680</v>
          </cell>
          <cell r="W2077">
            <v>1087</v>
          </cell>
        </row>
        <row r="2078">
          <cell r="A2078">
            <v>2471</v>
          </cell>
          <cell r="B2078" t="str">
            <v>2007</v>
          </cell>
          <cell r="C2078" t="str">
            <v>63</v>
          </cell>
          <cell r="D2078" t="str">
            <v>0164</v>
          </cell>
          <cell r="E2078" t="str">
            <v>AA</v>
          </cell>
          <cell r="F2078" t="str">
            <v>1</v>
          </cell>
          <cell r="G2078" t="str">
            <v>D</v>
          </cell>
          <cell r="H2078" t="str">
            <v>S02</v>
          </cell>
          <cell r="I2078" t="str">
            <v>9999</v>
          </cell>
          <cell r="J2078">
            <v>200</v>
          </cell>
          <cell r="K2078">
            <v>302</v>
          </cell>
          <cell r="L2078">
            <v>217</v>
          </cell>
          <cell r="M2078">
            <v>294</v>
          </cell>
          <cell r="N2078">
            <v>197</v>
          </cell>
          <cell r="O2078">
            <v>243</v>
          </cell>
          <cell r="P2078">
            <v>233</v>
          </cell>
          <cell r="Q2078">
            <v>275</v>
          </cell>
          <cell r="R2078">
            <v>0</v>
          </cell>
          <cell r="S2078">
            <v>0</v>
          </cell>
          <cell r="T2078">
            <v>0</v>
          </cell>
          <cell r="U2078">
            <v>0</v>
          </cell>
          <cell r="V2078">
            <v>847</v>
          </cell>
          <cell r="W2078">
            <v>1114</v>
          </cell>
        </row>
        <row r="2079">
          <cell r="A2079">
            <v>2487</v>
          </cell>
          <cell r="B2079" t="str">
            <v>2007</v>
          </cell>
          <cell r="C2079" t="str">
            <v>64</v>
          </cell>
          <cell r="D2079" t="str">
            <v>0256</v>
          </cell>
          <cell r="E2079" t="str">
            <v>AA</v>
          </cell>
          <cell r="F2079" t="str">
            <v>1</v>
          </cell>
          <cell r="G2079" t="str">
            <v>D</v>
          </cell>
          <cell r="H2079" t="str">
            <v>S02</v>
          </cell>
          <cell r="I2079" t="str">
            <v>9999</v>
          </cell>
          <cell r="J2079">
            <v>127</v>
          </cell>
          <cell r="K2079">
            <v>138</v>
          </cell>
          <cell r="L2079">
            <v>125</v>
          </cell>
          <cell r="M2079">
            <v>141</v>
          </cell>
          <cell r="N2079">
            <v>115</v>
          </cell>
          <cell r="O2079">
            <v>152</v>
          </cell>
          <cell r="P2079">
            <v>142</v>
          </cell>
          <cell r="Q2079">
            <v>153</v>
          </cell>
          <cell r="R2079">
            <v>0</v>
          </cell>
          <cell r="S2079">
            <v>0</v>
          </cell>
          <cell r="T2079">
            <v>0</v>
          </cell>
          <cell r="U2079">
            <v>0</v>
          </cell>
          <cell r="V2079">
            <v>509</v>
          </cell>
          <cell r="W2079">
            <v>584</v>
          </cell>
        </row>
        <row r="2080">
          <cell r="A2080">
            <v>2499</v>
          </cell>
          <cell r="B2080" t="str">
            <v>2007</v>
          </cell>
          <cell r="C2080" t="str">
            <v>64</v>
          </cell>
          <cell r="D2080" t="str">
            <v>2452</v>
          </cell>
          <cell r="E2080" t="str">
            <v>AA</v>
          </cell>
          <cell r="F2080" t="str">
            <v>1</v>
          </cell>
          <cell r="G2080" t="str">
            <v>D</v>
          </cell>
          <cell r="H2080" t="str">
            <v>S02</v>
          </cell>
          <cell r="I2080" t="str">
            <v>9999</v>
          </cell>
          <cell r="J2080">
            <v>65</v>
          </cell>
          <cell r="K2080">
            <v>62</v>
          </cell>
          <cell r="L2080">
            <v>60</v>
          </cell>
          <cell r="M2080">
            <v>77</v>
          </cell>
          <cell r="N2080">
            <v>50</v>
          </cell>
          <cell r="O2080">
            <v>53</v>
          </cell>
          <cell r="P2080">
            <v>61</v>
          </cell>
          <cell r="Q2080">
            <v>54</v>
          </cell>
          <cell r="R2080">
            <v>0</v>
          </cell>
          <cell r="S2080">
            <v>0</v>
          </cell>
          <cell r="T2080">
            <v>0</v>
          </cell>
          <cell r="U2080">
            <v>0</v>
          </cell>
          <cell r="V2080">
            <v>236</v>
          </cell>
          <cell r="W2080">
            <v>246</v>
          </cell>
        </row>
        <row r="2081">
          <cell r="A2081">
            <v>92</v>
          </cell>
          <cell r="B2081" t="str">
            <v>2007</v>
          </cell>
          <cell r="C2081" t="str">
            <v>04</v>
          </cell>
          <cell r="D2081" t="str">
            <v>2061</v>
          </cell>
          <cell r="E2081" t="str">
            <v>AA</v>
          </cell>
          <cell r="F2081" t="str">
            <v>1</v>
          </cell>
          <cell r="G2081" t="str">
            <v>D</v>
          </cell>
          <cell r="H2081" t="str">
            <v>S03</v>
          </cell>
          <cell r="I2081" t="str">
            <v>9999</v>
          </cell>
          <cell r="J2081">
            <v>358</v>
          </cell>
          <cell r="K2081">
            <v>191</v>
          </cell>
          <cell r="L2081">
            <v>335</v>
          </cell>
          <cell r="M2081">
            <v>173</v>
          </cell>
          <cell r="N2081">
            <v>304</v>
          </cell>
          <cell r="O2081">
            <v>195</v>
          </cell>
          <cell r="P2081">
            <v>343</v>
          </cell>
          <cell r="Q2081">
            <v>191</v>
          </cell>
          <cell r="R2081">
            <v>0</v>
          </cell>
          <cell r="S2081">
            <v>0</v>
          </cell>
          <cell r="T2081">
            <v>0</v>
          </cell>
          <cell r="U2081">
            <v>0</v>
          </cell>
          <cell r="V2081">
            <v>1340</v>
          </cell>
          <cell r="W2081">
            <v>750</v>
          </cell>
        </row>
        <row r="2082">
          <cell r="A2082">
            <v>370</v>
          </cell>
          <cell r="B2082" t="str">
            <v>2007</v>
          </cell>
          <cell r="C2082" t="str">
            <v>12</v>
          </cell>
          <cell r="D2082" t="str">
            <v>2180</v>
          </cell>
          <cell r="E2082" t="str">
            <v>AA</v>
          </cell>
          <cell r="F2082" t="str">
            <v>1</v>
          </cell>
          <cell r="G2082" t="str">
            <v>D</v>
          </cell>
          <cell r="H2082" t="str">
            <v>S03</v>
          </cell>
          <cell r="I2082" t="str">
            <v>9999</v>
          </cell>
          <cell r="J2082">
            <v>465</v>
          </cell>
          <cell r="K2082">
            <v>79</v>
          </cell>
          <cell r="L2082">
            <v>441</v>
          </cell>
          <cell r="M2082">
            <v>95</v>
          </cell>
          <cell r="N2082">
            <v>477</v>
          </cell>
          <cell r="O2082">
            <v>74</v>
          </cell>
          <cell r="P2082">
            <v>481</v>
          </cell>
          <cell r="Q2082">
            <v>89</v>
          </cell>
          <cell r="R2082">
            <v>0</v>
          </cell>
          <cell r="S2082">
            <v>0</v>
          </cell>
          <cell r="T2082">
            <v>0</v>
          </cell>
          <cell r="U2082">
            <v>0</v>
          </cell>
          <cell r="V2082">
            <v>1864</v>
          </cell>
          <cell r="W2082">
            <v>337</v>
          </cell>
        </row>
        <row r="2083">
          <cell r="A2083">
            <v>442</v>
          </cell>
          <cell r="B2083" t="str">
            <v>2007</v>
          </cell>
          <cell r="C2083" t="str">
            <v>13</v>
          </cell>
          <cell r="D2083" t="str">
            <v>2200</v>
          </cell>
          <cell r="E2083" t="str">
            <v>AA</v>
          </cell>
          <cell r="F2083" t="str">
            <v>1</v>
          </cell>
          <cell r="G2083" t="str">
            <v>D</v>
          </cell>
          <cell r="H2083" t="str">
            <v>S03</v>
          </cell>
          <cell r="I2083" t="str">
            <v>9999</v>
          </cell>
          <cell r="J2083">
            <v>398</v>
          </cell>
          <cell r="K2083">
            <v>115</v>
          </cell>
          <cell r="L2083">
            <v>428</v>
          </cell>
          <cell r="M2083">
            <v>116</v>
          </cell>
          <cell r="N2083">
            <v>426</v>
          </cell>
          <cell r="O2083">
            <v>101</v>
          </cell>
          <cell r="P2083">
            <v>374</v>
          </cell>
          <cell r="Q2083">
            <v>93</v>
          </cell>
          <cell r="R2083">
            <v>0</v>
          </cell>
          <cell r="S2083">
            <v>0</v>
          </cell>
          <cell r="T2083">
            <v>0</v>
          </cell>
          <cell r="U2083">
            <v>0</v>
          </cell>
          <cell r="V2083">
            <v>1626</v>
          </cell>
          <cell r="W2083">
            <v>425</v>
          </cell>
        </row>
        <row r="2084">
          <cell r="A2084">
            <v>519</v>
          </cell>
          <cell r="B2084" t="str">
            <v>2007</v>
          </cell>
          <cell r="C2084" t="str">
            <v>13</v>
          </cell>
          <cell r="D2084" t="str">
            <v>2306</v>
          </cell>
          <cell r="E2084" t="str">
            <v>AA</v>
          </cell>
          <cell r="F2084" t="str">
            <v>1</v>
          </cell>
          <cell r="G2084" t="str">
            <v>D</v>
          </cell>
          <cell r="H2084" t="str">
            <v>S03</v>
          </cell>
          <cell r="I2084" t="str">
            <v>9999</v>
          </cell>
          <cell r="J2084">
            <v>0</v>
          </cell>
          <cell r="K2084">
            <v>389</v>
          </cell>
          <cell r="L2084">
            <v>0</v>
          </cell>
          <cell r="M2084">
            <v>376</v>
          </cell>
          <cell r="N2084">
            <v>0</v>
          </cell>
          <cell r="O2084">
            <v>438</v>
          </cell>
          <cell r="P2084">
            <v>0</v>
          </cell>
          <cell r="Q2084">
            <v>469</v>
          </cell>
          <cell r="R2084">
            <v>0</v>
          </cell>
          <cell r="S2084">
            <v>0</v>
          </cell>
          <cell r="T2084">
            <v>0</v>
          </cell>
          <cell r="U2084">
            <v>0</v>
          </cell>
          <cell r="V2084">
            <v>0</v>
          </cell>
          <cell r="W2084">
            <v>1672</v>
          </cell>
        </row>
        <row r="2085">
          <cell r="A2085">
            <v>597</v>
          </cell>
          <cell r="B2085" t="str">
            <v>2007</v>
          </cell>
          <cell r="C2085" t="str">
            <v>14</v>
          </cell>
          <cell r="D2085" t="str">
            <v>2224</v>
          </cell>
          <cell r="E2085" t="str">
            <v>AA</v>
          </cell>
          <cell r="F2085" t="str">
            <v>1</v>
          </cell>
          <cell r="G2085" t="str">
            <v>D</v>
          </cell>
          <cell r="H2085" t="str">
            <v>S03</v>
          </cell>
          <cell r="I2085" t="str">
            <v>9999</v>
          </cell>
          <cell r="J2085">
            <v>346</v>
          </cell>
          <cell r="K2085">
            <v>146</v>
          </cell>
          <cell r="L2085">
            <v>348</v>
          </cell>
          <cell r="M2085">
            <v>141</v>
          </cell>
          <cell r="N2085">
            <v>349</v>
          </cell>
          <cell r="O2085">
            <v>130</v>
          </cell>
          <cell r="P2085">
            <v>324</v>
          </cell>
          <cell r="Q2085">
            <v>125</v>
          </cell>
          <cell r="V2085">
            <v>1367</v>
          </cell>
          <cell r="W2085">
            <v>542</v>
          </cell>
        </row>
        <row r="2086">
          <cell r="A2086">
            <v>821</v>
          </cell>
          <cell r="B2086" t="str">
            <v>2007</v>
          </cell>
          <cell r="C2086" t="str">
            <v>23</v>
          </cell>
          <cell r="D2086" t="str">
            <v>2469</v>
          </cell>
          <cell r="E2086" t="str">
            <v>AA</v>
          </cell>
          <cell r="F2086" t="str">
            <v>1</v>
          </cell>
          <cell r="G2086" t="str">
            <v>D</v>
          </cell>
          <cell r="H2086" t="str">
            <v>S03</v>
          </cell>
          <cell r="I2086" t="str">
            <v>9999</v>
          </cell>
          <cell r="J2086">
            <v>371</v>
          </cell>
          <cell r="K2086">
            <v>158</v>
          </cell>
          <cell r="L2086">
            <v>354</v>
          </cell>
          <cell r="M2086">
            <v>152</v>
          </cell>
          <cell r="N2086">
            <v>386</v>
          </cell>
          <cell r="O2086">
            <v>120</v>
          </cell>
          <cell r="P2086">
            <v>418</v>
          </cell>
          <cell r="Q2086">
            <v>153</v>
          </cell>
          <cell r="R2086">
            <v>0</v>
          </cell>
          <cell r="S2086">
            <v>0</v>
          </cell>
          <cell r="T2086">
            <v>0</v>
          </cell>
          <cell r="U2086">
            <v>0</v>
          </cell>
          <cell r="V2086">
            <v>1529</v>
          </cell>
          <cell r="W2086">
            <v>583</v>
          </cell>
        </row>
        <row r="2087">
          <cell r="A2087">
            <v>1016</v>
          </cell>
          <cell r="B2087" t="str">
            <v>2007</v>
          </cell>
          <cell r="C2087" t="str">
            <v>27</v>
          </cell>
          <cell r="D2087" t="str">
            <v>2609</v>
          </cell>
          <cell r="E2087" t="str">
            <v>AA</v>
          </cell>
          <cell r="F2087" t="str">
            <v>1</v>
          </cell>
          <cell r="G2087" t="str">
            <v>D</v>
          </cell>
          <cell r="H2087" t="str">
            <v>S03</v>
          </cell>
          <cell r="I2087" t="str">
            <v>9999</v>
          </cell>
          <cell r="J2087">
            <v>327</v>
          </cell>
          <cell r="K2087">
            <v>190</v>
          </cell>
          <cell r="L2087">
            <v>316</v>
          </cell>
          <cell r="M2087">
            <v>178</v>
          </cell>
          <cell r="N2087">
            <v>314</v>
          </cell>
          <cell r="O2087">
            <v>179</v>
          </cell>
          <cell r="P2087">
            <v>327</v>
          </cell>
          <cell r="Q2087">
            <v>170</v>
          </cell>
          <cell r="R2087">
            <v>0</v>
          </cell>
          <cell r="S2087">
            <v>0</v>
          </cell>
          <cell r="T2087">
            <v>0</v>
          </cell>
          <cell r="U2087">
            <v>0</v>
          </cell>
          <cell r="V2087">
            <v>1284</v>
          </cell>
          <cell r="W2087">
            <v>717</v>
          </cell>
        </row>
        <row r="2088">
          <cell r="A2088">
            <v>1177</v>
          </cell>
          <cell r="B2088" t="str">
            <v>2007</v>
          </cell>
          <cell r="C2088" t="str">
            <v>29</v>
          </cell>
          <cell r="D2088" t="str">
            <v>2691</v>
          </cell>
          <cell r="E2088" t="str">
            <v>AA</v>
          </cell>
          <cell r="F2088" t="str">
            <v>1</v>
          </cell>
          <cell r="G2088" t="str">
            <v>D</v>
          </cell>
          <cell r="H2088" t="str">
            <v>S03</v>
          </cell>
          <cell r="I2088" t="str">
            <v>9999</v>
          </cell>
          <cell r="J2088">
            <v>161</v>
          </cell>
          <cell r="K2088">
            <v>61</v>
          </cell>
          <cell r="L2088">
            <v>147</v>
          </cell>
          <cell r="M2088">
            <v>62</v>
          </cell>
          <cell r="N2088">
            <v>129</v>
          </cell>
          <cell r="O2088">
            <v>69</v>
          </cell>
          <cell r="P2088">
            <v>174</v>
          </cell>
          <cell r="Q2088">
            <v>47</v>
          </cell>
          <cell r="R2088">
            <v>0</v>
          </cell>
          <cell r="S2088">
            <v>0</v>
          </cell>
          <cell r="T2088">
            <v>0</v>
          </cell>
          <cell r="U2088">
            <v>0</v>
          </cell>
          <cell r="V2088">
            <v>611</v>
          </cell>
          <cell r="W2088">
            <v>239</v>
          </cell>
        </row>
        <row r="2089">
          <cell r="A2089">
            <v>1270</v>
          </cell>
          <cell r="B2089" t="str">
            <v>2007</v>
          </cell>
          <cell r="C2089" t="str">
            <v>33</v>
          </cell>
          <cell r="D2089" t="str">
            <v>2737</v>
          </cell>
          <cell r="E2089" t="str">
            <v>AA</v>
          </cell>
          <cell r="F2089" t="str">
            <v>1</v>
          </cell>
          <cell r="G2089" t="str">
            <v>D</v>
          </cell>
          <cell r="H2089" t="str">
            <v>S03</v>
          </cell>
          <cell r="I2089" t="str">
            <v>9999</v>
          </cell>
          <cell r="J2089">
            <v>79</v>
          </cell>
          <cell r="K2089">
            <v>47</v>
          </cell>
          <cell r="L2089">
            <v>0</v>
          </cell>
          <cell r="M2089">
            <v>0</v>
          </cell>
          <cell r="N2089">
            <v>0</v>
          </cell>
          <cell r="O2089">
            <v>0</v>
          </cell>
          <cell r="P2089">
            <v>0</v>
          </cell>
          <cell r="Q2089">
            <v>0</v>
          </cell>
          <cell r="R2089">
            <v>0</v>
          </cell>
          <cell r="S2089">
            <v>0</v>
          </cell>
          <cell r="T2089">
            <v>0</v>
          </cell>
          <cell r="U2089">
            <v>0</v>
          </cell>
          <cell r="V2089">
            <v>79</v>
          </cell>
          <cell r="W2089">
            <v>47</v>
          </cell>
        </row>
        <row r="2090">
          <cell r="A2090">
            <v>1571</v>
          </cell>
          <cell r="B2090" t="str">
            <v>2007</v>
          </cell>
          <cell r="C2090" t="str">
            <v>46</v>
          </cell>
          <cell r="D2090" t="str">
            <v>0480</v>
          </cell>
          <cell r="E2090" t="str">
            <v>AA</v>
          </cell>
          <cell r="F2090" t="str">
            <v>1</v>
          </cell>
          <cell r="G2090" t="str">
            <v>D</v>
          </cell>
          <cell r="H2090" t="str">
            <v>S03</v>
          </cell>
          <cell r="I2090" t="str">
            <v>9999</v>
          </cell>
          <cell r="J2090">
            <v>121</v>
          </cell>
          <cell r="K2090">
            <v>58</v>
          </cell>
          <cell r="L2090">
            <v>135</v>
          </cell>
          <cell r="M2090">
            <v>43</v>
          </cell>
          <cell r="N2090">
            <v>136</v>
          </cell>
          <cell r="O2090">
            <v>51</v>
          </cell>
          <cell r="P2090">
            <v>131</v>
          </cell>
          <cell r="Q2090">
            <v>48</v>
          </cell>
          <cell r="R2090">
            <v>0</v>
          </cell>
          <cell r="S2090">
            <v>0</v>
          </cell>
          <cell r="T2090">
            <v>0</v>
          </cell>
          <cell r="U2090">
            <v>0</v>
          </cell>
          <cell r="V2090">
            <v>523</v>
          </cell>
          <cell r="W2090">
            <v>200</v>
          </cell>
        </row>
        <row r="2091">
          <cell r="A2091">
            <v>1812</v>
          </cell>
          <cell r="B2091" t="str">
            <v>2007</v>
          </cell>
          <cell r="C2091" t="str">
            <v>50</v>
          </cell>
          <cell r="D2091" t="str">
            <v>2245</v>
          </cell>
          <cell r="E2091" t="str">
            <v>AA</v>
          </cell>
          <cell r="F2091" t="str">
            <v>1</v>
          </cell>
          <cell r="G2091" t="str">
            <v>D</v>
          </cell>
          <cell r="H2091" t="str">
            <v>S03</v>
          </cell>
          <cell r="I2091" t="str">
            <v>9999</v>
          </cell>
          <cell r="J2091">
            <v>0</v>
          </cell>
          <cell r="K2091">
            <v>549</v>
          </cell>
          <cell r="L2091">
            <v>0</v>
          </cell>
          <cell r="M2091">
            <v>596</v>
          </cell>
          <cell r="N2091">
            <v>0</v>
          </cell>
          <cell r="O2091">
            <v>598</v>
          </cell>
          <cell r="P2091">
            <v>0</v>
          </cell>
          <cell r="Q2091">
            <v>602</v>
          </cell>
          <cell r="R2091">
            <v>0</v>
          </cell>
          <cell r="S2091">
            <v>0</v>
          </cell>
          <cell r="T2091">
            <v>0</v>
          </cell>
          <cell r="U2091">
            <v>0</v>
          </cell>
          <cell r="V2091">
            <v>0</v>
          </cell>
          <cell r="W2091">
            <v>2345</v>
          </cell>
        </row>
        <row r="2092">
          <cell r="A2092">
            <v>1813</v>
          </cell>
          <cell r="B2092" t="str">
            <v>2007</v>
          </cell>
          <cell r="C2092" t="str">
            <v>50</v>
          </cell>
          <cell r="D2092" t="str">
            <v>2246</v>
          </cell>
          <cell r="E2092" t="str">
            <v>AA</v>
          </cell>
          <cell r="F2092" t="str">
            <v>1</v>
          </cell>
          <cell r="G2092" t="str">
            <v>D</v>
          </cell>
          <cell r="H2092" t="str">
            <v>S03</v>
          </cell>
          <cell r="I2092" t="str">
            <v>9999</v>
          </cell>
          <cell r="J2092">
            <v>974</v>
          </cell>
          <cell r="K2092">
            <v>326</v>
          </cell>
          <cell r="L2092">
            <v>920</v>
          </cell>
          <cell r="M2092">
            <v>356</v>
          </cell>
          <cell r="N2092">
            <v>927</v>
          </cell>
          <cell r="O2092">
            <v>404</v>
          </cell>
          <cell r="P2092">
            <v>1045</v>
          </cell>
          <cell r="Q2092">
            <v>409</v>
          </cell>
          <cell r="R2092">
            <v>0</v>
          </cell>
          <cell r="S2092">
            <v>0</v>
          </cell>
          <cell r="T2092">
            <v>0</v>
          </cell>
          <cell r="U2092">
            <v>0</v>
          </cell>
          <cell r="V2092">
            <v>3866</v>
          </cell>
          <cell r="W2092">
            <v>1495</v>
          </cell>
        </row>
        <row r="2093">
          <cell r="A2093">
            <v>161</v>
          </cell>
          <cell r="B2093" t="str">
            <v>2007</v>
          </cell>
          <cell r="C2093" t="str">
            <v>08</v>
          </cell>
          <cell r="D2093" t="str">
            <v>0408</v>
          </cell>
          <cell r="E2093" t="str">
            <v>AA</v>
          </cell>
          <cell r="F2093" t="str">
            <v>1</v>
          </cell>
          <cell r="G2093" t="str">
            <v>D</v>
          </cell>
          <cell r="H2093" t="str">
            <v>S04</v>
          </cell>
          <cell r="I2093" t="str">
            <v>9999</v>
          </cell>
          <cell r="J2093">
            <v>179</v>
          </cell>
          <cell r="K2093">
            <v>68</v>
          </cell>
          <cell r="L2093">
            <v>170</v>
          </cell>
          <cell r="M2093">
            <v>77</v>
          </cell>
          <cell r="N2093">
            <v>189</v>
          </cell>
          <cell r="O2093">
            <v>66</v>
          </cell>
          <cell r="P2093">
            <v>222</v>
          </cell>
          <cell r="Q2093">
            <v>77</v>
          </cell>
          <cell r="R2093">
            <v>0</v>
          </cell>
          <cell r="S2093">
            <v>0</v>
          </cell>
          <cell r="T2093">
            <v>0</v>
          </cell>
          <cell r="U2093">
            <v>0</v>
          </cell>
          <cell r="V2093">
            <v>760</v>
          </cell>
          <cell r="W2093">
            <v>288</v>
          </cell>
        </row>
        <row r="2094">
          <cell r="A2094">
            <v>628</v>
          </cell>
          <cell r="B2094" t="str">
            <v>2007</v>
          </cell>
          <cell r="C2094" t="str">
            <v>15</v>
          </cell>
          <cell r="D2094" t="str">
            <v>0452</v>
          </cell>
          <cell r="E2094" t="str">
            <v>AA</v>
          </cell>
          <cell r="F2094" t="str">
            <v>1</v>
          </cell>
          <cell r="G2094" t="str">
            <v>D</v>
          </cell>
          <cell r="H2094" t="str">
            <v>S05</v>
          </cell>
          <cell r="I2094" t="str">
            <v>9999</v>
          </cell>
          <cell r="J2094">
            <v>71</v>
          </cell>
          <cell r="K2094">
            <v>97</v>
          </cell>
          <cell r="L2094">
            <v>85</v>
          </cell>
          <cell r="M2094">
            <v>91</v>
          </cell>
          <cell r="N2094">
            <v>74</v>
          </cell>
          <cell r="O2094">
            <v>91</v>
          </cell>
          <cell r="P2094">
            <v>69</v>
          </cell>
          <cell r="Q2094">
            <v>104</v>
          </cell>
          <cell r="R2094">
            <v>0</v>
          </cell>
          <cell r="S2094">
            <v>0</v>
          </cell>
          <cell r="T2094">
            <v>0</v>
          </cell>
          <cell r="U2094">
            <v>0</v>
          </cell>
          <cell r="V2094">
            <v>299</v>
          </cell>
          <cell r="W2094">
            <v>383</v>
          </cell>
        </row>
        <row r="2095">
          <cell r="A2095">
            <v>1097</v>
          </cell>
          <cell r="B2095" t="str">
            <v>2007</v>
          </cell>
          <cell r="C2095" t="str">
            <v>28</v>
          </cell>
          <cell r="D2095" t="str">
            <v>0464</v>
          </cell>
          <cell r="E2095" t="str">
            <v>AA</v>
          </cell>
          <cell r="F2095" t="str">
            <v>1</v>
          </cell>
          <cell r="G2095" t="str">
            <v>D</v>
          </cell>
          <cell r="H2095" t="str">
            <v>S05</v>
          </cell>
          <cell r="I2095" t="str">
            <v>9999</v>
          </cell>
          <cell r="J2095">
            <v>68</v>
          </cell>
          <cell r="K2095">
            <v>107</v>
          </cell>
          <cell r="L2095">
            <v>63</v>
          </cell>
          <cell r="M2095">
            <v>113</v>
          </cell>
          <cell r="N2095">
            <v>74</v>
          </cell>
          <cell r="O2095">
            <v>99</v>
          </cell>
          <cell r="P2095">
            <v>63</v>
          </cell>
          <cell r="Q2095">
            <v>127</v>
          </cell>
          <cell r="R2095">
            <v>0</v>
          </cell>
          <cell r="S2095">
            <v>0</v>
          </cell>
          <cell r="T2095">
            <v>0</v>
          </cell>
          <cell r="U2095">
            <v>0</v>
          </cell>
          <cell r="V2095">
            <v>268</v>
          </cell>
          <cell r="W2095">
            <v>446</v>
          </cell>
        </row>
        <row r="2096">
          <cell r="A2096">
            <v>1364</v>
          </cell>
          <cell r="B2096" t="str">
            <v>2007</v>
          </cell>
          <cell r="C2096" t="str">
            <v>36</v>
          </cell>
          <cell r="D2096" t="str">
            <v>0476</v>
          </cell>
          <cell r="E2096" t="str">
            <v>AA</v>
          </cell>
          <cell r="F2096" t="str">
            <v>1</v>
          </cell>
          <cell r="G2096" t="str">
            <v>D</v>
          </cell>
          <cell r="H2096" t="str">
            <v>S05</v>
          </cell>
          <cell r="I2096" t="str">
            <v>9999</v>
          </cell>
          <cell r="J2096">
            <v>52</v>
          </cell>
          <cell r="K2096">
            <v>63</v>
          </cell>
          <cell r="L2096">
            <v>57</v>
          </cell>
          <cell r="M2096">
            <v>58</v>
          </cell>
          <cell r="N2096">
            <v>50</v>
          </cell>
          <cell r="O2096">
            <v>66</v>
          </cell>
          <cell r="P2096">
            <v>53</v>
          </cell>
          <cell r="Q2096">
            <v>78</v>
          </cell>
          <cell r="R2096">
            <v>0</v>
          </cell>
          <cell r="S2096">
            <v>0</v>
          </cell>
          <cell r="T2096">
            <v>0</v>
          </cell>
          <cell r="U2096">
            <v>0</v>
          </cell>
          <cell r="V2096">
            <v>212</v>
          </cell>
          <cell r="W2096">
            <v>265</v>
          </cell>
        </row>
        <row r="2097">
          <cell r="A2097">
            <v>615</v>
          </cell>
          <cell r="B2097" t="str">
            <v>2007</v>
          </cell>
          <cell r="C2097" t="str">
            <v>14</v>
          </cell>
          <cell r="D2097" t="str">
            <v>2354</v>
          </cell>
          <cell r="E2097" t="str">
            <v>AA</v>
          </cell>
          <cell r="F2097" t="str">
            <v>1</v>
          </cell>
          <cell r="G2097" t="str">
            <v>D</v>
          </cell>
          <cell r="H2097" t="str">
            <v>S06</v>
          </cell>
          <cell r="I2097" t="str">
            <v>9999</v>
          </cell>
          <cell r="J2097">
            <v>0</v>
          </cell>
          <cell r="K2097">
            <v>336</v>
          </cell>
          <cell r="L2097">
            <v>0</v>
          </cell>
          <cell r="M2097">
            <v>249</v>
          </cell>
          <cell r="N2097">
            <v>0</v>
          </cell>
          <cell r="O2097">
            <v>234</v>
          </cell>
          <cell r="P2097">
            <v>0</v>
          </cell>
          <cell r="Q2097">
            <v>220</v>
          </cell>
          <cell r="R2097">
            <v>0</v>
          </cell>
          <cell r="S2097">
            <v>0</v>
          </cell>
          <cell r="T2097">
            <v>0</v>
          </cell>
          <cell r="U2097">
            <v>0</v>
          </cell>
          <cell r="V2097">
            <v>0</v>
          </cell>
          <cell r="W2097">
            <v>1039</v>
          </cell>
        </row>
        <row r="2098">
          <cell r="A2098">
            <v>647</v>
          </cell>
          <cell r="B2098" t="str">
            <v>2007</v>
          </cell>
          <cell r="C2098" t="str">
            <v>16</v>
          </cell>
          <cell r="D2098" t="str">
            <v>0536</v>
          </cell>
          <cell r="E2098" t="str">
            <v>AA</v>
          </cell>
          <cell r="F2098" t="str">
            <v>1</v>
          </cell>
          <cell r="G2098" t="str">
            <v>D</v>
          </cell>
          <cell r="H2098" t="str">
            <v>S07</v>
          </cell>
          <cell r="I2098" t="str">
            <v>9999</v>
          </cell>
          <cell r="J2098">
            <v>62</v>
          </cell>
          <cell r="K2098">
            <v>120</v>
          </cell>
          <cell r="L2098">
            <v>74</v>
          </cell>
          <cell r="M2098">
            <v>113</v>
          </cell>
          <cell r="N2098">
            <v>0</v>
          </cell>
          <cell r="O2098">
            <v>0</v>
          </cell>
          <cell r="P2098">
            <v>0</v>
          </cell>
          <cell r="Q2098">
            <v>0</v>
          </cell>
          <cell r="R2098">
            <v>0</v>
          </cell>
          <cell r="S2098">
            <v>0</v>
          </cell>
          <cell r="T2098">
            <v>0</v>
          </cell>
          <cell r="U2098">
            <v>0</v>
          </cell>
          <cell r="V2098">
            <v>136</v>
          </cell>
          <cell r="W2098">
            <v>233</v>
          </cell>
        </row>
        <row r="2099">
          <cell r="A2099">
            <v>2358</v>
          </cell>
          <cell r="B2099" t="str">
            <v>2007</v>
          </cell>
          <cell r="C2099" t="str">
            <v>59</v>
          </cell>
          <cell r="D2099" t="str">
            <v>2852</v>
          </cell>
          <cell r="E2099" t="str">
            <v>AA</v>
          </cell>
          <cell r="F2099" t="str">
            <v>1</v>
          </cell>
          <cell r="G2099" t="str">
            <v>D</v>
          </cell>
          <cell r="H2099" t="str">
            <v>S07</v>
          </cell>
          <cell r="I2099" t="str">
            <v>9999</v>
          </cell>
          <cell r="J2099">
            <v>32</v>
          </cell>
          <cell r="K2099">
            <v>190</v>
          </cell>
          <cell r="L2099">
            <v>34</v>
          </cell>
          <cell r="M2099">
            <v>180</v>
          </cell>
          <cell r="N2099">
            <v>25</v>
          </cell>
          <cell r="O2099">
            <v>163</v>
          </cell>
          <cell r="P2099">
            <v>27</v>
          </cell>
          <cell r="Q2099">
            <v>153</v>
          </cell>
          <cell r="R2099">
            <v>0</v>
          </cell>
          <cell r="S2099">
            <v>0</v>
          </cell>
          <cell r="T2099">
            <v>0</v>
          </cell>
          <cell r="U2099">
            <v>0</v>
          </cell>
          <cell r="V2099">
            <v>118</v>
          </cell>
          <cell r="W2099">
            <v>686</v>
          </cell>
        </row>
        <row r="2100">
          <cell r="A2100">
            <v>1092</v>
          </cell>
          <cell r="B2100" t="str">
            <v>2007</v>
          </cell>
          <cell r="C2100" t="str">
            <v>27</v>
          </cell>
          <cell r="D2100" t="str">
            <v>2634</v>
          </cell>
          <cell r="E2100" t="str">
            <v>AA</v>
          </cell>
          <cell r="F2100" t="str">
            <v>1</v>
          </cell>
          <cell r="G2100" t="str">
            <v>D</v>
          </cell>
          <cell r="H2100" t="str">
            <v>S08</v>
          </cell>
          <cell r="I2100" t="str">
            <v>9999</v>
          </cell>
          <cell r="J2100">
            <v>37</v>
          </cell>
          <cell r="K2100">
            <v>24</v>
          </cell>
          <cell r="L2100">
            <v>35</v>
          </cell>
          <cell r="M2100">
            <v>60</v>
          </cell>
          <cell r="N2100">
            <v>58</v>
          </cell>
          <cell r="O2100">
            <v>55</v>
          </cell>
          <cell r="P2100">
            <v>55</v>
          </cell>
          <cell r="Q2100">
            <v>47</v>
          </cell>
          <cell r="R2100">
            <v>0</v>
          </cell>
          <cell r="S2100">
            <v>0</v>
          </cell>
          <cell r="T2100">
            <v>0</v>
          </cell>
          <cell r="U2100">
            <v>0</v>
          </cell>
          <cell r="V2100">
            <v>185</v>
          </cell>
          <cell r="W2100">
            <v>186</v>
          </cell>
        </row>
        <row r="2101">
          <cell r="A2101">
            <v>1648</v>
          </cell>
          <cell r="B2101" t="str">
            <v>2007</v>
          </cell>
          <cell r="C2101" t="str">
            <v>50</v>
          </cell>
          <cell r="D2101" t="str">
            <v>2169</v>
          </cell>
          <cell r="E2101" t="str">
            <v>AA</v>
          </cell>
          <cell r="F2101" t="str">
            <v>1</v>
          </cell>
          <cell r="G2101" t="str">
            <v>D</v>
          </cell>
          <cell r="H2101" t="str">
            <v>S08</v>
          </cell>
          <cell r="I2101" t="str">
            <v>9999</v>
          </cell>
          <cell r="J2101">
            <v>11</v>
          </cell>
          <cell r="K2101">
            <v>90</v>
          </cell>
          <cell r="L2101">
            <v>14</v>
          </cell>
          <cell r="M2101">
            <v>90</v>
          </cell>
          <cell r="N2101">
            <v>19</v>
          </cell>
          <cell r="O2101">
            <v>100</v>
          </cell>
          <cell r="P2101">
            <v>20</v>
          </cell>
          <cell r="Q2101">
            <v>96</v>
          </cell>
          <cell r="R2101">
            <v>0</v>
          </cell>
          <cell r="S2101">
            <v>0</v>
          </cell>
          <cell r="T2101">
            <v>0</v>
          </cell>
          <cell r="U2101">
            <v>0</v>
          </cell>
          <cell r="V2101">
            <v>64</v>
          </cell>
          <cell r="W2101">
            <v>376</v>
          </cell>
        </row>
        <row r="2102">
          <cell r="A2102">
            <v>2475</v>
          </cell>
          <cell r="B2102" t="str">
            <v>2007</v>
          </cell>
          <cell r="C2102" t="str">
            <v>63</v>
          </cell>
          <cell r="D2102" t="str">
            <v>2129</v>
          </cell>
          <cell r="E2102" t="str">
            <v>AA</v>
          </cell>
          <cell r="F2102" t="str">
            <v>1</v>
          </cell>
          <cell r="G2102" t="str">
            <v>D</v>
          </cell>
          <cell r="H2102" t="str">
            <v>S08</v>
          </cell>
          <cell r="I2102" t="str">
            <v>9999</v>
          </cell>
          <cell r="J2102">
            <v>35</v>
          </cell>
          <cell r="K2102">
            <v>58</v>
          </cell>
          <cell r="L2102">
            <v>0</v>
          </cell>
          <cell r="M2102">
            <v>0</v>
          </cell>
          <cell r="N2102">
            <v>0</v>
          </cell>
          <cell r="O2102">
            <v>0</v>
          </cell>
          <cell r="P2102">
            <v>0</v>
          </cell>
          <cell r="Q2102">
            <v>0</v>
          </cell>
          <cell r="R2102">
            <v>0</v>
          </cell>
          <cell r="S2102">
            <v>0</v>
          </cell>
          <cell r="T2102">
            <v>0</v>
          </cell>
          <cell r="U2102">
            <v>0</v>
          </cell>
          <cell r="V2102">
            <v>35</v>
          </cell>
          <cell r="W2102">
            <v>58</v>
          </cell>
        </row>
        <row r="2103">
          <cell r="A2103">
            <v>198</v>
          </cell>
          <cell r="B2103" t="str">
            <v>2007</v>
          </cell>
          <cell r="C2103" t="str">
            <v>09</v>
          </cell>
          <cell r="D2103" t="str">
            <v>2130</v>
          </cell>
          <cell r="E2103" t="str">
            <v>AA</v>
          </cell>
          <cell r="F2103" t="str">
            <v>1</v>
          </cell>
          <cell r="G2103" t="str">
            <v>D</v>
          </cell>
          <cell r="H2103" t="str">
            <v>S09</v>
          </cell>
          <cell r="I2103" t="str">
            <v>9999</v>
          </cell>
          <cell r="J2103">
            <v>0</v>
          </cell>
          <cell r="K2103">
            <v>1</v>
          </cell>
          <cell r="L2103">
            <v>123</v>
          </cell>
          <cell r="M2103">
            <v>184</v>
          </cell>
          <cell r="N2103">
            <v>99</v>
          </cell>
          <cell r="O2103">
            <v>173</v>
          </cell>
          <cell r="P2103">
            <v>90</v>
          </cell>
          <cell r="Q2103">
            <v>183</v>
          </cell>
          <cell r="R2103">
            <v>0</v>
          </cell>
          <cell r="S2103">
            <v>0</v>
          </cell>
          <cell r="T2103">
            <v>0</v>
          </cell>
          <cell r="U2103">
            <v>0</v>
          </cell>
          <cell r="V2103">
            <v>312</v>
          </cell>
          <cell r="W2103">
            <v>541</v>
          </cell>
        </row>
        <row r="2104">
          <cell r="A2104">
            <v>1394</v>
          </cell>
          <cell r="B2104" t="str">
            <v>2007</v>
          </cell>
          <cell r="C2104" t="str">
            <v>37</v>
          </cell>
          <cell r="D2104" t="str">
            <v>2791</v>
          </cell>
          <cell r="E2104" t="str">
            <v>AA</v>
          </cell>
          <cell r="F2104" t="str">
            <v>1</v>
          </cell>
          <cell r="G2104" t="str">
            <v>D</v>
          </cell>
          <cell r="H2104" t="str">
            <v>S09</v>
          </cell>
          <cell r="I2104" t="str">
            <v>9999</v>
          </cell>
          <cell r="J2104">
            <v>8</v>
          </cell>
          <cell r="K2104">
            <v>30</v>
          </cell>
          <cell r="L2104">
            <v>15</v>
          </cell>
          <cell r="M2104">
            <v>19</v>
          </cell>
          <cell r="N2104">
            <v>0</v>
          </cell>
          <cell r="O2104">
            <v>0</v>
          </cell>
          <cell r="P2104">
            <v>0</v>
          </cell>
          <cell r="Q2104">
            <v>0</v>
          </cell>
          <cell r="R2104">
            <v>0</v>
          </cell>
          <cell r="S2104">
            <v>0</v>
          </cell>
          <cell r="T2104">
            <v>0</v>
          </cell>
          <cell r="U2104">
            <v>0</v>
          </cell>
          <cell r="V2104">
            <v>23</v>
          </cell>
          <cell r="W2104">
            <v>49</v>
          </cell>
        </row>
        <row r="2105">
          <cell r="A2105">
            <v>2074</v>
          </cell>
          <cell r="B2105" t="str">
            <v>2007</v>
          </cell>
          <cell r="C2105" t="str">
            <v>53</v>
          </cell>
          <cell r="D2105" t="str">
            <v>2542</v>
          </cell>
          <cell r="E2105" t="str">
            <v>AA</v>
          </cell>
          <cell r="F2105" t="str">
            <v>1</v>
          </cell>
          <cell r="G2105" t="str">
            <v>D</v>
          </cell>
          <cell r="H2105" t="str">
            <v>S10</v>
          </cell>
          <cell r="I2105" t="str">
            <v>9999</v>
          </cell>
          <cell r="J2105">
            <v>0</v>
          </cell>
          <cell r="K2105">
            <v>309</v>
          </cell>
          <cell r="L2105">
            <v>0</v>
          </cell>
          <cell r="M2105">
            <v>294</v>
          </cell>
          <cell r="N2105">
            <v>0</v>
          </cell>
          <cell r="O2105">
            <v>323</v>
          </cell>
          <cell r="P2105">
            <v>0</v>
          </cell>
          <cell r="Q2105">
            <v>358</v>
          </cell>
          <cell r="R2105">
            <v>0</v>
          </cell>
          <cell r="S2105">
            <v>0</v>
          </cell>
          <cell r="T2105">
            <v>0</v>
          </cell>
          <cell r="U2105">
            <v>0</v>
          </cell>
          <cell r="V2105">
            <v>0</v>
          </cell>
          <cell r="W2105">
            <v>1284</v>
          </cell>
        </row>
        <row r="2106">
          <cell r="A2106">
            <v>2212</v>
          </cell>
          <cell r="B2106" t="str">
            <v>2007</v>
          </cell>
          <cell r="C2106" t="str">
            <v>55</v>
          </cell>
          <cell r="D2106" t="str">
            <v>2650</v>
          </cell>
          <cell r="E2106" t="str">
            <v>AA</v>
          </cell>
          <cell r="F2106" t="str">
            <v>1</v>
          </cell>
          <cell r="G2106" t="str">
            <v>D</v>
          </cell>
          <cell r="H2106" t="str">
            <v>S10</v>
          </cell>
          <cell r="I2106" t="str">
            <v>9999</v>
          </cell>
          <cell r="J2106">
            <v>0</v>
          </cell>
          <cell r="K2106">
            <v>336</v>
          </cell>
          <cell r="L2106">
            <v>0</v>
          </cell>
          <cell r="M2106">
            <v>345</v>
          </cell>
          <cell r="N2106">
            <v>0</v>
          </cell>
          <cell r="O2106">
            <v>368</v>
          </cell>
          <cell r="P2106">
            <v>0</v>
          </cell>
          <cell r="Q2106">
            <v>0</v>
          </cell>
          <cell r="R2106">
            <v>0</v>
          </cell>
          <cell r="S2106">
            <v>0</v>
          </cell>
          <cell r="T2106">
            <v>0</v>
          </cell>
          <cell r="U2106">
            <v>0</v>
          </cell>
          <cell r="V2106">
            <v>0</v>
          </cell>
          <cell r="W2106">
            <v>1049</v>
          </cell>
        </row>
        <row r="2107">
          <cell r="A2107">
            <v>784</v>
          </cell>
          <cell r="B2107" t="str">
            <v>2007</v>
          </cell>
          <cell r="C2107" t="str">
            <v>22</v>
          </cell>
          <cell r="D2107" t="str">
            <v>2458</v>
          </cell>
          <cell r="E2107" t="str">
            <v>AA</v>
          </cell>
          <cell r="F2107" t="str">
            <v>1</v>
          </cell>
          <cell r="G2107" t="str">
            <v>D</v>
          </cell>
          <cell r="H2107" t="str">
            <v>S11</v>
          </cell>
          <cell r="I2107" t="str">
            <v>9999</v>
          </cell>
          <cell r="J2107">
            <v>12</v>
          </cell>
          <cell r="K2107">
            <v>68</v>
          </cell>
          <cell r="L2107">
            <v>13</v>
          </cell>
          <cell r="M2107">
            <v>80</v>
          </cell>
          <cell r="N2107">
            <v>0</v>
          </cell>
          <cell r="O2107">
            <v>0</v>
          </cell>
          <cell r="P2107">
            <v>0</v>
          </cell>
          <cell r="Q2107">
            <v>0</v>
          </cell>
          <cell r="R2107">
            <v>0</v>
          </cell>
          <cell r="S2107">
            <v>0</v>
          </cell>
          <cell r="T2107">
            <v>0</v>
          </cell>
          <cell r="U2107">
            <v>0</v>
          </cell>
          <cell r="V2107">
            <v>25</v>
          </cell>
          <cell r="W2107">
            <v>148</v>
          </cell>
        </row>
        <row r="2108">
          <cell r="A2108">
            <v>852</v>
          </cell>
          <cell r="B2108" t="str">
            <v>2007</v>
          </cell>
          <cell r="C2108" t="str">
            <v>23</v>
          </cell>
          <cell r="D2108" t="str">
            <v>2487</v>
          </cell>
          <cell r="E2108" t="str">
            <v>AA</v>
          </cell>
          <cell r="F2108" t="str">
            <v>1</v>
          </cell>
          <cell r="G2108" t="str">
            <v>D</v>
          </cell>
          <cell r="H2108" t="str">
            <v>S11</v>
          </cell>
          <cell r="I2108" t="str">
            <v>9999</v>
          </cell>
          <cell r="J2108">
            <v>0</v>
          </cell>
          <cell r="K2108">
            <v>139</v>
          </cell>
          <cell r="L2108">
            <v>0</v>
          </cell>
          <cell r="M2108">
            <v>92</v>
          </cell>
          <cell r="N2108">
            <v>0</v>
          </cell>
          <cell r="O2108">
            <v>95</v>
          </cell>
          <cell r="P2108">
            <v>0</v>
          </cell>
          <cell r="Q2108">
            <v>88</v>
          </cell>
          <cell r="R2108">
            <v>0</v>
          </cell>
          <cell r="S2108">
            <v>0</v>
          </cell>
          <cell r="T2108">
            <v>0</v>
          </cell>
          <cell r="U2108">
            <v>0</v>
          </cell>
          <cell r="V2108">
            <v>0</v>
          </cell>
          <cell r="W2108">
            <v>414</v>
          </cell>
        </row>
        <row r="2109">
          <cell r="A2109">
            <v>567</v>
          </cell>
          <cell r="B2109" t="str">
            <v>2007</v>
          </cell>
          <cell r="C2109" t="str">
            <v>13</v>
          </cell>
          <cell r="D2109" t="str">
            <v>2329</v>
          </cell>
          <cell r="E2109" t="str">
            <v>AA</v>
          </cell>
          <cell r="F2109" t="str">
            <v>1</v>
          </cell>
          <cell r="G2109" t="str">
            <v>D</v>
          </cell>
          <cell r="H2109" t="str">
            <v>S12</v>
          </cell>
          <cell r="I2109" t="str">
            <v>9999</v>
          </cell>
          <cell r="J2109">
            <v>23</v>
          </cell>
          <cell r="K2109">
            <v>110</v>
          </cell>
          <cell r="L2109">
            <v>7</v>
          </cell>
          <cell r="M2109">
            <v>128</v>
          </cell>
          <cell r="N2109">
            <v>21</v>
          </cell>
          <cell r="O2109">
            <v>129</v>
          </cell>
          <cell r="P2109">
            <v>0</v>
          </cell>
          <cell r="Q2109">
            <v>0</v>
          </cell>
          <cell r="R2109">
            <v>0</v>
          </cell>
          <cell r="S2109">
            <v>0</v>
          </cell>
          <cell r="T2109">
            <v>0</v>
          </cell>
          <cell r="U2109">
            <v>0</v>
          </cell>
          <cell r="V2109">
            <v>51</v>
          </cell>
          <cell r="W2109">
            <v>367</v>
          </cell>
        </row>
        <row r="2110">
          <cell r="A2110">
            <v>772</v>
          </cell>
          <cell r="B2110" t="str">
            <v>2007</v>
          </cell>
          <cell r="C2110" t="str">
            <v>21</v>
          </cell>
          <cell r="D2110" t="str">
            <v>2437</v>
          </cell>
          <cell r="E2110" t="str">
            <v>AA</v>
          </cell>
          <cell r="F2110" t="str">
            <v>1</v>
          </cell>
          <cell r="G2110" t="str">
            <v>D</v>
          </cell>
          <cell r="H2110" t="str">
            <v>S12</v>
          </cell>
          <cell r="I2110" t="str">
            <v>9999</v>
          </cell>
          <cell r="J2110">
            <v>33</v>
          </cell>
          <cell r="K2110">
            <v>53</v>
          </cell>
          <cell r="V2110">
            <v>33</v>
          </cell>
          <cell r="W2110">
            <v>53</v>
          </cell>
        </row>
        <row r="2111">
          <cell r="A2111">
            <v>1269</v>
          </cell>
          <cell r="B2111" t="str">
            <v>2007</v>
          </cell>
          <cell r="C2111" t="str">
            <v>33</v>
          </cell>
          <cell r="D2111" t="str">
            <v>2736</v>
          </cell>
          <cell r="E2111" t="str">
            <v>AA</v>
          </cell>
          <cell r="F2111" t="str">
            <v>1</v>
          </cell>
          <cell r="G2111" t="str">
            <v>D</v>
          </cell>
          <cell r="H2111" t="str">
            <v>S12</v>
          </cell>
          <cell r="I2111" t="str">
            <v>9999</v>
          </cell>
          <cell r="J2111">
            <v>27</v>
          </cell>
          <cell r="K2111">
            <v>47</v>
          </cell>
          <cell r="L2111">
            <v>18</v>
          </cell>
          <cell r="M2111">
            <v>61</v>
          </cell>
          <cell r="N2111">
            <v>0</v>
          </cell>
          <cell r="O2111">
            <v>0</v>
          </cell>
          <cell r="P2111">
            <v>0</v>
          </cell>
          <cell r="Q2111">
            <v>0</v>
          </cell>
          <cell r="R2111">
            <v>0</v>
          </cell>
          <cell r="S2111">
            <v>0</v>
          </cell>
          <cell r="T2111">
            <v>0</v>
          </cell>
          <cell r="U2111">
            <v>0</v>
          </cell>
          <cell r="V2111">
            <v>45</v>
          </cell>
          <cell r="W2111">
            <v>108</v>
          </cell>
        </row>
        <row r="2112">
          <cell r="A2112">
            <v>2159</v>
          </cell>
          <cell r="B2112" t="str">
            <v>2007</v>
          </cell>
          <cell r="C2112" t="str">
            <v>54</v>
          </cell>
          <cell r="D2112" t="str">
            <v>2640</v>
          </cell>
          <cell r="E2112" t="str">
            <v>AA</v>
          </cell>
          <cell r="F2112" t="str">
            <v>1</v>
          </cell>
          <cell r="G2112" t="str">
            <v>D</v>
          </cell>
          <cell r="H2112" t="str">
            <v>S13</v>
          </cell>
          <cell r="I2112" t="str">
            <v>9999</v>
          </cell>
          <cell r="J2112">
            <v>25</v>
          </cell>
          <cell r="K2112">
            <v>73</v>
          </cell>
          <cell r="L2112">
            <v>29</v>
          </cell>
          <cell r="M2112">
            <v>66</v>
          </cell>
          <cell r="N2112">
            <v>0</v>
          </cell>
          <cell r="O2112">
            <v>0</v>
          </cell>
          <cell r="P2112">
            <v>0</v>
          </cell>
          <cell r="Q2112">
            <v>0</v>
          </cell>
          <cell r="R2112">
            <v>0</v>
          </cell>
          <cell r="S2112">
            <v>0</v>
          </cell>
          <cell r="T2112">
            <v>0</v>
          </cell>
          <cell r="U2112">
            <v>0</v>
          </cell>
          <cell r="V2112">
            <v>54</v>
          </cell>
          <cell r="W2112">
            <v>139</v>
          </cell>
        </row>
        <row r="2113">
          <cell r="A2113">
            <v>2437</v>
          </cell>
          <cell r="B2113" t="str">
            <v>2007</v>
          </cell>
          <cell r="C2113" t="str">
            <v>61</v>
          </cell>
          <cell r="D2113" t="str">
            <v>2064</v>
          </cell>
          <cell r="E2113" t="str">
            <v>AA</v>
          </cell>
          <cell r="F2113" t="str">
            <v>1</v>
          </cell>
          <cell r="G2113" t="str">
            <v>D</v>
          </cell>
          <cell r="H2113" t="str">
            <v>S14</v>
          </cell>
          <cell r="I2113" t="str">
            <v>9999</v>
          </cell>
          <cell r="J2113">
            <v>40</v>
          </cell>
          <cell r="K2113">
            <v>155</v>
          </cell>
          <cell r="L2113">
            <v>40</v>
          </cell>
          <cell r="M2113">
            <v>137</v>
          </cell>
          <cell r="V2113">
            <v>80</v>
          </cell>
          <cell r="W2113">
            <v>292</v>
          </cell>
        </row>
        <row r="2114">
          <cell r="A2114">
            <v>874</v>
          </cell>
          <cell r="B2114" t="str">
            <v>2007</v>
          </cell>
          <cell r="C2114" t="str">
            <v>23</v>
          </cell>
          <cell r="D2114" t="str">
            <v>2493</v>
          </cell>
          <cell r="E2114" t="str">
            <v>AA</v>
          </cell>
          <cell r="F2114" t="str">
            <v>1</v>
          </cell>
          <cell r="G2114" t="str">
            <v>D</v>
          </cell>
          <cell r="H2114" t="str">
            <v>S15</v>
          </cell>
          <cell r="I2114" t="str">
            <v>9999</v>
          </cell>
          <cell r="J2114">
            <v>52</v>
          </cell>
          <cell r="K2114">
            <v>118</v>
          </cell>
          <cell r="V2114">
            <v>52</v>
          </cell>
          <cell r="W2114">
            <v>118</v>
          </cell>
        </row>
        <row r="2115">
          <cell r="A2115">
            <v>1271</v>
          </cell>
          <cell r="B2115" t="str">
            <v>2007</v>
          </cell>
          <cell r="C2115" t="str">
            <v>33</v>
          </cell>
          <cell r="D2115" t="str">
            <v>2737</v>
          </cell>
          <cell r="E2115" t="str">
            <v>AA</v>
          </cell>
          <cell r="F2115" t="str">
            <v>1</v>
          </cell>
          <cell r="G2115" t="str">
            <v>D</v>
          </cell>
          <cell r="H2115" t="str">
            <v>S16</v>
          </cell>
          <cell r="I2115" t="str">
            <v>9999</v>
          </cell>
          <cell r="J2115">
            <v>103</v>
          </cell>
          <cell r="K2115">
            <v>74</v>
          </cell>
          <cell r="L2115">
            <v>0</v>
          </cell>
          <cell r="M2115">
            <v>0</v>
          </cell>
          <cell r="N2115">
            <v>0</v>
          </cell>
          <cell r="O2115">
            <v>0</v>
          </cell>
          <cell r="P2115">
            <v>0</v>
          </cell>
          <cell r="Q2115">
            <v>0</v>
          </cell>
          <cell r="R2115">
            <v>0</v>
          </cell>
          <cell r="S2115">
            <v>0</v>
          </cell>
          <cell r="T2115">
            <v>0</v>
          </cell>
          <cell r="U2115">
            <v>0</v>
          </cell>
          <cell r="V2115">
            <v>103</v>
          </cell>
          <cell r="W2115">
            <v>74</v>
          </cell>
        </row>
        <row r="2116">
          <cell r="A2116">
            <v>1105</v>
          </cell>
          <cell r="B2116" t="str">
            <v>2007</v>
          </cell>
          <cell r="C2116" t="str">
            <v>28</v>
          </cell>
          <cell r="D2116" t="str">
            <v>2666</v>
          </cell>
          <cell r="E2116" t="str">
            <v>AA</v>
          </cell>
          <cell r="F2116" t="str">
            <v>1</v>
          </cell>
          <cell r="G2116" t="str">
            <v>D</v>
          </cell>
          <cell r="H2116" t="str">
            <v>S17</v>
          </cell>
          <cell r="I2116" t="str">
            <v>9999</v>
          </cell>
          <cell r="J2116">
            <v>67</v>
          </cell>
          <cell r="K2116">
            <v>20</v>
          </cell>
          <cell r="L2116">
            <v>0</v>
          </cell>
          <cell r="M2116">
            <v>0</v>
          </cell>
          <cell r="N2116">
            <v>0</v>
          </cell>
          <cell r="O2116">
            <v>0</v>
          </cell>
          <cell r="P2116">
            <v>0</v>
          </cell>
          <cell r="Q2116">
            <v>0</v>
          </cell>
          <cell r="R2116">
            <v>0</v>
          </cell>
          <cell r="S2116">
            <v>0</v>
          </cell>
          <cell r="T2116">
            <v>0</v>
          </cell>
          <cell r="U2116">
            <v>0</v>
          </cell>
          <cell r="V2116">
            <v>67</v>
          </cell>
          <cell r="W2116">
            <v>20</v>
          </cell>
        </row>
        <row r="2117">
          <cell r="A2117">
            <v>120</v>
          </cell>
          <cell r="B2117" t="str">
            <v>2007</v>
          </cell>
          <cell r="C2117" t="str">
            <v>06</v>
          </cell>
          <cell r="D2117" t="str">
            <v>2090</v>
          </cell>
          <cell r="E2117" t="str">
            <v>AA</v>
          </cell>
          <cell r="F2117" t="str">
            <v>1</v>
          </cell>
          <cell r="G2117" t="str">
            <v>D</v>
          </cell>
          <cell r="H2117" t="str">
            <v>V01</v>
          </cell>
          <cell r="I2117" t="str">
            <v>9999</v>
          </cell>
          <cell r="J2117">
            <v>46</v>
          </cell>
          <cell r="K2117">
            <v>156</v>
          </cell>
          <cell r="L2117">
            <v>57</v>
          </cell>
          <cell r="M2117">
            <v>163</v>
          </cell>
          <cell r="N2117">
            <v>45</v>
          </cell>
          <cell r="O2117">
            <v>133</v>
          </cell>
          <cell r="P2117">
            <v>63</v>
          </cell>
          <cell r="Q2117">
            <v>124</v>
          </cell>
          <cell r="V2117">
            <v>211</v>
          </cell>
          <cell r="W2117">
            <v>576</v>
          </cell>
        </row>
        <row r="2118">
          <cell r="A2118">
            <v>317</v>
          </cell>
          <cell r="B2118" t="str">
            <v>2007</v>
          </cell>
          <cell r="C2118" t="str">
            <v>11</v>
          </cell>
          <cell r="D2118" t="str">
            <v>2240</v>
          </cell>
          <cell r="E2118" t="str">
            <v>AA</v>
          </cell>
          <cell r="F2118" t="str">
            <v>1</v>
          </cell>
          <cell r="G2118" t="str">
            <v>D</v>
          </cell>
          <cell r="H2118" t="str">
            <v>V01</v>
          </cell>
          <cell r="I2118" t="str">
            <v>9999</v>
          </cell>
          <cell r="J2118">
            <v>392</v>
          </cell>
          <cell r="K2118">
            <v>657</v>
          </cell>
          <cell r="L2118">
            <v>393</v>
          </cell>
          <cell r="M2118">
            <v>643</v>
          </cell>
          <cell r="N2118">
            <v>68</v>
          </cell>
          <cell r="O2118">
            <v>103</v>
          </cell>
          <cell r="P2118">
            <v>58</v>
          </cell>
          <cell r="Q2118">
            <v>135</v>
          </cell>
          <cell r="R2118">
            <v>0</v>
          </cell>
          <cell r="S2118">
            <v>0</v>
          </cell>
          <cell r="T2118">
            <v>0</v>
          </cell>
          <cell r="U2118">
            <v>0</v>
          </cell>
          <cell r="V2118">
            <v>911</v>
          </cell>
          <cell r="W2118">
            <v>1538</v>
          </cell>
        </row>
        <row r="2119">
          <cell r="A2119">
            <v>406</v>
          </cell>
          <cell r="B2119" t="str">
            <v>2007</v>
          </cell>
          <cell r="C2119" t="str">
            <v>12</v>
          </cell>
          <cell r="D2119" t="str">
            <v>2262</v>
          </cell>
          <cell r="E2119" t="str">
            <v>AA</v>
          </cell>
          <cell r="F2119" t="str">
            <v>1</v>
          </cell>
          <cell r="G2119" t="str">
            <v>D</v>
          </cell>
          <cell r="H2119" t="str">
            <v>V01</v>
          </cell>
          <cell r="I2119" t="str">
            <v>9999</v>
          </cell>
          <cell r="J2119">
            <v>10</v>
          </cell>
          <cell r="K2119">
            <v>18</v>
          </cell>
          <cell r="L2119">
            <v>4</v>
          </cell>
          <cell r="M2119">
            <v>13</v>
          </cell>
          <cell r="N2119">
            <v>0</v>
          </cell>
          <cell r="O2119">
            <v>0</v>
          </cell>
          <cell r="P2119">
            <v>0</v>
          </cell>
          <cell r="Q2119">
            <v>0</v>
          </cell>
          <cell r="R2119">
            <v>0</v>
          </cell>
          <cell r="S2119">
            <v>0</v>
          </cell>
          <cell r="T2119">
            <v>0</v>
          </cell>
          <cell r="U2119">
            <v>0</v>
          </cell>
          <cell r="V2119">
            <v>14</v>
          </cell>
          <cell r="W2119">
            <v>31</v>
          </cell>
        </row>
        <row r="2120">
          <cell r="A2120">
            <v>504</v>
          </cell>
          <cell r="B2120" t="str">
            <v>2007</v>
          </cell>
          <cell r="C2120" t="str">
            <v>13</v>
          </cell>
          <cell r="D2120" t="str">
            <v>2302</v>
          </cell>
          <cell r="E2120" t="str">
            <v>AA</v>
          </cell>
          <cell r="F2120" t="str">
            <v>1</v>
          </cell>
          <cell r="G2120" t="str">
            <v>D</v>
          </cell>
          <cell r="H2120" t="str">
            <v>V01</v>
          </cell>
          <cell r="I2120" t="str">
            <v>9999</v>
          </cell>
          <cell r="J2120">
            <v>74</v>
          </cell>
          <cell r="K2120">
            <v>246</v>
          </cell>
          <cell r="L2120">
            <v>69</v>
          </cell>
          <cell r="M2120">
            <v>241</v>
          </cell>
          <cell r="N2120">
            <v>48</v>
          </cell>
          <cell r="O2120">
            <v>167</v>
          </cell>
          <cell r="P2120">
            <v>48</v>
          </cell>
          <cell r="Q2120">
            <v>186</v>
          </cell>
          <cell r="R2120">
            <v>0</v>
          </cell>
          <cell r="S2120">
            <v>0</v>
          </cell>
          <cell r="T2120">
            <v>0</v>
          </cell>
          <cell r="U2120">
            <v>0</v>
          </cell>
          <cell r="V2120">
            <v>239</v>
          </cell>
          <cell r="W2120">
            <v>840</v>
          </cell>
        </row>
        <row r="2121">
          <cell r="A2121">
            <v>589</v>
          </cell>
          <cell r="B2121" t="str">
            <v>2007</v>
          </cell>
          <cell r="C2121" t="str">
            <v>14</v>
          </cell>
          <cell r="D2121" t="str">
            <v>2210</v>
          </cell>
          <cell r="E2121" t="str">
            <v>AA</v>
          </cell>
          <cell r="F2121" t="str">
            <v>1</v>
          </cell>
          <cell r="G2121" t="str">
            <v>D</v>
          </cell>
          <cell r="H2121" t="str">
            <v>V01</v>
          </cell>
          <cell r="I2121" t="str">
            <v>9999</v>
          </cell>
          <cell r="J2121">
            <v>0</v>
          </cell>
          <cell r="K2121">
            <v>636</v>
          </cell>
          <cell r="L2121">
            <v>0</v>
          </cell>
          <cell r="M2121">
            <v>624</v>
          </cell>
          <cell r="N2121">
            <v>0</v>
          </cell>
          <cell r="O2121">
            <v>683</v>
          </cell>
          <cell r="P2121">
            <v>0</v>
          </cell>
          <cell r="Q2121">
            <v>725</v>
          </cell>
          <cell r="R2121">
            <v>0</v>
          </cell>
          <cell r="S2121">
            <v>0</v>
          </cell>
          <cell r="T2121">
            <v>0</v>
          </cell>
          <cell r="U2121">
            <v>0</v>
          </cell>
          <cell r="V2121">
            <v>0</v>
          </cell>
          <cell r="W2121">
            <v>2668</v>
          </cell>
        </row>
        <row r="2122">
          <cell r="A2122">
            <v>619</v>
          </cell>
          <cell r="B2122" t="str">
            <v>2007</v>
          </cell>
          <cell r="C2122" t="str">
            <v>14</v>
          </cell>
          <cell r="D2122" t="str">
            <v>2358</v>
          </cell>
          <cell r="E2122" t="str">
            <v>AA</v>
          </cell>
          <cell r="F2122" t="str">
            <v>1</v>
          </cell>
          <cell r="G2122" t="str">
            <v>D</v>
          </cell>
          <cell r="H2122" t="str">
            <v>V01</v>
          </cell>
          <cell r="I2122" t="str">
            <v>9999</v>
          </cell>
          <cell r="J2122">
            <v>388</v>
          </cell>
          <cell r="K2122">
            <v>358</v>
          </cell>
          <cell r="L2122">
            <v>313</v>
          </cell>
          <cell r="M2122">
            <v>316</v>
          </cell>
          <cell r="N2122">
            <v>142</v>
          </cell>
          <cell r="O2122">
            <v>145</v>
          </cell>
          <cell r="P2122">
            <v>126</v>
          </cell>
          <cell r="Q2122">
            <v>132</v>
          </cell>
          <cell r="R2122">
            <v>0</v>
          </cell>
          <cell r="S2122">
            <v>0</v>
          </cell>
          <cell r="T2122">
            <v>0</v>
          </cell>
          <cell r="U2122">
            <v>0</v>
          </cell>
          <cell r="V2122">
            <v>969</v>
          </cell>
          <cell r="W2122">
            <v>951</v>
          </cell>
        </row>
        <row r="2123">
          <cell r="A2123">
            <v>957</v>
          </cell>
          <cell r="B2123" t="str">
            <v>2007</v>
          </cell>
          <cell r="C2123" t="str">
            <v>26</v>
          </cell>
          <cell r="D2123" t="str">
            <v>2631</v>
          </cell>
          <cell r="E2123" t="str">
            <v>AA</v>
          </cell>
          <cell r="F2123" t="str">
            <v>1</v>
          </cell>
          <cell r="G2123" t="str">
            <v>D</v>
          </cell>
          <cell r="H2123" t="str">
            <v>V01</v>
          </cell>
          <cell r="I2123" t="str">
            <v>9999</v>
          </cell>
          <cell r="J2123">
            <v>49</v>
          </cell>
          <cell r="K2123">
            <v>132</v>
          </cell>
          <cell r="L2123">
            <v>44</v>
          </cell>
          <cell r="M2123">
            <v>113</v>
          </cell>
          <cell r="N2123">
            <v>60</v>
          </cell>
          <cell r="O2123">
            <v>141</v>
          </cell>
          <cell r="P2123">
            <v>84</v>
          </cell>
          <cell r="Q2123">
            <v>178</v>
          </cell>
          <cell r="R2123">
            <v>0</v>
          </cell>
          <cell r="S2123">
            <v>0</v>
          </cell>
          <cell r="T2123">
            <v>0</v>
          </cell>
          <cell r="U2123">
            <v>0</v>
          </cell>
          <cell r="V2123">
            <v>237</v>
          </cell>
          <cell r="W2123">
            <v>564</v>
          </cell>
        </row>
        <row r="2124">
          <cell r="A2124">
            <v>1006</v>
          </cell>
          <cell r="B2124" t="str">
            <v>2007</v>
          </cell>
          <cell r="C2124" t="str">
            <v>27</v>
          </cell>
          <cell r="D2124" t="str">
            <v>2605</v>
          </cell>
          <cell r="E2124" t="str">
            <v>AA</v>
          </cell>
          <cell r="F2124" t="str">
            <v>1</v>
          </cell>
          <cell r="G2124" t="str">
            <v>D</v>
          </cell>
          <cell r="H2124" t="str">
            <v>V01</v>
          </cell>
          <cell r="I2124" t="str">
            <v>9999</v>
          </cell>
          <cell r="J2124">
            <v>690</v>
          </cell>
          <cell r="K2124">
            <v>869</v>
          </cell>
          <cell r="L2124">
            <v>754</v>
          </cell>
          <cell r="M2124">
            <v>826</v>
          </cell>
          <cell r="N2124">
            <v>728</v>
          </cell>
          <cell r="O2124">
            <v>869</v>
          </cell>
          <cell r="P2124">
            <v>775</v>
          </cell>
          <cell r="Q2124">
            <v>873</v>
          </cell>
          <cell r="R2124">
            <v>0</v>
          </cell>
          <cell r="S2124">
            <v>0</v>
          </cell>
          <cell r="T2124">
            <v>0</v>
          </cell>
          <cell r="U2124">
            <v>0</v>
          </cell>
          <cell r="V2124">
            <v>2947</v>
          </cell>
          <cell r="W2124">
            <v>3437</v>
          </cell>
        </row>
        <row r="2125">
          <cell r="A2125">
            <v>1264</v>
          </cell>
          <cell r="B2125" t="str">
            <v>2007</v>
          </cell>
          <cell r="C2125" t="str">
            <v>33</v>
          </cell>
          <cell r="D2125" t="str">
            <v>2734</v>
          </cell>
          <cell r="E2125" t="str">
            <v>AA</v>
          </cell>
          <cell r="F2125" t="str">
            <v>1</v>
          </cell>
          <cell r="G2125" t="str">
            <v>D</v>
          </cell>
          <cell r="H2125" t="str">
            <v>V01</v>
          </cell>
          <cell r="I2125" t="str">
            <v>9999</v>
          </cell>
          <cell r="J2125">
            <v>34</v>
          </cell>
          <cell r="K2125">
            <v>75</v>
          </cell>
          <cell r="L2125">
            <v>46</v>
          </cell>
          <cell r="M2125">
            <v>85</v>
          </cell>
          <cell r="N2125">
            <v>48</v>
          </cell>
          <cell r="O2125">
            <v>84</v>
          </cell>
          <cell r="P2125">
            <v>46</v>
          </cell>
          <cell r="Q2125">
            <v>84</v>
          </cell>
          <cell r="R2125">
            <v>0</v>
          </cell>
          <cell r="S2125">
            <v>0</v>
          </cell>
          <cell r="T2125">
            <v>0</v>
          </cell>
          <cell r="U2125">
            <v>0</v>
          </cell>
          <cell r="V2125">
            <v>174</v>
          </cell>
          <cell r="W2125">
            <v>328</v>
          </cell>
        </row>
        <row r="2126">
          <cell r="A2126">
            <v>1502</v>
          </cell>
          <cell r="B2126" t="str">
            <v>2007</v>
          </cell>
          <cell r="C2126" t="str">
            <v>43</v>
          </cell>
          <cell r="D2126" t="str">
            <v>2903</v>
          </cell>
          <cell r="E2126" t="str">
            <v>AA</v>
          </cell>
          <cell r="F2126" t="str">
            <v>1</v>
          </cell>
          <cell r="G2126" t="str">
            <v>D</v>
          </cell>
          <cell r="H2126" t="str">
            <v>V01</v>
          </cell>
          <cell r="I2126" t="str">
            <v>9999</v>
          </cell>
          <cell r="J2126">
            <v>17</v>
          </cell>
          <cell r="K2126">
            <v>36</v>
          </cell>
          <cell r="L2126">
            <v>26</v>
          </cell>
          <cell r="M2126">
            <v>30</v>
          </cell>
          <cell r="N2126">
            <v>32</v>
          </cell>
          <cell r="O2126">
            <v>39</v>
          </cell>
          <cell r="P2126">
            <v>49</v>
          </cell>
          <cell r="Q2126">
            <v>48</v>
          </cell>
          <cell r="R2126">
            <v>0</v>
          </cell>
          <cell r="S2126">
            <v>0</v>
          </cell>
          <cell r="T2126">
            <v>0</v>
          </cell>
          <cell r="U2126">
            <v>0</v>
          </cell>
          <cell r="V2126">
            <v>124</v>
          </cell>
          <cell r="W2126">
            <v>153</v>
          </cell>
        </row>
        <row r="2127">
          <cell r="A2127">
            <v>1799</v>
          </cell>
          <cell r="B2127" t="str">
            <v>2007</v>
          </cell>
          <cell r="C2127" t="str">
            <v>50</v>
          </cell>
          <cell r="D2127" t="str">
            <v>2240</v>
          </cell>
          <cell r="E2127" t="str">
            <v>AA</v>
          </cell>
          <cell r="F2127" t="str">
            <v>1</v>
          </cell>
          <cell r="G2127" t="str">
            <v>D</v>
          </cell>
          <cell r="H2127" t="str">
            <v>V01</v>
          </cell>
          <cell r="I2127" t="str">
            <v>9999</v>
          </cell>
          <cell r="J2127">
            <v>0</v>
          </cell>
          <cell r="K2127">
            <v>0</v>
          </cell>
          <cell r="L2127">
            <v>0</v>
          </cell>
          <cell r="M2127">
            <v>0</v>
          </cell>
          <cell r="N2127">
            <v>297</v>
          </cell>
          <cell r="O2127">
            <v>531</v>
          </cell>
          <cell r="P2127">
            <v>391</v>
          </cell>
          <cell r="Q2127">
            <v>540</v>
          </cell>
          <cell r="R2127">
            <v>0</v>
          </cell>
          <cell r="S2127">
            <v>0</v>
          </cell>
          <cell r="T2127">
            <v>0</v>
          </cell>
          <cell r="U2127">
            <v>0</v>
          </cell>
          <cell r="V2127">
            <v>688</v>
          </cell>
          <cell r="W2127">
            <v>1071</v>
          </cell>
        </row>
        <row r="2128">
          <cell r="A2128">
            <v>1896</v>
          </cell>
          <cell r="B2128" t="str">
            <v>2007</v>
          </cell>
          <cell r="C2128" t="str">
            <v>50</v>
          </cell>
          <cell r="D2128" t="str">
            <v>2358</v>
          </cell>
          <cell r="E2128" t="str">
            <v>AA</v>
          </cell>
          <cell r="F2128" t="str">
            <v>1</v>
          </cell>
          <cell r="G2128" t="str">
            <v>D</v>
          </cell>
          <cell r="H2128" t="str">
            <v>V01</v>
          </cell>
          <cell r="I2128" t="str">
            <v>9999</v>
          </cell>
          <cell r="J2128">
            <v>0</v>
          </cell>
          <cell r="K2128">
            <v>0</v>
          </cell>
          <cell r="L2128">
            <v>0</v>
          </cell>
          <cell r="M2128">
            <v>0</v>
          </cell>
          <cell r="N2128">
            <v>161</v>
          </cell>
          <cell r="O2128">
            <v>165</v>
          </cell>
          <cell r="P2128">
            <v>149</v>
          </cell>
          <cell r="Q2128">
            <v>154</v>
          </cell>
          <cell r="R2128">
            <v>0</v>
          </cell>
          <cell r="S2128">
            <v>0</v>
          </cell>
          <cell r="T2128">
            <v>0</v>
          </cell>
          <cell r="U2128">
            <v>0</v>
          </cell>
          <cell r="V2128">
            <v>310</v>
          </cell>
          <cell r="W2128">
            <v>319</v>
          </cell>
        </row>
        <row r="2129">
          <cell r="A2129">
            <v>2120</v>
          </cell>
          <cell r="B2129" t="str">
            <v>2007</v>
          </cell>
          <cell r="C2129" t="str">
            <v>53</v>
          </cell>
          <cell r="D2129" t="str">
            <v>2555</v>
          </cell>
          <cell r="E2129" t="str">
            <v>AA</v>
          </cell>
          <cell r="F2129" t="str">
            <v>1</v>
          </cell>
          <cell r="G2129" t="str">
            <v>D</v>
          </cell>
          <cell r="H2129" t="str">
            <v>V01</v>
          </cell>
          <cell r="I2129" t="str">
            <v>9999</v>
          </cell>
          <cell r="J2129">
            <v>41</v>
          </cell>
          <cell r="K2129">
            <v>182</v>
          </cell>
          <cell r="L2129">
            <v>47</v>
          </cell>
          <cell r="M2129">
            <v>196</v>
          </cell>
          <cell r="N2129">
            <v>126</v>
          </cell>
          <cell r="O2129">
            <v>321</v>
          </cell>
          <cell r="P2129">
            <v>117</v>
          </cell>
          <cell r="Q2129">
            <v>351</v>
          </cell>
          <cell r="R2129">
            <v>0</v>
          </cell>
          <cell r="S2129">
            <v>0</v>
          </cell>
          <cell r="T2129">
            <v>0</v>
          </cell>
          <cell r="U2129">
            <v>0</v>
          </cell>
          <cell r="V2129">
            <v>331</v>
          </cell>
          <cell r="W2129">
            <v>1050</v>
          </cell>
        </row>
        <row r="2130">
          <cell r="A2130">
            <v>2123</v>
          </cell>
          <cell r="B2130" t="str">
            <v>2007</v>
          </cell>
          <cell r="C2130" t="str">
            <v>53</v>
          </cell>
          <cell r="D2130" t="str">
            <v>2557</v>
          </cell>
          <cell r="E2130" t="str">
            <v>AA</v>
          </cell>
          <cell r="F2130" t="str">
            <v>1</v>
          </cell>
          <cell r="G2130" t="str">
            <v>D</v>
          </cell>
          <cell r="H2130" t="str">
            <v>V01</v>
          </cell>
          <cell r="I2130" t="str">
            <v>9999</v>
          </cell>
          <cell r="J2130">
            <v>217</v>
          </cell>
          <cell r="K2130">
            <v>547</v>
          </cell>
          <cell r="L2130">
            <v>131</v>
          </cell>
          <cell r="M2130">
            <v>402</v>
          </cell>
          <cell r="N2130">
            <v>185</v>
          </cell>
          <cell r="O2130">
            <v>400</v>
          </cell>
          <cell r="P2130">
            <v>227</v>
          </cell>
          <cell r="Q2130">
            <v>491</v>
          </cell>
          <cell r="R2130">
            <v>0</v>
          </cell>
          <cell r="S2130">
            <v>0</v>
          </cell>
          <cell r="T2130">
            <v>0</v>
          </cell>
          <cell r="U2130">
            <v>0</v>
          </cell>
          <cell r="V2130">
            <v>760</v>
          </cell>
          <cell r="W2130">
            <v>1840</v>
          </cell>
        </row>
        <row r="2131">
          <cell r="A2131">
            <v>2124</v>
          </cell>
          <cell r="B2131" t="str">
            <v>2007</v>
          </cell>
          <cell r="C2131" t="str">
            <v>53</v>
          </cell>
          <cell r="D2131" t="str">
            <v>2560</v>
          </cell>
          <cell r="E2131" t="str">
            <v>AA</v>
          </cell>
          <cell r="F2131" t="str">
            <v>1</v>
          </cell>
          <cell r="G2131" t="str">
            <v>D</v>
          </cell>
          <cell r="H2131" t="str">
            <v>V01</v>
          </cell>
          <cell r="I2131" t="str">
            <v>9999</v>
          </cell>
          <cell r="J2131">
            <v>34</v>
          </cell>
          <cell r="K2131">
            <v>132</v>
          </cell>
          <cell r="L2131">
            <v>39</v>
          </cell>
          <cell r="M2131">
            <v>105</v>
          </cell>
          <cell r="N2131">
            <v>44</v>
          </cell>
          <cell r="O2131">
            <v>127</v>
          </cell>
          <cell r="P2131">
            <v>52</v>
          </cell>
          <cell r="Q2131">
            <v>97</v>
          </cell>
          <cell r="R2131">
            <v>0</v>
          </cell>
          <cell r="S2131">
            <v>0</v>
          </cell>
          <cell r="T2131">
            <v>0</v>
          </cell>
          <cell r="U2131">
            <v>0</v>
          </cell>
          <cell r="V2131">
            <v>169</v>
          </cell>
          <cell r="W2131">
            <v>461</v>
          </cell>
        </row>
        <row r="2132">
          <cell r="A2132">
            <v>2343</v>
          </cell>
          <cell r="B2132" t="str">
            <v>2007</v>
          </cell>
          <cell r="C2132" t="str">
            <v>59</v>
          </cell>
          <cell r="D2132" t="str">
            <v>2847</v>
          </cell>
          <cell r="E2132" t="str">
            <v>AA</v>
          </cell>
          <cell r="F2132" t="str">
            <v>1</v>
          </cell>
          <cell r="G2132" t="str">
            <v>D</v>
          </cell>
          <cell r="H2132" t="str">
            <v>V01</v>
          </cell>
          <cell r="I2132" t="str">
            <v>9999</v>
          </cell>
          <cell r="J2132">
            <v>160</v>
          </cell>
          <cell r="K2132">
            <v>203</v>
          </cell>
          <cell r="L2132">
            <v>134</v>
          </cell>
          <cell r="M2132">
            <v>176</v>
          </cell>
          <cell r="N2132">
            <v>179</v>
          </cell>
          <cell r="O2132">
            <v>186</v>
          </cell>
          <cell r="P2132">
            <v>212</v>
          </cell>
          <cell r="Q2132">
            <v>238</v>
          </cell>
          <cell r="R2132">
            <v>0</v>
          </cell>
          <cell r="S2132">
            <v>0</v>
          </cell>
          <cell r="T2132">
            <v>0</v>
          </cell>
          <cell r="U2132">
            <v>0</v>
          </cell>
          <cell r="V2132">
            <v>685</v>
          </cell>
          <cell r="W2132">
            <v>803</v>
          </cell>
        </row>
        <row r="2133">
          <cell r="A2133">
            <v>2390</v>
          </cell>
          <cell r="B2133" t="str">
            <v>2007</v>
          </cell>
          <cell r="C2133" t="str">
            <v>60</v>
          </cell>
          <cell r="D2133" t="str">
            <v>1287</v>
          </cell>
          <cell r="E2133" t="str">
            <v>AA</v>
          </cell>
          <cell r="F2133" t="str">
            <v>1</v>
          </cell>
          <cell r="G2133" t="str">
            <v>D</v>
          </cell>
          <cell r="H2133" t="str">
            <v>V01</v>
          </cell>
          <cell r="I2133" t="str">
            <v>9999</v>
          </cell>
          <cell r="J2133">
            <v>9</v>
          </cell>
          <cell r="K2133">
            <v>74</v>
          </cell>
          <cell r="L2133">
            <v>25</v>
          </cell>
          <cell r="M2133">
            <v>56</v>
          </cell>
          <cell r="N2133">
            <v>23</v>
          </cell>
          <cell r="O2133">
            <v>59</v>
          </cell>
          <cell r="P2133">
            <v>25</v>
          </cell>
          <cell r="Q2133">
            <v>59</v>
          </cell>
          <cell r="R2133">
            <v>0</v>
          </cell>
          <cell r="S2133">
            <v>0</v>
          </cell>
          <cell r="T2133">
            <v>0</v>
          </cell>
          <cell r="U2133">
            <v>0</v>
          </cell>
          <cell r="V2133">
            <v>82</v>
          </cell>
          <cell r="W2133">
            <v>248</v>
          </cell>
        </row>
        <row r="2134">
          <cell r="A2134">
            <v>34</v>
          </cell>
          <cell r="B2134" t="str">
            <v>2007</v>
          </cell>
          <cell r="C2134" t="str">
            <v>01</v>
          </cell>
          <cell r="D2134" t="str">
            <v>2014</v>
          </cell>
          <cell r="E2134" t="str">
            <v>AA</v>
          </cell>
          <cell r="F2134" t="str">
            <v>1</v>
          </cell>
          <cell r="G2134" t="str">
            <v>D</v>
          </cell>
          <cell r="H2134" t="str">
            <v>V02</v>
          </cell>
          <cell r="I2134" t="str">
            <v>9999</v>
          </cell>
          <cell r="J2134">
            <v>40</v>
          </cell>
          <cell r="K2134">
            <v>22</v>
          </cell>
          <cell r="L2134">
            <v>62</v>
          </cell>
          <cell r="M2134">
            <v>23</v>
          </cell>
          <cell r="N2134">
            <v>67</v>
          </cell>
          <cell r="O2134">
            <v>20</v>
          </cell>
          <cell r="P2134">
            <v>50</v>
          </cell>
          <cell r="Q2134">
            <v>16</v>
          </cell>
          <cell r="R2134">
            <v>0</v>
          </cell>
          <cell r="S2134">
            <v>0</v>
          </cell>
          <cell r="T2134">
            <v>0</v>
          </cell>
          <cell r="U2134">
            <v>0</v>
          </cell>
          <cell r="V2134">
            <v>219</v>
          </cell>
          <cell r="W2134">
            <v>81</v>
          </cell>
        </row>
        <row r="2135">
          <cell r="A2135">
            <v>154</v>
          </cell>
          <cell r="B2135" t="str">
            <v>2007</v>
          </cell>
          <cell r="C2135" t="str">
            <v>08</v>
          </cell>
          <cell r="D2135" t="str">
            <v>0184</v>
          </cell>
          <cell r="E2135" t="str">
            <v>AA</v>
          </cell>
          <cell r="F2135" t="str">
            <v>1</v>
          </cell>
          <cell r="G2135" t="str">
            <v>D</v>
          </cell>
          <cell r="H2135" t="str">
            <v>V02</v>
          </cell>
          <cell r="I2135" t="str">
            <v>9999</v>
          </cell>
          <cell r="J2135">
            <v>12</v>
          </cell>
          <cell r="K2135">
            <v>18</v>
          </cell>
          <cell r="L2135">
            <v>12</v>
          </cell>
          <cell r="M2135">
            <v>19</v>
          </cell>
          <cell r="N2135">
            <v>16</v>
          </cell>
          <cell r="O2135">
            <v>18</v>
          </cell>
          <cell r="P2135">
            <v>16</v>
          </cell>
          <cell r="Q2135">
            <v>25</v>
          </cell>
          <cell r="R2135">
            <v>0</v>
          </cell>
          <cell r="S2135">
            <v>0</v>
          </cell>
          <cell r="T2135">
            <v>0</v>
          </cell>
          <cell r="U2135">
            <v>0</v>
          </cell>
          <cell r="V2135">
            <v>56</v>
          </cell>
          <cell r="W2135">
            <v>80</v>
          </cell>
        </row>
        <row r="2136">
          <cell r="A2136">
            <v>208</v>
          </cell>
          <cell r="B2136" t="str">
            <v>2007</v>
          </cell>
          <cell r="C2136" t="str">
            <v>09</v>
          </cell>
          <cell r="D2136" t="str">
            <v>2135</v>
          </cell>
          <cell r="E2136" t="str">
            <v>AA</v>
          </cell>
          <cell r="F2136" t="str">
            <v>1</v>
          </cell>
          <cell r="G2136" t="str">
            <v>D</v>
          </cell>
          <cell r="H2136" t="str">
            <v>V02</v>
          </cell>
          <cell r="I2136" t="str">
            <v>9999</v>
          </cell>
          <cell r="J2136">
            <v>53</v>
          </cell>
          <cell r="K2136">
            <v>103</v>
          </cell>
          <cell r="L2136">
            <v>45</v>
          </cell>
          <cell r="M2136">
            <v>96</v>
          </cell>
          <cell r="N2136">
            <v>61</v>
          </cell>
          <cell r="O2136">
            <v>95</v>
          </cell>
          <cell r="P2136">
            <v>44</v>
          </cell>
          <cell r="Q2136">
            <v>71</v>
          </cell>
          <cell r="V2136">
            <v>203</v>
          </cell>
          <cell r="W2136">
            <v>365</v>
          </cell>
        </row>
        <row r="2137">
          <cell r="A2137">
            <v>454</v>
          </cell>
          <cell r="B2137" t="str">
            <v>2007</v>
          </cell>
          <cell r="C2137" t="str">
            <v>13</v>
          </cell>
          <cell r="D2137" t="str">
            <v>2222</v>
          </cell>
          <cell r="E2137" t="str">
            <v>AA</v>
          </cell>
          <cell r="F2137" t="str">
            <v>1</v>
          </cell>
          <cell r="G2137" t="str">
            <v>D</v>
          </cell>
          <cell r="H2137" t="str">
            <v>V02</v>
          </cell>
          <cell r="I2137" t="str">
            <v>9999</v>
          </cell>
          <cell r="J2137">
            <v>289</v>
          </cell>
          <cell r="K2137">
            <v>621</v>
          </cell>
          <cell r="L2137">
            <v>274</v>
          </cell>
          <cell r="M2137">
            <v>599</v>
          </cell>
          <cell r="N2137">
            <v>281</v>
          </cell>
          <cell r="O2137">
            <v>623</v>
          </cell>
          <cell r="P2137">
            <v>269</v>
          </cell>
          <cell r="Q2137">
            <v>570</v>
          </cell>
          <cell r="R2137">
            <v>0</v>
          </cell>
          <cell r="S2137">
            <v>0</v>
          </cell>
          <cell r="T2137">
            <v>0</v>
          </cell>
          <cell r="U2137">
            <v>0</v>
          </cell>
          <cell r="V2137">
            <v>1113</v>
          </cell>
          <cell r="W2137">
            <v>2413</v>
          </cell>
        </row>
        <row r="2138">
          <cell r="A2138">
            <v>794</v>
          </cell>
          <cell r="B2138" t="str">
            <v>2007</v>
          </cell>
          <cell r="C2138" t="str">
            <v>23</v>
          </cell>
          <cell r="D2138" t="str">
            <v>1208</v>
          </cell>
          <cell r="E2138" t="str">
            <v>AA</v>
          </cell>
          <cell r="F2138" t="str">
            <v>1</v>
          </cell>
          <cell r="G2138" t="str">
            <v>D</v>
          </cell>
          <cell r="H2138" t="str">
            <v>V02</v>
          </cell>
          <cell r="I2138" t="str">
            <v>9999</v>
          </cell>
          <cell r="J2138">
            <v>22</v>
          </cell>
          <cell r="K2138">
            <v>81</v>
          </cell>
          <cell r="L2138">
            <v>22</v>
          </cell>
          <cell r="M2138">
            <v>79</v>
          </cell>
          <cell r="N2138">
            <v>39</v>
          </cell>
          <cell r="O2138">
            <v>56</v>
          </cell>
          <cell r="P2138">
            <v>36</v>
          </cell>
          <cell r="Q2138">
            <v>75</v>
          </cell>
          <cell r="V2138">
            <v>119</v>
          </cell>
          <cell r="W2138">
            <v>291</v>
          </cell>
        </row>
        <row r="2139">
          <cell r="A2139">
            <v>875</v>
          </cell>
          <cell r="B2139" t="str">
            <v>2007</v>
          </cell>
          <cell r="C2139" t="str">
            <v>23</v>
          </cell>
          <cell r="D2139" t="str">
            <v>2493</v>
          </cell>
          <cell r="E2139" t="str">
            <v>AA</v>
          </cell>
          <cell r="F2139" t="str">
            <v>1</v>
          </cell>
          <cell r="G2139" t="str">
            <v>D</v>
          </cell>
          <cell r="H2139" t="str">
            <v>V02</v>
          </cell>
          <cell r="I2139" t="str">
            <v>9999</v>
          </cell>
          <cell r="J2139">
            <v>36</v>
          </cell>
          <cell r="K2139">
            <v>85</v>
          </cell>
          <cell r="L2139">
            <v>32</v>
          </cell>
          <cell r="M2139">
            <v>100</v>
          </cell>
          <cell r="N2139">
            <v>36</v>
          </cell>
          <cell r="O2139">
            <v>85</v>
          </cell>
          <cell r="P2139">
            <v>35</v>
          </cell>
          <cell r="Q2139">
            <v>92</v>
          </cell>
          <cell r="V2139">
            <v>139</v>
          </cell>
          <cell r="W2139">
            <v>362</v>
          </cell>
        </row>
        <row r="2140">
          <cell r="A2140">
            <v>1628</v>
          </cell>
          <cell r="B2140" t="str">
            <v>2007</v>
          </cell>
          <cell r="C2140" t="str">
            <v>50</v>
          </cell>
          <cell r="D2140" t="str">
            <v>0184</v>
          </cell>
          <cell r="E2140" t="str">
            <v>AA</v>
          </cell>
          <cell r="F2140" t="str">
            <v>1</v>
          </cell>
          <cell r="G2140" t="str">
            <v>D</v>
          </cell>
          <cell r="H2140" t="str">
            <v>V02</v>
          </cell>
          <cell r="I2140" t="str">
            <v>9999</v>
          </cell>
          <cell r="J2140">
            <v>78</v>
          </cell>
          <cell r="K2140">
            <v>137</v>
          </cell>
          <cell r="L2140">
            <v>89</v>
          </cell>
          <cell r="M2140">
            <v>130</v>
          </cell>
          <cell r="N2140">
            <v>104</v>
          </cell>
          <cell r="O2140">
            <v>125</v>
          </cell>
          <cell r="P2140">
            <v>101</v>
          </cell>
          <cell r="Q2140">
            <v>123</v>
          </cell>
          <cell r="R2140">
            <v>0</v>
          </cell>
          <cell r="S2140">
            <v>0</v>
          </cell>
          <cell r="T2140">
            <v>0</v>
          </cell>
          <cell r="U2140">
            <v>0</v>
          </cell>
          <cell r="V2140">
            <v>372</v>
          </cell>
          <cell r="W2140">
            <v>515</v>
          </cell>
        </row>
        <row r="2141">
          <cell r="A2141">
            <v>2053</v>
          </cell>
          <cell r="B2141" t="str">
            <v>2007</v>
          </cell>
          <cell r="C2141" t="str">
            <v>53</v>
          </cell>
          <cell r="D2141" t="str">
            <v>1220</v>
          </cell>
          <cell r="E2141" t="str">
            <v>AA</v>
          </cell>
          <cell r="F2141" t="str">
            <v>1</v>
          </cell>
          <cell r="G2141" t="str">
            <v>D</v>
          </cell>
          <cell r="H2141" t="str">
            <v>V02</v>
          </cell>
          <cell r="I2141" t="str">
            <v>9999</v>
          </cell>
          <cell r="J2141">
            <v>23</v>
          </cell>
          <cell r="K2141">
            <v>107</v>
          </cell>
          <cell r="L2141">
            <v>18</v>
          </cell>
          <cell r="M2141">
            <v>112</v>
          </cell>
          <cell r="N2141">
            <v>15</v>
          </cell>
          <cell r="O2141">
            <v>114</v>
          </cell>
          <cell r="P2141">
            <v>31</v>
          </cell>
          <cell r="Q2141">
            <v>117</v>
          </cell>
          <cell r="R2141">
            <v>0</v>
          </cell>
          <cell r="S2141">
            <v>0</v>
          </cell>
          <cell r="T2141">
            <v>0</v>
          </cell>
          <cell r="U2141">
            <v>0</v>
          </cell>
          <cell r="V2141">
            <v>87</v>
          </cell>
          <cell r="W2141">
            <v>450</v>
          </cell>
        </row>
        <row r="2142">
          <cell r="A2142">
            <v>521</v>
          </cell>
          <cell r="B2142" t="str">
            <v>2007</v>
          </cell>
          <cell r="C2142" t="str">
            <v>13</v>
          </cell>
          <cell r="D2142" t="str">
            <v>2308</v>
          </cell>
          <cell r="E2142" t="str">
            <v>AA</v>
          </cell>
          <cell r="F2142" t="str">
            <v>1</v>
          </cell>
          <cell r="G2142" t="str">
            <v>D</v>
          </cell>
          <cell r="H2142" t="str">
            <v>V03</v>
          </cell>
          <cell r="I2142" t="str">
            <v>9999</v>
          </cell>
          <cell r="J2142">
            <v>168</v>
          </cell>
          <cell r="K2142">
            <v>308</v>
          </cell>
          <cell r="L2142">
            <v>201</v>
          </cell>
          <cell r="M2142">
            <v>293</v>
          </cell>
          <cell r="N2142">
            <v>175</v>
          </cell>
          <cell r="O2142">
            <v>252</v>
          </cell>
          <cell r="P2142">
            <v>201</v>
          </cell>
          <cell r="Q2142">
            <v>266</v>
          </cell>
          <cell r="R2142">
            <v>0</v>
          </cell>
          <cell r="S2142">
            <v>0</v>
          </cell>
          <cell r="T2142">
            <v>0</v>
          </cell>
          <cell r="U2142">
            <v>0</v>
          </cell>
          <cell r="V2142">
            <v>745</v>
          </cell>
          <cell r="W2142">
            <v>1119</v>
          </cell>
        </row>
        <row r="2143">
          <cell r="A2143">
            <v>532</v>
          </cell>
          <cell r="B2143" t="str">
            <v>2007</v>
          </cell>
          <cell r="C2143" t="str">
            <v>13</v>
          </cell>
          <cell r="D2143" t="str">
            <v>2312</v>
          </cell>
          <cell r="E2143" t="str">
            <v>AA</v>
          </cell>
          <cell r="F2143" t="str">
            <v>1</v>
          </cell>
          <cell r="G2143" t="str">
            <v>D</v>
          </cell>
          <cell r="H2143" t="str">
            <v>V03</v>
          </cell>
          <cell r="I2143" t="str">
            <v>9999</v>
          </cell>
          <cell r="J2143">
            <v>288</v>
          </cell>
          <cell r="K2143">
            <v>760</v>
          </cell>
          <cell r="L2143">
            <v>284</v>
          </cell>
          <cell r="M2143">
            <v>739</v>
          </cell>
          <cell r="N2143">
            <v>307</v>
          </cell>
          <cell r="O2143">
            <v>761</v>
          </cell>
          <cell r="P2143">
            <v>327</v>
          </cell>
          <cell r="Q2143">
            <v>760</v>
          </cell>
          <cell r="R2143">
            <v>0</v>
          </cell>
          <cell r="S2143">
            <v>0</v>
          </cell>
          <cell r="T2143">
            <v>0</v>
          </cell>
          <cell r="U2143">
            <v>0</v>
          </cell>
          <cell r="V2143">
            <v>1206</v>
          </cell>
          <cell r="W2143">
            <v>3020</v>
          </cell>
        </row>
        <row r="2144">
          <cell r="A2144">
            <v>633</v>
          </cell>
          <cell r="B2144" t="str">
            <v>2007</v>
          </cell>
          <cell r="C2144" t="str">
            <v>15</v>
          </cell>
          <cell r="D2144" t="str">
            <v>2371</v>
          </cell>
          <cell r="E2144" t="str">
            <v>AA</v>
          </cell>
          <cell r="F2144" t="str">
            <v>1</v>
          </cell>
          <cell r="G2144" t="str">
            <v>D</v>
          </cell>
          <cell r="H2144" t="str">
            <v>V03</v>
          </cell>
          <cell r="I2144" t="str">
            <v>9999</v>
          </cell>
          <cell r="J2144">
            <v>99</v>
          </cell>
          <cell r="K2144">
            <v>121</v>
          </cell>
          <cell r="L2144">
            <v>106</v>
          </cell>
          <cell r="M2144">
            <v>130</v>
          </cell>
          <cell r="N2144">
            <v>122</v>
          </cell>
          <cell r="O2144">
            <v>122</v>
          </cell>
          <cell r="P2144">
            <v>95</v>
          </cell>
          <cell r="Q2144">
            <v>81</v>
          </cell>
          <cell r="R2144">
            <v>0</v>
          </cell>
          <cell r="S2144">
            <v>0</v>
          </cell>
          <cell r="T2144">
            <v>0</v>
          </cell>
          <cell r="U2144">
            <v>0</v>
          </cell>
          <cell r="V2144">
            <v>422</v>
          </cell>
          <cell r="W2144">
            <v>454</v>
          </cell>
        </row>
        <row r="2145">
          <cell r="A2145">
            <v>843</v>
          </cell>
          <cell r="B2145" t="str">
            <v>2007</v>
          </cell>
          <cell r="C2145" t="str">
            <v>23</v>
          </cell>
          <cell r="D2145" t="str">
            <v>2481</v>
          </cell>
          <cell r="E2145" t="str">
            <v>AA</v>
          </cell>
          <cell r="F2145" t="str">
            <v>1</v>
          </cell>
          <cell r="G2145" t="str">
            <v>D</v>
          </cell>
          <cell r="H2145" t="str">
            <v>V03</v>
          </cell>
          <cell r="I2145" t="str">
            <v>9999</v>
          </cell>
          <cell r="J2145">
            <v>102</v>
          </cell>
          <cell r="K2145">
            <v>33</v>
          </cell>
          <cell r="L2145">
            <v>130</v>
          </cell>
          <cell r="M2145">
            <v>41</v>
          </cell>
          <cell r="N2145">
            <v>107</v>
          </cell>
          <cell r="O2145">
            <v>38</v>
          </cell>
          <cell r="P2145">
            <v>148</v>
          </cell>
          <cell r="Q2145">
            <v>27</v>
          </cell>
          <cell r="R2145">
            <v>0</v>
          </cell>
          <cell r="S2145">
            <v>0</v>
          </cell>
          <cell r="T2145">
            <v>0</v>
          </cell>
          <cell r="U2145">
            <v>0</v>
          </cell>
          <cell r="V2145">
            <v>487</v>
          </cell>
          <cell r="W2145">
            <v>139</v>
          </cell>
        </row>
        <row r="2146">
          <cell r="A2146">
            <v>923</v>
          </cell>
          <cell r="B2146" t="str">
            <v>2007</v>
          </cell>
          <cell r="C2146" t="str">
            <v>25</v>
          </cell>
          <cell r="D2146" t="str">
            <v>2525</v>
          </cell>
          <cell r="E2146" t="str">
            <v>AA</v>
          </cell>
          <cell r="F2146" t="str">
            <v>1</v>
          </cell>
          <cell r="G2146" t="str">
            <v>D</v>
          </cell>
          <cell r="H2146" t="str">
            <v>V03</v>
          </cell>
          <cell r="I2146" t="str">
            <v>9999</v>
          </cell>
          <cell r="J2146">
            <v>85</v>
          </cell>
          <cell r="K2146">
            <v>217</v>
          </cell>
          <cell r="L2146">
            <v>85</v>
          </cell>
          <cell r="M2146">
            <v>213</v>
          </cell>
          <cell r="N2146">
            <v>95</v>
          </cell>
          <cell r="O2146">
            <v>235</v>
          </cell>
          <cell r="P2146">
            <v>137</v>
          </cell>
          <cell r="Q2146">
            <v>218</v>
          </cell>
          <cell r="R2146">
            <v>0</v>
          </cell>
          <cell r="S2146">
            <v>0</v>
          </cell>
          <cell r="T2146">
            <v>0</v>
          </cell>
          <cell r="U2146">
            <v>0</v>
          </cell>
          <cell r="V2146">
            <v>402</v>
          </cell>
          <cell r="W2146">
            <v>883</v>
          </cell>
        </row>
        <row r="2147">
          <cell r="A2147">
            <v>1140</v>
          </cell>
          <cell r="B2147" t="str">
            <v>2007</v>
          </cell>
          <cell r="C2147" t="str">
            <v>28</v>
          </cell>
          <cell r="D2147" t="str">
            <v>2676</v>
          </cell>
          <cell r="E2147" t="str">
            <v>AA</v>
          </cell>
          <cell r="F2147" t="str">
            <v>1</v>
          </cell>
          <cell r="G2147" t="str">
            <v>D</v>
          </cell>
          <cell r="H2147" t="str">
            <v>V03</v>
          </cell>
          <cell r="I2147" t="str">
            <v>9999</v>
          </cell>
          <cell r="J2147">
            <v>113</v>
          </cell>
          <cell r="K2147">
            <v>156</v>
          </cell>
          <cell r="L2147">
            <v>112</v>
          </cell>
          <cell r="M2147">
            <v>146</v>
          </cell>
          <cell r="N2147">
            <v>111</v>
          </cell>
          <cell r="O2147">
            <v>149</v>
          </cell>
          <cell r="P2147">
            <v>231</v>
          </cell>
          <cell r="Q2147">
            <v>220</v>
          </cell>
          <cell r="V2147">
            <v>567</v>
          </cell>
          <cell r="W2147">
            <v>671</v>
          </cell>
        </row>
        <row r="2148">
          <cell r="A2148">
            <v>2500</v>
          </cell>
          <cell r="B2148" t="str">
            <v>2007</v>
          </cell>
          <cell r="C2148" t="str">
            <v>64</v>
          </cell>
          <cell r="D2148" t="str">
            <v>2452</v>
          </cell>
          <cell r="E2148" t="str">
            <v>AA</v>
          </cell>
          <cell r="F2148" t="str">
            <v>1</v>
          </cell>
          <cell r="G2148" t="str">
            <v>D</v>
          </cell>
          <cell r="H2148" t="str">
            <v>V03</v>
          </cell>
          <cell r="I2148" t="str">
            <v>9999</v>
          </cell>
          <cell r="J2148">
            <v>18</v>
          </cell>
          <cell r="K2148">
            <v>47</v>
          </cell>
          <cell r="L2148">
            <v>17</v>
          </cell>
          <cell r="M2148">
            <v>50</v>
          </cell>
          <cell r="N2148">
            <v>19</v>
          </cell>
          <cell r="O2148">
            <v>45</v>
          </cell>
          <cell r="P2148">
            <v>30</v>
          </cell>
          <cell r="Q2148">
            <v>37</v>
          </cell>
          <cell r="R2148">
            <v>0</v>
          </cell>
          <cell r="S2148">
            <v>0</v>
          </cell>
          <cell r="T2148">
            <v>0</v>
          </cell>
          <cell r="U2148">
            <v>0</v>
          </cell>
          <cell r="V2148">
            <v>84</v>
          </cell>
          <cell r="W2148">
            <v>179</v>
          </cell>
        </row>
        <row r="2149">
          <cell r="A2149">
            <v>668</v>
          </cell>
          <cell r="B2149" t="str">
            <v>2007</v>
          </cell>
          <cell r="C2149" t="str">
            <v>17</v>
          </cell>
          <cell r="D2149" t="str">
            <v>1164</v>
          </cell>
          <cell r="E2149" t="str">
            <v>AA</v>
          </cell>
          <cell r="F2149" t="str">
            <v>1</v>
          </cell>
          <cell r="G2149" t="str">
            <v>D</v>
          </cell>
          <cell r="H2149" t="str">
            <v>V04</v>
          </cell>
          <cell r="I2149" t="str">
            <v>9999</v>
          </cell>
          <cell r="J2149">
            <v>68</v>
          </cell>
          <cell r="K2149">
            <v>88</v>
          </cell>
          <cell r="L2149">
            <v>59</v>
          </cell>
          <cell r="M2149">
            <v>90</v>
          </cell>
          <cell r="N2149">
            <v>59</v>
          </cell>
          <cell r="O2149">
            <v>88</v>
          </cell>
          <cell r="P2149">
            <v>57</v>
          </cell>
          <cell r="Q2149">
            <v>97</v>
          </cell>
          <cell r="R2149">
            <v>0</v>
          </cell>
          <cell r="S2149">
            <v>0</v>
          </cell>
          <cell r="T2149">
            <v>0</v>
          </cell>
          <cell r="U2149">
            <v>0</v>
          </cell>
          <cell r="V2149">
            <v>243</v>
          </cell>
          <cell r="W2149">
            <v>363</v>
          </cell>
        </row>
        <row r="2150">
          <cell r="A2150">
            <v>1591</v>
          </cell>
          <cell r="B2150" t="str">
            <v>2007</v>
          </cell>
          <cell r="C2150" t="str">
            <v>47</v>
          </cell>
          <cell r="D2150" t="str">
            <v>1348</v>
          </cell>
          <cell r="E2150" t="str">
            <v>AA</v>
          </cell>
          <cell r="F2150" t="str">
            <v>1</v>
          </cell>
          <cell r="G2150" t="str">
            <v>D</v>
          </cell>
          <cell r="H2150" t="str">
            <v>V04</v>
          </cell>
          <cell r="I2150" t="str">
            <v>9999</v>
          </cell>
          <cell r="J2150">
            <v>13</v>
          </cell>
          <cell r="K2150">
            <v>63</v>
          </cell>
          <cell r="L2150">
            <v>11</v>
          </cell>
          <cell r="M2150">
            <v>63</v>
          </cell>
          <cell r="N2150">
            <v>12</v>
          </cell>
          <cell r="O2150">
            <v>62</v>
          </cell>
          <cell r="P2150">
            <v>19</v>
          </cell>
          <cell r="Q2150">
            <v>69</v>
          </cell>
          <cell r="R2150">
            <v>0</v>
          </cell>
          <cell r="S2150">
            <v>0</v>
          </cell>
          <cell r="T2150">
            <v>0</v>
          </cell>
          <cell r="U2150">
            <v>0</v>
          </cell>
          <cell r="V2150">
            <v>55</v>
          </cell>
          <cell r="W2150">
            <v>257</v>
          </cell>
        </row>
        <row r="2151">
          <cell r="A2151">
            <v>277</v>
          </cell>
          <cell r="B2151" t="str">
            <v>2007</v>
          </cell>
          <cell r="C2151" t="str">
            <v>11</v>
          </cell>
          <cell r="D2151" t="str">
            <v>2155</v>
          </cell>
          <cell r="E2151" t="str">
            <v>AA</v>
          </cell>
          <cell r="F2151" t="str">
            <v>1</v>
          </cell>
          <cell r="G2151" t="str">
            <v>D</v>
          </cell>
          <cell r="H2151" t="str">
            <v>V05</v>
          </cell>
          <cell r="I2151" t="str">
            <v>9999</v>
          </cell>
          <cell r="J2151">
            <v>25</v>
          </cell>
          <cell r="K2151">
            <v>77</v>
          </cell>
          <cell r="L2151">
            <v>19</v>
          </cell>
          <cell r="M2151">
            <v>89</v>
          </cell>
          <cell r="N2151">
            <v>16</v>
          </cell>
          <cell r="O2151">
            <v>90</v>
          </cell>
          <cell r="P2151">
            <v>30</v>
          </cell>
          <cell r="Q2151">
            <v>101</v>
          </cell>
          <cell r="R2151">
            <v>0</v>
          </cell>
          <cell r="S2151">
            <v>0</v>
          </cell>
          <cell r="T2151">
            <v>0</v>
          </cell>
          <cell r="U2151">
            <v>0</v>
          </cell>
          <cell r="V2151">
            <v>90</v>
          </cell>
          <cell r="W2151">
            <v>357</v>
          </cell>
        </row>
        <row r="2152">
          <cell r="A2152">
            <v>318</v>
          </cell>
          <cell r="B2152" t="str">
            <v>2007</v>
          </cell>
          <cell r="C2152" t="str">
            <v>11</v>
          </cell>
          <cell r="D2152" t="str">
            <v>2253</v>
          </cell>
          <cell r="E2152" t="str">
            <v>AA</v>
          </cell>
          <cell r="F2152" t="str">
            <v>1</v>
          </cell>
          <cell r="G2152" t="str">
            <v>D</v>
          </cell>
          <cell r="H2152" t="str">
            <v>V05</v>
          </cell>
          <cell r="I2152" t="str">
            <v>9999</v>
          </cell>
          <cell r="J2152">
            <v>88</v>
          </cell>
          <cell r="K2152">
            <v>367</v>
          </cell>
          <cell r="L2152">
            <v>65</v>
          </cell>
          <cell r="M2152">
            <v>364</v>
          </cell>
          <cell r="N2152">
            <v>0</v>
          </cell>
          <cell r="O2152">
            <v>0</v>
          </cell>
          <cell r="P2152">
            <v>0</v>
          </cell>
          <cell r="Q2152">
            <v>0</v>
          </cell>
          <cell r="R2152">
            <v>0</v>
          </cell>
          <cell r="S2152">
            <v>0</v>
          </cell>
          <cell r="T2152">
            <v>0</v>
          </cell>
          <cell r="U2152">
            <v>0</v>
          </cell>
          <cell r="V2152">
            <v>153</v>
          </cell>
          <cell r="W2152">
            <v>731</v>
          </cell>
        </row>
        <row r="2153">
          <cell r="A2153">
            <v>491</v>
          </cell>
          <cell r="B2153" t="str">
            <v>2007</v>
          </cell>
          <cell r="C2153" t="str">
            <v>13</v>
          </cell>
          <cell r="D2153" t="str">
            <v>2298</v>
          </cell>
          <cell r="E2153" t="str">
            <v>AA</v>
          </cell>
          <cell r="F2153" t="str">
            <v>1</v>
          </cell>
          <cell r="G2153" t="str">
            <v>D</v>
          </cell>
          <cell r="H2153" t="str">
            <v>V05</v>
          </cell>
          <cell r="I2153" t="str">
            <v>9999</v>
          </cell>
          <cell r="J2153">
            <v>71</v>
          </cell>
          <cell r="K2153">
            <v>396</v>
          </cell>
          <cell r="L2153">
            <v>78</v>
          </cell>
          <cell r="M2153">
            <v>405</v>
          </cell>
          <cell r="N2153">
            <v>78</v>
          </cell>
          <cell r="O2153">
            <v>453</v>
          </cell>
          <cell r="P2153">
            <v>100</v>
          </cell>
          <cell r="Q2153">
            <v>457</v>
          </cell>
          <cell r="R2153">
            <v>0</v>
          </cell>
          <cell r="S2153">
            <v>0</v>
          </cell>
          <cell r="T2153">
            <v>0</v>
          </cell>
          <cell r="U2153">
            <v>0</v>
          </cell>
          <cell r="V2153">
            <v>327</v>
          </cell>
          <cell r="W2153">
            <v>1711</v>
          </cell>
        </row>
        <row r="2154">
          <cell r="A2154">
            <v>522</v>
          </cell>
          <cell r="B2154" t="str">
            <v>2007</v>
          </cell>
          <cell r="C2154" t="str">
            <v>13</v>
          </cell>
          <cell r="D2154" t="str">
            <v>2309</v>
          </cell>
          <cell r="E2154" t="str">
            <v>AA</v>
          </cell>
          <cell r="F2154" t="str">
            <v>1</v>
          </cell>
          <cell r="G2154" t="str">
            <v>D</v>
          </cell>
          <cell r="H2154" t="str">
            <v>V05</v>
          </cell>
          <cell r="I2154" t="str">
            <v>9999</v>
          </cell>
          <cell r="J2154">
            <v>27</v>
          </cell>
          <cell r="K2154">
            <v>160</v>
          </cell>
          <cell r="L2154">
            <v>24</v>
          </cell>
          <cell r="M2154">
            <v>172</v>
          </cell>
          <cell r="N2154">
            <v>28</v>
          </cell>
          <cell r="O2154">
            <v>165</v>
          </cell>
          <cell r="P2154">
            <v>26</v>
          </cell>
          <cell r="Q2154">
            <v>177</v>
          </cell>
          <cell r="R2154">
            <v>0</v>
          </cell>
          <cell r="S2154">
            <v>0</v>
          </cell>
          <cell r="T2154">
            <v>0</v>
          </cell>
          <cell r="U2154">
            <v>0</v>
          </cell>
          <cell r="V2154">
            <v>105</v>
          </cell>
          <cell r="W2154">
            <v>674</v>
          </cell>
        </row>
        <row r="2155">
          <cell r="A2155">
            <v>795</v>
          </cell>
          <cell r="B2155" t="str">
            <v>2007</v>
          </cell>
          <cell r="C2155" t="str">
            <v>23</v>
          </cell>
          <cell r="D2155" t="str">
            <v>1208</v>
          </cell>
          <cell r="E2155" t="str">
            <v>AA</v>
          </cell>
          <cell r="F2155" t="str">
            <v>1</v>
          </cell>
          <cell r="G2155" t="str">
            <v>D</v>
          </cell>
          <cell r="H2155" t="str">
            <v>V05</v>
          </cell>
          <cell r="I2155" t="str">
            <v>9999</v>
          </cell>
          <cell r="J2155">
            <v>18</v>
          </cell>
          <cell r="K2155">
            <v>89</v>
          </cell>
          <cell r="L2155">
            <v>24</v>
          </cell>
          <cell r="M2155">
            <v>80</v>
          </cell>
          <cell r="N2155">
            <v>23</v>
          </cell>
          <cell r="O2155">
            <v>82</v>
          </cell>
          <cell r="P2155">
            <v>19</v>
          </cell>
          <cell r="Q2155">
            <v>89</v>
          </cell>
          <cell r="V2155">
            <v>84</v>
          </cell>
          <cell r="W2155">
            <v>340</v>
          </cell>
        </row>
        <row r="2156">
          <cell r="A2156">
            <v>876</v>
          </cell>
          <cell r="B2156" t="str">
            <v>2007</v>
          </cell>
          <cell r="C2156" t="str">
            <v>23</v>
          </cell>
          <cell r="D2156" t="str">
            <v>2493</v>
          </cell>
          <cell r="E2156" t="str">
            <v>AA</v>
          </cell>
          <cell r="F2156" t="str">
            <v>1</v>
          </cell>
          <cell r="G2156" t="str">
            <v>D</v>
          </cell>
          <cell r="H2156" t="str">
            <v>V05</v>
          </cell>
          <cell r="I2156" t="str">
            <v>9999</v>
          </cell>
          <cell r="J2156">
            <v>52</v>
          </cell>
          <cell r="K2156">
            <v>152</v>
          </cell>
          <cell r="L2156">
            <v>45</v>
          </cell>
          <cell r="M2156">
            <v>168</v>
          </cell>
          <cell r="N2156">
            <v>54</v>
          </cell>
          <cell r="O2156">
            <v>154</v>
          </cell>
          <cell r="P2156">
            <v>51</v>
          </cell>
          <cell r="Q2156">
            <v>134</v>
          </cell>
          <cell r="V2156">
            <v>202</v>
          </cell>
          <cell r="W2156">
            <v>608</v>
          </cell>
        </row>
        <row r="2157">
          <cell r="A2157">
            <v>997</v>
          </cell>
          <cell r="B2157" t="str">
            <v>2007</v>
          </cell>
          <cell r="C2157" t="str">
            <v>27</v>
          </cell>
          <cell r="D2157" t="str">
            <v>2603</v>
          </cell>
          <cell r="E2157" t="str">
            <v>AA</v>
          </cell>
          <cell r="F2157" t="str">
            <v>1</v>
          </cell>
          <cell r="G2157" t="str">
            <v>D</v>
          </cell>
          <cell r="H2157" t="str">
            <v>V05</v>
          </cell>
          <cell r="I2157" t="str">
            <v>9999</v>
          </cell>
          <cell r="J2157">
            <v>33</v>
          </cell>
          <cell r="K2157">
            <v>194</v>
          </cell>
          <cell r="L2157">
            <v>41</v>
          </cell>
          <cell r="M2157">
            <v>214</v>
          </cell>
          <cell r="N2157">
            <v>42</v>
          </cell>
          <cell r="O2157">
            <v>233</v>
          </cell>
          <cell r="P2157">
            <v>27</v>
          </cell>
          <cell r="Q2157">
            <v>250</v>
          </cell>
          <cell r="R2157">
            <v>0</v>
          </cell>
          <cell r="S2157">
            <v>0</v>
          </cell>
          <cell r="T2157">
            <v>0</v>
          </cell>
          <cell r="U2157">
            <v>0</v>
          </cell>
          <cell r="V2157">
            <v>143</v>
          </cell>
          <cell r="W2157">
            <v>891</v>
          </cell>
        </row>
        <row r="2158">
          <cell r="A2158">
            <v>1127</v>
          </cell>
          <cell r="B2158" t="str">
            <v>2007</v>
          </cell>
          <cell r="C2158" t="str">
            <v>28</v>
          </cell>
          <cell r="D2158" t="str">
            <v>2671</v>
          </cell>
          <cell r="E2158" t="str">
            <v>AA</v>
          </cell>
          <cell r="F2158" t="str">
            <v>1</v>
          </cell>
          <cell r="G2158" t="str">
            <v>D</v>
          </cell>
          <cell r="H2158" t="str">
            <v>V05</v>
          </cell>
          <cell r="I2158" t="str">
            <v>9999</v>
          </cell>
          <cell r="J2158">
            <v>0</v>
          </cell>
          <cell r="K2158">
            <v>51</v>
          </cell>
          <cell r="L2158">
            <v>0</v>
          </cell>
          <cell r="M2158">
            <v>60</v>
          </cell>
          <cell r="N2158">
            <v>0</v>
          </cell>
          <cell r="O2158">
            <v>49</v>
          </cell>
          <cell r="P2158">
            <v>0</v>
          </cell>
          <cell r="Q2158">
            <v>56</v>
          </cell>
          <cell r="R2158">
            <v>0</v>
          </cell>
          <cell r="S2158">
            <v>0</v>
          </cell>
          <cell r="T2158">
            <v>0</v>
          </cell>
          <cell r="U2158">
            <v>0</v>
          </cell>
          <cell r="V2158">
            <v>0</v>
          </cell>
          <cell r="W2158">
            <v>216</v>
          </cell>
        </row>
        <row r="2159">
          <cell r="A2159">
            <v>1137</v>
          </cell>
          <cell r="B2159" t="str">
            <v>2007</v>
          </cell>
          <cell r="C2159" t="str">
            <v>28</v>
          </cell>
          <cell r="D2159" t="str">
            <v>2674</v>
          </cell>
          <cell r="E2159" t="str">
            <v>AA</v>
          </cell>
          <cell r="F2159" t="str">
            <v>1</v>
          </cell>
          <cell r="G2159" t="str">
            <v>D</v>
          </cell>
          <cell r="H2159" t="str">
            <v>V05</v>
          </cell>
          <cell r="I2159" t="str">
            <v>9999</v>
          </cell>
          <cell r="J2159">
            <v>0</v>
          </cell>
          <cell r="K2159">
            <v>48</v>
          </cell>
          <cell r="L2159">
            <v>0</v>
          </cell>
          <cell r="M2159">
            <v>51</v>
          </cell>
          <cell r="N2159">
            <v>0</v>
          </cell>
          <cell r="O2159">
            <v>53</v>
          </cell>
          <cell r="P2159">
            <v>0</v>
          </cell>
          <cell r="Q2159">
            <v>51</v>
          </cell>
          <cell r="R2159">
            <v>0</v>
          </cell>
          <cell r="S2159">
            <v>0</v>
          </cell>
          <cell r="T2159">
            <v>0</v>
          </cell>
          <cell r="U2159">
            <v>0</v>
          </cell>
          <cell r="V2159">
            <v>0</v>
          </cell>
          <cell r="W2159">
            <v>203</v>
          </cell>
        </row>
        <row r="2160">
          <cell r="A2160">
            <v>1250</v>
          </cell>
          <cell r="B2160" t="str">
            <v>2007</v>
          </cell>
          <cell r="C2160" t="str">
            <v>33</v>
          </cell>
          <cell r="D2160" t="str">
            <v>2728</v>
          </cell>
          <cell r="E2160" t="str">
            <v>AA</v>
          </cell>
          <cell r="F2160" t="str">
            <v>1</v>
          </cell>
          <cell r="G2160" t="str">
            <v>D</v>
          </cell>
          <cell r="H2160" t="str">
            <v>V05</v>
          </cell>
          <cell r="I2160" t="str">
            <v>9999</v>
          </cell>
          <cell r="J2160">
            <v>17</v>
          </cell>
          <cell r="K2160">
            <v>101</v>
          </cell>
          <cell r="L2160">
            <v>31</v>
          </cell>
          <cell r="M2160">
            <v>92</v>
          </cell>
          <cell r="N2160">
            <v>39</v>
          </cell>
          <cell r="O2160">
            <v>131</v>
          </cell>
          <cell r="P2160">
            <v>38</v>
          </cell>
          <cell r="Q2160">
            <v>135</v>
          </cell>
          <cell r="R2160">
            <v>0</v>
          </cell>
          <cell r="S2160">
            <v>0</v>
          </cell>
          <cell r="T2160">
            <v>0</v>
          </cell>
          <cell r="U2160">
            <v>0</v>
          </cell>
          <cell r="V2160">
            <v>125</v>
          </cell>
          <cell r="W2160">
            <v>459</v>
          </cell>
        </row>
        <row r="2161">
          <cell r="A2161">
            <v>1373</v>
          </cell>
          <cell r="B2161" t="str">
            <v>2007</v>
          </cell>
          <cell r="C2161" t="str">
            <v>36</v>
          </cell>
          <cell r="D2161" t="str">
            <v>2780</v>
          </cell>
          <cell r="E2161" t="str">
            <v>AA</v>
          </cell>
          <cell r="F2161" t="str">
            <v>1</v>
          </cell>
          <cell r="G2161" t="str">
            <v>D</v>
          </cell>
          <cell r="H2161" t="str">
            <v>V05</v>
          </cell>
          <cell r="I2161" t="str">
            <v>9999</v>
          </cell>
          <cell r="J2161">
            <v>7</v>
          </cell>
          <cell r="K2161">
            <v>19</v>
          </cell>
          <cell r="L2161">
            <v>3</v>
          </cell>
          <cell r="M2161">
            <v>22</v>
          </cell>
          <cell r="N2161">
            <v>15</v>
          </cell>
          <cell r="O2161">
            <v>51</v>
          </cell>
          <cell r="P2161">
            <v>8</v>
          </cell>
          <cell r="Q2161">
            <v>31</v>
          </cell>
          <cell r="R2161">
            <v>0</v>
          </cell>
          <cell r="S2161">
            <v>0</v>
          </cell>
          <cell r="T2161">
            <v>0</v>
          </cell>
          <cell r="U2161">
            <v>0</v>
          </cell>
          <cell r="V2161">
            <v>33</v>
          </cell>
          <cell r="W2161">
            <v>123</v>
          </cell>
        </row>
        <row r="2162">
          <cell r="A2162">
            <v>1478</v>
          </cell>
          <cell r="B2162" t="str">
            <v>2007</v>
          </cell>
          <cell r="C2162" t="str">
            <v>42</v>
          </cell>
          <cell r="D2162" t="str">
            <v>2883</v>
          </cell>
          <cell r="E2162" t="str">
            <v>AA</v>
          </cell>
          <cell r="F2162" t="str">
            <v>1</v>
          </cell>
          <cell r="G2162" t="str">
            <v>D</v>
          </cell>
          <cell r="H2162" t="str">
            <v>V05</v>
          </cell>
          <cell r="I2162" t="str">
            <v>9999</v>
          </cell>
          <cell r="J2162">
            <v>0</v>
          </cell>
          <cell r="K2162">
            <v>47</v>
          </cell>
          <cell r="L2162">
            <v>0</v>
          </cell>
          <cell r="M2162">
            <v>33</v>
          </cell>
          <cell r="N2162">
            <v>0</v>
          </cell>
          <cell r="O2162">
            <v>40</v>
          </cell>
          <cell r="P2162">
            <v>0</v>
          </cell>
          <cell r="Q2162">
            <v>55</v>
          </cell>
          <cell r="R2162">
            <v>0</v>
          </cell>
          <cell r="S2162">
            <v>0</v>
          </cell>
          <cell r="T2162">
            <v>0</v>
          </cell>
          <cell r="U2162">
            <v>0</v>
          </cell>
          <cell r="V2162">
            <v>0</v>
          </cell>
          <cell r="W2162">
            <v>175</v>
          </cell>
        </row>
        <row r="2163">
          <cell r="A2163">
            <v>1518</v>
          </cell>
          <cell r="B2163" t="str">
            <v>2007</v>
          </cell>
          <cell r="C2163" t="str">
            <v>43</v>
          </cell>
          <cell r="D2163" t="str">
            <v>2908</v>
          </cell>
          <cell r="E2163" t="str">
            <v>AA</v>
          </cell>
          <cell r="F2163" t="str">
            <v>1</v>
          </cell>
          <cell r="G2163" t="str">
            <v>D</v>
          </cell>
          <cell r="H2163" t="str">
            <v>V05</v>
          </cell>
          <cell r="I2163" t="str">
            <v>9999</v>
          </cell>
          <cell r="J2163">
            <v>17</v>
          </cell>
          <cell r="K2163">
            <v>49</v>
          </cell>
          <cell r="L2163">
            <v>14</v>
          </cell>
          <cell r="M2163">
            <v>74</v>
          </cell>
          <cell r="N2163">
            <v>20</v>
          </cell>
          <cell r="O2163">
            <v>56</v>
          </cell>
          <cell r="P2163">
            <v>28</v>
          </cell>
          <cell r="Q2163">
            <v>43</v>
          </cell>
          <cell r="R2163">
            <v>0</v>
          </cell>
          <cell r="S2163">
            <v>0</v>
          </cell>
          <cell r="T2163">
            <v>0</v>
          </cell>
          <cell r="U2163">
            <v>0</v>
          </cell>
          <cell r="V2163">
            <v>79</v>
          </cell>
          <cell r="W2163">
            <v>222</v>
          </cell>
        </row>
        <row r="2164">
          <cell r="A2164">
            <v>1592</v>
          </cell>
          <cell r="B2164" t="str">
            <v>2007</v>
          </cell>
          <cell r="C2164" t="str">
            <v>47</v>
          </cell>
          <cell r="D2164" t="str">
            <v>1348</v>
          </cell>
          <cell r="E2164" t="str">
            <v>AA</v>
          </cell>
          <cell r="F2164" t="str">
            <v>1</v>
          </cell>
          <cell r="G2164" t="str">
            <v>D</v>
          </cell>
          <cell r="H2164" t="str">
            <v>V05</v>
          </cell>
          <cell r="I2164" t="str">
            <v>9999</v>
          </cell>
          <cell r="J2164">
            <v>16</v>
          </cell>
          <cell r="K2164">
            <v>27</v>
          </cell>
          <cell r="L2164">
            <v>13</v>
          </cell>
          <cell r="M2164">
            <v>32</v>
          </cell>
          <cell r="N2164">
            <v>16</v>
          </cell>
          <cell r="O2164">
            <v>33</v>
          </cell>
          <cell r="P2164">
            <v>12</v>
          </cell>
          <cell r="Q2164">
            <v>34</v>
          </cell>
          <cell r="R2164">
            <v>0</v>
          </cell>
          <cell r="S2164">
            <v>0</v>
          </cell>
          <cell r="T2164">
            <v>0</v>
          </cell>
          <cell r="U2164">
            <v>0</v>
          </cell>
          <cell r="V2164">
            <v>57</v>
          </cell>
          <cell r="W2164">
            <v>126</v>
          </cell>
        </row>
        <row r="2165">
          <cell r="A2165">
            <v>1629</v>
          </cell>
          <cell r="B2165" t="str">
            <v>2007</v>
          </cell>
          <cell r="C2165" t="str">
            <v>50</v>
          </cell>
          <cell r="D2165" t="str">
            <v>0184</v>
          </cell>
          <cell r="E2165" t="str">
            <v>AA</v>
          </cell>
          <cell r="F2165" t="str">
            <v>1</v>
          </cell>
          <cell r="G2165" t="str">
            <v>D</v>
          </cell>
          <cell r="H2165" t="str">
            <v>V05</v>
          </cell>
          <cell r="I2165" t="str">
            <v>9999</v>
          </cell>
          <cell r="J2165">
            <v>75</v>
          </cell>
          <cell r="K2165">
            <v>164</v>
          </cell>
          <cell r="L2165">
            <v>70</v>
          </cell>
          <cell r="M2165">
            <v>170</v>
          </cell>
          <cell r="N2165">
            <v>89</v>
          </cell>
          <cell r="O2165">
            <v>167</v>
          </cell>
          <cell r="P2165">
            <v>115</v>
          </cell>
          <cell r="Q2165">
            <v>199</v>
          </cell>
          <cell r="R2165">
            <v>0</v>
          </cell>
          <cell r="S2165">
            <v>0</v>
          </cell>
          <cell r="T2165">
            <v>0</v>
          </cell>
          <cell r="U2165">
            <v>0</v>
          </cell>
          <cell r="V2165">
            <v>349</v>
          </cell>
          <cell r="W2165">
            <v>700</v>
          </cell>
        </row>
        <row r="2166">
          <cell r="A2166">
            <v>1661</v>
          </cell>
          <cell r="B2166" t="str">
            <v>2007</v>
          </cell>
          <cell r="C2166" t="str">
            <v>50</v>
          </cell>
          <cell r="D2166" t="str">
            <v>2191</v>
          </cell>
          <cell r="E2166" t="str">
            <v>AA</v>
          </cell>
          <cell r="F2166" t="str">
            <v>1</v>
          </cell>
          <cell r="G2166" t="str">
            <v>D</v>
          </cell>
          <cell r="H2166" t="str">
            <v>V05</v>
          </cell>
          <cell r="I2166" t="str">
            <v>9999</v>
          </cell>
          <cell r="J2166">
            <v>0</v>
          </cell>
          <cell r="K2166">
            <v>0</v>
          </cell>
          <cell r="L2166">
            <v>0</v>
          </cell>
          <cell r="M2166">
            <v>0</v>
          </cell>
          <cell r="N2166">
            <v>0</v>
          </cell>
          <cell r="O2166">
            <v>0</v>
          </cell>
          <cell r="P2166">
            <v>0</v>
          </cell>
          <cell r="Q2166">
            <v>2</v>
          </cell>
          <cell r="R2166">
            <v>0</v>
          </cell>
          <cell r="S2166">
            <v>0</v>
          </cell>
          <cell r="T2166">
            <v>0</v>
          </cell>
          <cell r="U2166">
            <v>0</v>
          </cell>
          <cell r="V2166">
            <v>0</v>
          </cell>
          <cell r="W2166">
            <v>2</v>
          </cell>
        </row>
        <row r="2167">
          <cell r="A2167">
            <v>1793</v>
          </cell>
          <cell r="B2167" t="str">
            <v>2007</v>
          </cell>
          <cell r="C2167" t="str">
            <v>50</v>
          </cell>
          <cell r="D2167" t="str">
            <v>2238</v>
          </cell>
          <cell r="E2167" t="str">
            <v>AA</v>
          </cell>
          <cell r="F2167" t="str">
            <v>1</v>
          </cell>
          <cell r="G2167" t="str">
            <v>D</v>
          </cell>
          <cell r="H2167" t="str">
            <v>V05</v>
          </cell>
          <cell r="I2167" t="str">
            <v>9999</v>
          </cell>
          <cell r="J2167">
            <v>86</v>
          </cell>
          <cell r="K2167">
            <v>322</v>
          </cell>
          <cell r="L2167">
            <v>71</v>
          </cell>
          <cell r="M2167">
            <v>307</v>
          </cell>
          <cell r="N2167">
            <v>70</v>
          </cell>
          <cell r="O2167">
            <v>318</v>
          </cell>
          <cell r="P2167">
            <v>65</v>
          </cell>
          <cell r="Q2167">
            <v>359</v>
          </cell>
          <cell r="R2167">
            <v>0</v>
          </cell>
          <cell r="S2167">
            <v>0</v>
          </cell>
          <cell r="T2167">
            <v>0</v>
          </cell>
          <cell r="U2167">
            <v>0</v>
          </cell>
          <cell r="V2167">
            <v>292</v>
          </cell>
          <cell r="W2167">
            <v>1306</v>
          </cell>
        </row>
        <row r="2168">
          <cell r="A2168">
            <v>1836</v>
          </cell>
          <cell r="B2168" t="str">
            <v>2007</v>
          </cell>
          <cell r="C2168" t="str">
            <v>50</v>
          </cell>
          <cell r="D2168" t="str">
            <v>2253</v>
          </cell>
          <cell r="E2168" t="str">
            <v>AA</v>
          </cell>
          <cell r="F2168" t="str">
            <v>1</v>
          </cell>
          <cell r="G2168" t="str">
            <v>D</v>
          </cell>
          <cell r="H2168" t="str">
            <v>V05</v>
          </cell>
          <cell r="I2168" t="str">
            <v>9999</v>
          </cell>
          <cell r="J2168">
            <v>4</v>
          </cell>
          <cell r="K2168">
            <v>7</v>
          </cell>
          <cell r="L2168">
            <v>3</v>
          </cell>
          <cell r="M2168">
            <v>12</v>
          </cell>
          <cell r="N2168">
            <v>69</v>
          </cell>
          <cell r="O2168">
            <v>380</v>
          </cell>
          <cell r="P2168">
            <v>71</v>
          </cell>
          <cell r="Q2168">
            <v>430</v>
          </cell>
          <cell r="R2168">
            <v>0</v>
          </cell>
          <cell r="S2168">
            <v>0</v>
          </cell>
          <cell r="T2168">
            <v>0</v>
          </cell>
          <cell r="U2168">
            <v>0</v>
          </cell>
          <cell r="V2168">
            <v>147</v>
          </cell>
          <cell r="W2168">
            <v>829</v>
          </cell>
        </row>
        <row r="2169">
          <cell r="A2169">
            <v>1944</v>
          </cell>
          <cell r="B2169" t="str">
            <v>2007</v>
          </cell>
          <cell r="C2169" t="str">
            <v>51</v>
          </cell>
          <cell r="D2169" t="str">
            <v>2335</v>
          </cell>
          <cell r="E2169" t="str">
            <v>AA</v>
          </cell>
          <cell r="F2169" t="str">
            <v>1</v>
          </cell>
          <cell r="G2169" t="str">
            <v>D</v>
          </cell>
          <cell r="H2169" t="str">
            <v>V05</v>
          </cell>
          <cell r="I2169" t="str">
            <v>9999</v>
          </cell>
          <cell r="J2169">
            <v>0</v>
          </cell>
          <cell r="K2169">
            <v>106</v>
          </cell>
          <cell r="L2169">
            <v>0</v>
          </cell>
          <cell r="M2169">
            <v>105</v>
          </cell>
          <cell r="N2169">
            <v>0</v>
          </cell>
          <cell r="O2169">
            <v>104</v>
          </cell>
          <cell r="P2169">
            <v>0</v>
          </cell>
          <cell r="Q2169">
            <v>106</v>
          </cell>
          <cell r="R2169">
            <v>0</v>
          </cell>
          <cell r="S2169">
            <v>0</v>
          </cell>
          <cell r="T2169">
            <v>0</v>
          </cell>
          <cell r="U2169">
            <v>0</v>
          </cell>
          <cell r="V2169">
            <v>0</v>
          </cell>
          <cell r="W2169">
            <v>421</v>
          </cell>
        </row>
        <row r="2170">
          <cell r="A2170">
            <v>2023</v>
          </cell>
          <cell r="B2170" t="str">
            <v>2007</v>
          </cell>
          <cell r="C2170" t="str">
            <v>52</v>
          </cell>
          <cell r="D2170" t="str">
            <v>2477</v>
          </cell>
          <cell r="E2170" t="str">
            <v>AA</v>
          </cell>
          <cell r="F2170" t="str">
            <v>1</v>
          </cell>
          <cell r="G2170" t="str">
            <v>D</v>
          </cell>
          <cell r="H2170" t="str">
            <v>V05</v>
          </cell>
          <cell r="I2170" t="str">
            <v>9999</v>
          </cell>
          <cell r="J2170">
            <v>27</v>
          </cell>
          <cell r="K2170">
            <v>133</v>
          </cell>
          <cell r="L2170">
            <v>16</v>
          </cell>
          <cell r="M2170">
            <v>131</v>
          </cell>
          <cell r="N2170">
            <v>14</v>
          </cell>
          <cell r="O2170">
            <v>145</v>
          </cell>
          <cell r="P2170">
            <v>28</v>
          </cell>
          <cell r="Q2170">
            <v>160</v>
          </cell>
          <cell r="V2170">
            <v>85</v>
          </cell>
          <cell r="W2170">
            <v>569</v>
          </cell>
        </row>
        <row r="2171">
          <cell r="A2171">
            <v>2054</v>
          </cell>
          <cell r="B2171" t="str">
            <v>2007</v>
          </cell>
          <cell r="C2171" t="str">
            <v>53</v>
          </cell>
          <cell r="D2171" t="str">
            <v>1220</v>
          </cell>
          <cell r="E2171" t="str">
            <v>AA</v>
          </cell>
          <cell r="F2171" t="str">
            <v>1</v>
          </cell>
          <cell r="G2171" t="str">
            <v>D</v>
          </cell>
          <cell r="H2171" t="str">
            <v>V05</v>
          </cell>
          <cell r="I2171" t="str">
            <v>9999</v>
          </cell>
          <cell r="J2171">
            <v>17</v>
          </cell>
          <cell r="K2171">
            <v>46</v>
          </cell>
          <cell r="L2171">
            <v>25</v>
          </cell>
          <cell r="M2171">
            <v>38</v>
          </cell>
          <cell r="N2171">
            <v>9</v>
          </cell>
          <cell r="O2171">
            <v>52</v>
          </cell>
          <cell r="P2171">
            <v>17</v>
          </cell>
          <cell r="Q2171">
            <v>54</v>
          </cell>
          <cell r="R2171">
            <v>0</v>
          </cell>
          <cell r="S2171">
            <v>0</v>
          </cell>
          <cell r="T2171">
            <v>0</v>
          </cell>
          <cell r="U2171">
            <v>0</v>
          </cell>
          <cell r="V2171">
            <v>68</v>
          </cell>
          <cell r="W2171">
            <v>190</v>
          </cell>
        </row>
        <row r="2172">
          <cell r="A2172">
            <v>2154</v>
          </cell>
          <cell r="B2172" t="str">
            <v>2007</v>
          </cell>
          <cell r="C2172" t="str">
            <v>54</v>
          </cell>
          <cell r="D2172" t="str">
            <v>2580</v>
          </cell>
          <cell r="E2172" t="str">
            <v>AA</v>
          </cell>
          <cell r="F2172" t="str">
            <v>1</v>
          </cell>
          <cell r="G2172" t="str">
            <v>D</v>
          </cell>
          <cell r="H2172" t="str">
            <v>V05</v>
          </cell>
          <cell r="I2172" t="str">
            <v>9999</v>
          </cell>
          <cell r="J2172">
            <v>19</v>
          </cell>
          <cell r="K2172">
            <v>98</v>
          </cell>
          <cell r="L2172">
            <v>12</v>
          </cell>
          <cell r="M2172">
            <v>94</v>
          </cell>
          <cell r="N2172">
            <v>23</v>
          </cell>
          <cell r="O2172">
            <v>99</v>
          </cell>
          <cell r="P2172">
            <v>20</v>
          </cell>
          <cell r="Q2172">
            <v>114</v>
          </cell>
          <cell r="V2172">
            <v>74</v>
          </cell>
          <cell r="W2172">
            <v>405</v>
          </cell>
        </row>
        <row r="2173">
          <cell r="A2173">
            <v>2305</v>
          </cell>
          <cell r="B2173" t="str">
            <v>2007</v>
          </cell>
          <cell r="C2173" t="str">
            <v>57</v>
          </cell>
          <cell r="D2173" t="str">
            <v>2025</v>
          </cell>
          <cell r="E2173" t="str">
            <v>AA</v>
          </cell>
          <cell r="F2173" t="str">
            <v>1</v>
          </cell>
          <cell r="G2173" t="str">
            <v>D</v>
          </cell>
          <cell r="H2173" t="str">
            <v>V05</v>
          </cell>
          <cell r="I2173" t="str">
            <v>9999</v>
          </cell>
          <cell r="J2173">
            <v>20</v>
          </cell>
          <cell r="K2173">
            <v>76</v>
          </cell>
          <cell r="L2173">
            <v>20</v>
          </cell>
          <cell r="M2173">
            <v>69</v>
          </cell>
          <cell r="N2173">
            <v>1</v>
          </cell>
          <cell r="O2173">
            <v>59</v>
          </cell>
          <cell r="P2173">
            <v>1</v>
          </cell>
          <cell r="Q2173">
            <v>58</v>
          </cell>
          <cell r="R2173">
            <v>0</v>
          </cell>
          <cell r="S2173">
            <v>0</v>
          </cell>
          <cell r="T2173">
            <v>0</v>
          </cell>
          <cell r="U2173">
            <v>0</v>
          </cell>
          <cell r="V2173">
            <v>42</v>
          </cell>
          <cell r="W2173">
            <v>262</v>
          </cell>
        </row>
        <row r="2174">
          <cell r="A2174">
            <v>2316</v>
          </cell>
          <cell r="B2174" t="str">
            <v>2007</v>
          </cell>
          <cell r="C2174" t="str">
            <v>58</v>
          </cell>
          <cell r="D2174" t="str">
            <v>2357</v>
          </cell>
          <cell r="E2174" t="str">
            <v>AA</v>
          </cell>
          <cell r="F2174" t="str">
            <v>1</v>
          </cell>
          <cell r="G2174" t="str">
            <v>D</v>
          </cell>
          <cell r="H2174" t="str">
            <v>V05</v>
          </cell>
          <cell r="I2174" t="str">
            <v>9999</v>
          </cell>
          <cell r="J2174">
            <v>139</v>
          </cell>
          <cell r="K2174">
            <v>370</v>
          </cell>
          <cell r="L2174">
            <v>144</v>
          </cell>
          <cell r="M2174">
            <v>351</v>
          </cell>
          <cell r="N2174">
            <v>115</v>
          </cell>
          <cell r="O2174">
            <v>374</v>
          </cell>
          <cell r="P2174">
            <v>158</v>
          </cell>
          <cell r="Q2174">
            <v>335</v>
          </cell>
          <cell r="R2174">
            <v>0</v>
          </cell>
          <cell r="S2174">
            <v>0</v>
          </cell>
          <cell r="T2174">
            <v>0</v>
          </cell>
          <cell r="U2174">
            <v>0</v>
          </cell>
          <cell r="V2174">
            <v>556</v>
          </cell>
          <cell r="W2174">
            <v>1430</v>
          </cell>
        </row>
        <row r="2175">
          <cell r="A2175">
            <v>2318</v>
          </cell>
          <cell r="B2175" t="str">
            <v>2007</v>
          </cell>
          <cell r="C2175" t="str">
            <v>58</v>
          </cell>
          <cell r="D2175" t="str">
            <v>2362</v>
          </cell>
          <cell r="E2175" t="str">
            <v>AA</v>
          </cell>
          <cell r="F2175" t="str">
            <v>1</v>
          </cell>
          <cell r="G2175" t="str">
            <v>D</v>
          </cell>
          <cell r="H2175" t="str">
            <v>V05</v>
          </cell>
          <cell r="I2175" t="str">
            <v>9999</v>
          </cell>
          <cell r="J2175">
            <v>75</v>
          </cell>
          <cell r="K2175">
            <v>286</v>
          </cell>
          <cell r="L2175">
            <v>58</v>
          </cell>
          <cell r="M2175">
            <v>215</v>
          </cell>
          <cell r="N2175">
            <v>66</v>
          </cell>
          <cell r="O2175">
            <v>203</v>
          </cell>
          <cell r="P2175">
            <v>62</v>
          </cell>
          <cell r="Q2175">
            <v>217</v>
          </cell>
          <cell r="R2175">
            <v>0</v>
          </cell>
          <cell r="S2175">
            <v>0</v>
          </cell>
          <cell r="T2175">
            <v>0</v>
          </cell>
          <cell r="U2175">
            <v>0</v>
          </cell>
          <cell r="V2175">
            <v>261</v>
          </cell>
          <cell r="W2175">
            <v>921</v>
          </cell>
        </row>
        <row r="2176">
          <cell r="A2176">
            <v>2392</v>
          </cell>
          <cell r="B2176" t="str">
            <v>2007</v>
          </cell>
          <cell r="C2176" t="str">
            <v>60</v>
          </cell>
          <cell r="D2176" t="str">
            <v>2744</v>
          </cell>
          <cell r="E2176" t="str">
            <v>AA</v>
          </cell>
          <cell r="F2176" t="str">
            <v>1</v>
          </cell>
          <cell r="G2176" t="str">
            <v>D</v>
          </cell>
          <cell r="H2176" t="str">
            <v>V05</v>
          </cell>
          <cell r="I2176" t="str">
            <v>9999</v>
          </cell>
          <cell r="J2176">
            <v>13</v>
          </cell>
          <cell r="K2176">
            <v>79</v>
          </cell>
          <cell r="L2176">
            <v>20</v>
          </cell>
          <cell r="M2176">
            <v>86</v>
          </cell>
          <cell r="N2176">
            <v>12</v>
          </cell>
          <cell r="O2176">
            <v>99</v>
          </cell>
          <cell r="P2176">
            <v>22</v>
          </cell>
          <cell r="Q2176">
            <v>92</v>
          </cell>
          <cell r="R2176">
            <v>0</v>
          </cell>
          <cell r="S2176">
            <v>0</v>
          </cell>
          <cell r="T2176">
            <v>0</v>
          </cell>
          <cell r="U2176">
            <v>0</v>
          </cell>
          <cell r="V2176">
            <v>67</v>
          </cell>
          <cell r="W2176">
            <v>356</v>
          </cell>
        </row>
        <row r="2177">
          <cell r="A2177">
            <v>162</v>
          </cell>
          <cell r="B2177" t="str">
            <v>2007</v>
          </cell>
          <cell r="C2177" t="str">
            <v>08</v>
          </cell>
          <cell r="D2177" t="str">
            <v>0408</v>
          </cell>
          <cell r="E2177" t="str">
            <v>AA</v>
          </cell>
          <cell r="F2177" t="str">
            <v>1</v>
          </cell>
          <cell r="G2177" t="str">
            <v>D</v>
          </cell>
          <cell r="H2177" t="str">
            <v>V06</v>
          </cell>
          <cell r="I2177" t="str">
            <v>9999</v>
          </cell>
          <cell r="J2177">
            <v>21</v>
          </cell>
          <cell r="K2177">
            <v>97</v>
          </cell>
          <cell r="L2177">
            <v>21</v>
          </cell>
          <cell r="M2177">
            <v>93</v>
          </cell>
          <cell r="N2177">
            <v>32</v>
          </cell>
          <cell r="O2177">
            <v>90</v>
          </cell>
          <cell r="P2177">
            <v>42</v>
          </cell>
          <cell r="Q2177">
            <v>108</v>
          </cell>
          <cell r="R2177">
            <v>0</v>
          </cell>
          <cell r="S2177">
            <v>0</v>
          </cell>
          <cell r="T2177">
            <v>0</v>
          </cell>
          <cell r="U2177">
            <v>0</v>
          </cell>
          <cell r="V2177">
            <v>116</v>
          </cell>
          <cell r="W2177">
            <v>388</v>
          </cell>
        </row>
        <row r="2178">
          <cell r="A2178">
            <v>841</v>
          </cell>
          <cell r="B2178" t="str">
            <v>2007</v>
          </cell>
          <cell r="C2178" t="str">
            <v>23</v>
          </cell>
          <cell r="D2178" t="str">
            <v>2480</v>
          </cell>
          <cell r="E2178" t="str">
            <v>AA</v>
          </cell>
          <cell r="F2178" t="str">
            <v>1</v>
          </cell>
          <cell r="G2178" t="str">
            <v>D</v>
          </cell>
          <cell r="H2178" t="str">
            <v>V07</v>
          </cell>
          <cell r="I2178" t="str">
            <v>9999</v>
          </cell>
          <cell r="J2178">
            <v>72</v>
          </cell>
          <cell r="K2178">
            <v>171</v>
          </cell>
          <cell r="L2178">
            <v>69</v>
          </cell>
          <cell r="M2178">
            <v>112</v>
          </cell>
          <cell r="N2178">
            <v>97</v>
          </cell>
          <cell r="O2178">
            <v>118</v>
          </cell>
          <cell r="P2178">
            <v>95</v>
          </cell>
          <cell r="Q2178">
            <v>125</v>
          </cell>
          <cell r="V2178">
            <v>333</v>
          </cell>
          <cell r="W2178">
            <v>526</v>
          </cell>
        </row>
        <row r="2179">
          <cell r="A2179">
            <v>877</v>
          </cell>
          <cell r="B2179" t="str">
            <v>2007</v>
          </cell>
          <cell r="C2179" t="str">
            <v>23</v>
          </cell>
          <cell r="D2179" t="str">
            <v>2493</v>
          </cell>
          <cell r="E2179" t="str">
            <v>AA</v>
          </cell>
          <cell r="F2179" t="str">
            <v>1</v>
          </cell>
          <cell r="G2179" t="str">
            <v>D</v>
          </cell>
          <cell r="H2179" t="str">
            <v>V08</v>
          </cell>
          <cell r="I2179" t="str">
            <v>9999</v>
          </cell>
          <cell r="J2179">
            <v>49</v>
          </cell>
          <cell r="K2179">
            <v>154</v>
          </cell>
          <cell r="L2179">
            <v>51</v>
          </cell>
          <cell r="M2179">
            <v>138</v>
          </cell>
          <cell r="N2179">
            <v>59</v>
          </cell>
          <cell r="O2179">
            <v>114</v>
          </cell>
          <cell r="P2179">
            <v>61</v>
          </cell>
          <cell r="Q2179">
            <v>136</v>
          </cell>
          <cell r="V2179">
            <v>220</v>
          </cell>
          <cell r="W2179">
            <v>542</v>
          </cell>
        </row>
        <row r="2180">
          <cell r="A2180">
            <v>1235</v>
          </cell>
          <cell r="B2180" t="str">
            <v>2007</v>
          </cell>
          <cell r="C2180" t="str">
            <v>33</v>
          </cell>
          <cell r="D2180" t="str">
            <v>1278</v>
          </cell>
          <cell r="E2180" t="str">
            <v>AA</v>
          </cell>
          <cell r="F2180" t="str">
            <v>1</v>
          </cell>
          <cell r="G2180" t="str">
            <v>D</v>
          </cell>
          <cell r="H2180" t="str">
            <v>V08</v>
          </cell>
          <cell r="I2180" t="str">
            <v>9999</v>
          </cell>
          <cell r="J2180">
            <v>24</v>
          </cell>
          <cell r="K2180">
            <v>66</v>
          </cell>
          <cell r="L2180">
            <v>24</v>
          </cell>
          <cell r="M2180">
            <v>68</v>
          </cell>
          <cell r="N2180">
            <v>17</v>
          </cell>
          <cell r="O2180">
            <v>68</v>
          </cell>
          <cell r="P2180">
            <v>30</v>
          </cell>
          <cell r="Q2180">
            <v>73</v>
          </cell>
          <cell r="R2180">
            <v>0</v>
          </cell>
          <cell r="S2180">
            <v>0</v>
          </cell>
          <cell r="T2180">
            <v>0</v>
          </cell>
          <cell r="U2180">
            <v>0</v>
          </cell>
          <cell r="V2180">
            <v>95</v>
          </cell>
          <cell r="W2180">
            <v>275</v>
          </cell>
        </row>
        <row r="2181">
          <cell r="A2181">
            <v>1344</v>
          </cell>
          <cell r="B2181" t="str">
            <v>2007</v>
          </cell>
          <cell r="C2181" t="str">
            <v>35</v>
          </cell>
          <cell r="D2181" t="str">
            <v>2766</v>
          </cell>
          <cell r="E2181" t="str">
            <v>AA</v>
          </cell>
          <cell r="F2181" t="str">
            <v>1</v>
          </cell>
          <cell r="G2181" t="str">
            <v>D</v>
          </cell>
          <cell r="H2181" t="str">
            <v>V08</v>
          </cell>
          <cell r="I2181" t="str">
            <v>9999</v>
          </cell>
          <cell r="J2181">
            <v>11</v>
          </cell>
          <cell r="K2181">
            <v>5</v>
          </cell>
          <cell r="L2181">
            <v>12</v>
          </cell>
          <cell r="M2181">
            <v>7</v>
          </cell>
          <cell r="N2181">
            <v>4</v>
          </cell>
          <cell r="O2181">
            <v>2</v>
          </cell>
          <cell r="P2181">
            <v>22</v>
          </cell>
          <cell r="Q2181">
            <v>9</v>
          </cell>
          <cell r="R2181">
            <v>0</v>
          </cell>
          <cell r="S2181">
            <v>0</v>
          </cell>
          <cell r="T2181">
            <v>0</v>
          </cell>
          <cell r="U2181">
            <v>0</v>
          </cell>
          <cell r="V2181">
            <v>49</v>
          </cell>
          <cell r="W2181">
            <v>23</v>
          </cell>
        </row>
        <row r="2182">
          <cell r="A2182">
            <v>2121</v>
          </cell>
          <cell r="B2182" t="str">
            <v>2007</v>
          </cell>
          <cell r="C2182" t="str">
            <v>53</v>
          </cell>
          <cell r="D2182" t="str">
            <v>2555</v>
          </cell>
          <cell r="E2182" t="str">
            <v>AA</v>
          </cell>
          <cell r="F2182" t="str">
            <v>1</v>
          </cell>
          <cell r="G2182" t="str">
            <v>D</v>
          </cell>
          <cell r="H2182" t="str">
            <v>V08</v>
          </cell>
          <cell r="I2182" t="str">
            <v>9999</v>
          </cell>
          <cell r="J2182">
            <v>78</v>
          </cell>
          <cell r="K2182">
            <v>151</v>
          </cell>
          <cell r="L2182">
            <v>80</v>
          </cell>
          <cell r="M2182">
            <v>135</v>
          </cell>
          <cell r="N2182">
            <v>0</v>
          </cell>
          <cell r="O2182">
            <v>0</v>
          </cell>
          <cell r="P2182">
            <v>0</v>
          </cell>
          <cell r="Q2182">
            <v>0</v>
          </cell>
          <cell r="R2182">
            <v>0</v>
          </cell>
          <cell r="S2182">
            <v>0</v>
          </cell>
          <cell r="T2182">
            <v>0</v>
          </cell>
          <cell r="U2182">
            <v>0</v>
          </cell>
          <cell r="V2182">
            <v>158</v>
          </cell>
          <cell r="W2182">
            <v>286</v>
          </cell>
        </row>
        <row r="2183">
          <cell r="A2183">
            <v>2275</v>
          </cell>
          <cell r="B2183" t="str">
            <v>2007</v>
          </cell>
          <cell r="C2183" t="str">
            <v>57</v>
          </cell>
          <cell r="D2183" t="str">
            <v>1106</v>
          </cell>
          <cell r="E2183" t="str">
            <v>AA</v>
          </cell>
          <cell r="F2183" t="str">
            <v>1</v>
          </cell>
          <cell r="G2183" t="str">
            <v>D</v>
          </cell>
          <cell r="H2183" t="str">
            <v>V08</v>
          </cell>
          <cell r="I2183" t="str">
            <v>9999</v>
          </cell>
          <cell r="J2183">
            <v>27</v>
          </cell>
          <cell r="K2183">
            <v>56</v>
          </cell>
          <cell r="L2183">
            <v>32</v>
          </cell>
          <cell r="M2183">
            <v>49</v>
          </cell>
          <cell r="N2183">
            <v>0</v>
          </cell>
          <cell r="O2183">
            <v>0</v>
          </cell>
          <cell r="P2183">
            <v>0</v>
          </cell>
          <cell r="Q2183">
            <v>0</v>
          </cell>
          <cell r="R2183">
            <v>0</v>
          </cell>
          <cell r="S2183">
            <v>0</v>
          </cell>
          <cell r="T2183">
            <v>0</v>
          </cell>
          <cell r="U2183">
            <v>0</v>
          </cell>
          <cell r="V2183">
            <v>59</v>
          </cell>
          <cell r="W2183">
            <v>105</v>
          </cell>
        </row>
        <row r="2184">
          <cell r="A2184">
            <v>2536</v>
          </cell>
          <cell r="B2184" t="str">
            <v>2007</v>
          </cell>
          <cell r="C2184" t="str">
            <v>66</v>
          </cell>
          <cell r="D2184" t="str">
            <v>2457</v>
          </cell>
          <cell r="E2184" t="str">
            <v>AA</v>
          </cell>
          <cell r="F2184" t="str">
            <v>1</v>
          </cell>
          <cell r="G2184" t="str">
            <v>D</v>
          </cell>
          <cell r="H2184" t="str">
            <v>V08</v>
          </cell>
          <cell r="I2184" t="str">
            <v>9999</v>
          </cell>
          <cell r="J2184">
            <v>36</v>
          </cell>
          <cell r="K2184">
            <v>75</v>
          </cell>
          <cell r="L2184">
            <v>42</v>
          </cell>
          <cell r="M2184">
            <v>81</v>
          </cell>
          <cell r="N2184">
            <v>36</v>
          </cell>
          <cell r="O2184">
            <v>75</v>
          </cell>
          <cell r="P2184">
            <v>50</v>
          </cell>
          <cell r="Q2184">
            <v>79</v>
          </cell>
          <cell r="R2184">
            <v>0</v>
          </cell>
          <cell r="S2184">
            <v>0</v>
          </cell>
          <cell r="T2184">
            <v>0</v>
          </cell>
          <cell r="U2184">
            <v>0</v>
          </cell>
          <cell r="V2184">
            <v>164</v>
          </cell>
          <cell r="W2184">
            <v>310</v>
          </cell>
        </row>
        <row r="2185">
          <cell r="A2185">
            <v>1758</v>
          </cell>
          <cell r="B2185" t="str">
            <v>2007</v>
          </cell>
          <cell r="C2185" t="str">
            <v>50</v>
          </cell>
          <cell r="D2185" t="str">
            <v>2222</v>
          </cell>
          <cell r="E2185" t="str">
            <v>AA</v>
          </cell>
          <cell r="F2185" t="str">
            <v>2</v>
          </cell>
          <cell r="G2185" t="str">
            <v>D</v>
          </cell>
          <cell r="H2185" t="str">
            <v>V09</v>
          </cell>
          <cell r="I2185" t="str">
            <v>9999</v>
          </cell>
          <cell r="J2185">
            <v>76</v>
          </cell>
          <cell r="K2185">
            <v>146</v>
          </cell>
          <cell r="L2185">
            <v>56</v>
          </cell>
          <cell r="M2185">
            <v>164</v>
          </cell>
          <cell r="N2185">
            <v>79</v>
          </cell>
          <cell r="O2185">
            <v>154</v>
          </cell>
          <cell r="P2185">
            <v>65</v>
          </cell>
          <cell r="Q2185">
            <v>156</v>
          </cell>
          <cell r="R2185">
            <v>0</v>
          </cell>
          <cell r="S2185">
            <v>0</v>
          </cell>
          <cell r="T2185">
            <v>0</v>
          </cell>
          <cell r="U2185">
            <v>0</v>
          </cell>
          <cell r="V2185">
            <v>276</v>
          </cell>
          <cell r="W2185">
            <v>620</v>
          </cell>
        </row>
        <row r="2186">
          <cell r="A2186">
            <v>230</v>
          </cell>
          <cell r="B2186" t="str">
            <v>2007</v>
          </cell>
          <cell r="C2186" t="str">
            <v>10</v>
          </cell>
          <cell r="D2186" t="str">
            <v>2124</v>
          </cell>
          <cell r="E2186" t="str">
            <v>AA</v>
          </cell>
          <cell r="F2186" t="str">
            <v>1</v>
          </cell>
          <cell r="G2186" t="str">
            <v>D</v>
          </cell>
          <cell r="H2186" t="str">
            <v>V10</v>
          </cell>
          <cell r="I2186" t="str">
            <v>9999</v>
          </cell>
          <cell r="J2186">
            <v>47</v>
          </cell>
          <cell r="K2186">
            <v>68</v>
          </cell>
          <cell r="L2186">
            <v>43</v>
          </cell>
          <cell r="M2186">
            <v>64</v>
          </cell>
          <cell r="N2186">
            <v>40</v>
          </cell>
          <cell r="O2186">
            <v>75</v>
          </cell>
          <cell r="P2186">
            <v>57</v>
          </cell>
          <cell r="Q2186">
            <v>82</v>
          </cell>
          <cell r="V2186">
            <v>187</v>
          </cell>
          <cell r="W2186">
            <v>289</v>
          </cell>
        </row>
        <row r="2187">
          <cell r="A2187">
            <v>1141</v>
          </cell>
          <cell r="B2187" t="str">
            <v>2007</v>
          </cell>
          <cell r="C2187" t="str">
            <v>28</v>
          </cell>
          <cell r="D2187" t="str">
            <v>2676</v>
          </cell>
          <cell r="E2187" t="str">
            <v>AA</v>
          </cell>
          <cell r="F2187" t="str">
            <v>1</v>
          </cell>
          <cell r="G2187" t="str">
            <v>D</v>
          </cell>
          <cell r="H2187" t="str">
            <v>V11</v>
          </cell>
          <cell r="I2187" t="str">
            <v>9999</v>
          </cell>
          <cell r="J2187">
            <v>138</v>
          </cell>
          <cell r="K2187">
            <v>103</v>
          </cell>
          <cell r="L2187">
            <v>173</v>
          </cell>
          <cell r="M2187">
            <v>108</v>
          </cell>
          <cell r="N2187">
            <v>153</v>
          </cell>
          <cell r="O2187">
            <v>115</v>
          </cell>
          <cell r="V2187">
            <v>464</v>
          </cell>
          <cell r="W2187">
            <v>326</v>
          </cell>
        </row>
        <row r="2188">
          <cell r="A2188">
            <v>1898</v>
          </cell>
          <cell r="B2188" t="str">
            <v>2007</v>
          </cell>
          <cell r="C2188" t="str">
            <v>50</v>
          </cell>
          <cell r="D2188" t="str">
            <v>2676</v>
          </cell>
          <cell r="E2188" t="str">
            <v>AA</v>
          </cell>
          <cell r="F2188" t="str">
            <v>1</v>
          </cell>
          <cell r="G2188" t="str">
            <v>D</v>
          </cell>
          <cell r="H2188" t="str">
            <v>V11</v>
          </cell>
          <cell r="I2188" t="str">
            <v>9999</v>
          </cell>
          <cell r="J2188">
            <v>101</v>
          </cell>
          <cell r="K2188">
            <v>64</v>
          </cell>
          <cell r="V2188">
            <v>101</v>
          </cell>
          <cell r="W2188">
            <v>64</v>
          </cell>
        </row>
        <row r="2189">
          <cell r="A2189">
            <v>2219</v>
          </cell>
          <cell r="B2189" t="str">
            <v>2007</v>
          </cell>
          <cell r="C2189" t="str">
            <v>55</v>
          </cell>
          <cell r="D2189" t="str">
            <v>2679</v>
          </cell>
          <cell r="E2189" t="str">
            <v>AA</v>
          </cell>
          <cell r="F2189" t="str">
            <v>1</v>
          </cell>
          <cell r="G2189" t="str">
            <v>D</v>
          </cell>
          <cell r="H2189" t="str">
            <v>V13</v>
          </cell>
          <cell r="I2189" t="str">
            <v>9999</v>
          </cell>
          <cell r="J2189">
            <v>60</v>
          </cell>
          <cell r="K2189">
            <v>64</v>
          </cell>
          <cell r="L2189">
            <v>44</v>
          </cell>
          <cell r="M2189">
            <v>58</v>
          </cell>
          <cell r="N2189">
            <v>0</v>
          </cell>
          <cell r="O2189">
            <v>0</v>
          </cell>
          <cell r="P2189">
            <v>0</v>
          </cell>
          <cell r="Q2189">
            <v>0</v>
          </cell>
          <cell r="R2189">
            <v>0</v>
          </cell>
          <cell r="S2189">
            <v>0</v>
          </cell>
          <cell r="T2189">
            <v>0</v>
          </cell>
          <cell r="U2189">
            <v>0</v>
          </cell>
          <cell r="V2189">
            <v>104</v>
          </cell>
          <cell r="W2189">
            <v>122</v>
          </cell>
        </row>
        <row r="2190">
          <cell r="A2190">
            <v>492</v>
          </cell>
          <cell r="B2190" t="str">
            <v>2007</v>
          </cell>
          <cell r="C2190" t="str">
            <v>13</v>
          </cell>
          <cell r="D2190" t="str">
            <v>2299</v>
          </cell>
          <cell r="E2190" t="str">
            <v>AA</v>
          </cell>
          <cell r="F2190" t="str">
            <v>1</v>
          </cell>
          <cell r="G2190" t="str">
            <v>D</v>
          </cell>
          <cell r="H2190" t="str">
            <v>X01</v>
          </cell>
          <cell r="I2190" t="str">
            <v>9999</v>
          </cell>
          <cell r="J2190">
            <v>263</v>
          </cell>
          <cell r="K2190">
            <v>435</v>
          </cell>
          <cell r="L2190">
            <v>193</v>
          </cell>
          <cell r="M2190">
            <v>386</v>
          </cell>
          <cell r="N2190">
            <v>213</v>
          </cell>
          <cell r="O2190">
            <v>416</v>
          </cell>
          <cell r="P2190">
            <v>367</v>
          </cell>
          <cell r="Q2190">
            <v>556</v>
          </cell>
          <cell r="R2190">
            <v>0</v>
          </cell>
          <cell r="S2190">
            <v>0</v>
          </cell>
          <cell r="T2190">
            <v>0</v>
          </cell>
          <cell r="U2190">
            <v>0</v>
          </cell>
          <cell r="V2190">
            <v>1036</v>
          </cell>
          <cell r="W2190">
            <v>1793</v>
          </cell>
        </row>
        <row r="2191">
          <cell r="A2191">
            <v>598</v>
          </cell>
          <cell r="B2191" t="str">
            <v>2007</v>
          </cell>
          <cell r="C2191" t="str">
            <v>14</v>
          </cell>
          <cell r="D2191" t="str">
            <v>2224</v>
          </cell>
          <cell r="E2191" t="str">
            <v>AA</v>
          </cell>
          <cell r="F2191" t="str">
            <v>1</v>
          </cell>
          <cell r="G2191" t="str">
            <v>D</v>
          </cell>
          <cell r="H2191" t="str">
            <v>X01</v>
          </cell>
          <cell r="I2191" t="str">
            <v>9999</v>
          </cell>
          <cell r="J2191">
            <v>183</v>
          </cell>
          <cell r="K2191">
            <v>198</v>
          </cell>
          <cell r="L2191">
            <v>195</v>
          </cell>
          <cell r="M2191">
            <v>186</v>
          </cell>
          <cell r="N2191">
            <v>204</v>
          </cell>
          <cell r="O2191">
            <v>176</v>
          </cell>
          <cell r="P2191">
            <v>208</v>
          </cell>
          <cell r="Q2191">
            <v>209</v>
          </cell>
          <cell r="V2191">
            <v>790</v>
          </cell>
          <cell r="W2191">
            <v>769</v>
          </cell>
        </row>
        <row r="2192">
          <cell r="A2192">
            <v>1619</v>
          </cell>
          <cell r="B2192" t="str">
            <v>2007</v>
          </cell>
          <cell r="C2192" t="str">
            <v>50</v>
          </cell>
          <cell r="D2192" t="str">
            <v>0172</v>
          </cell>
          <cell r="E2192" t="str">
            <v>AA</v>
          </cell>
          <cell r="F2192" t="str">
            <v>1</v>
          </cell>
          <cell r="G2192" t="str">
            <v>D</v>
          </cell>
          <cell r="H2192" t="str">
            <v>X01</v>
          </cell>
          <cell r="I2192" t="str">
            <v>9999</v>
          </cell>
          <cell r="J2192">
            <v>0</v>
          </cell>
          <cell r="K2192">
            <v>0</v>
          </cell>
          <cell r="L2192">
            <v>0</v>
          </cell>
          <cell r="M2192">
            <v>0</v>
          </cell>
          <cell r="N2192">
            <v>113</v>
          </cell>
          <cell r="O2192">
            <v>55</v>
          </cell>
          <cell r="P2192">
            <v>161</v>
          </cell>
          <cell r="Q2192">
            <v>75</v>
          </cell>
          <cell r="R2192">
            <v>0</v>
          </cell>
          <cell r="S2192">
            <v>0</v>
          </cell>
          <cell r="T2192">
            <v>0</v>
          </cell>
          <cell r="U2192">
            <v>0</v>
          </cell>
          <cell r="V2192">
            <v>274</v>
          </cell>
          <cell r="W2192">
            <v>130</v>
          </cell>
        </row>
        <row r="2193">
          <cell r="A2193">
            <v>2431</v>
          </cell>
          <cell r="B2193" t="str">
            <v>2007</v>
          </cell>
          <cell r="C2193" t="str">
            <v>61</v>
          </cell>
          <cell r="D2193" t="str">
            <v>2062</v>
          </cell>
          <cell r="E2193" t="str">
            <v>AA</v>
          </cell>
          <cell r="F2193" t="str">
            <v>1</v>
          </cell>
          <cell r="G2193" t="str">
            <v>D</v>
          </cell>
          <cell r="H2193" t="str">
            <v>X01</v>
          </cell>
          <cell r="I2193" t="str">
            <v>9999</v>
          </cell>
          <cell r="J2193">
            <v>252</v>
          </cell>
          <cell r="K2193">
            <v>283</v>
          </cell>
          <cell r="L2193">
            <v>258</v>
          </cell>
          <cell r="M2193">
            <v>247</v>
          </cell>
          <cell r="N2193">
            <v>252</v>
          </cell>
          <cell r="O2193">
            <v>281</v>
          </cell>
          <cell r="P2193">
            <v>126</v>
          </cell>
          <cell r="Q2193">
            <v>133</v>
          </cell>
          <cell r="R2193">
            <v>0</v>
          </cell>
          <cell r="S2193">
            <v>0</v>
          </cell>
          <cell r="T2193">
            <v>0</v>
          </cell>
          <cell r="U2193">
            <v>0</v>
          </cell>
          <cell r="V2193">
            <v>888</v>
          </cell>
          <cell r="W2193">
            <v>944</v>
          </cell>
        </row>
        <row r="2194">
          <cell r="A2194">
            <v>2472</v>
          </cell>
          <cell r="B2194" t="str">
            <v>2007</v>
          </cell>
          <cell r="C2194" t="str">
            <v>63</v>
          </cell>
          <cell r="D2194" t="str">
            <v>0164</v>
          </cell>
          <cell r="E2194" t="str">
            <v>AA</v>
          </cell>
          <cell r="F2194" t="str">
            <v>1</v>
          </cell>
          <cell r="G2194" t="str">
            <v>D</v>
          </cell>
          <cell r="H2194" t="str">
            <v>X01</v>
          </cell>
          <cell r="I2194" t="str">
            <v>9999</v>
          </cell>
          <cell r="J2194">
            <v>71</v>
          </cell>
          <cell r="K2194">
            <v>112</v>
          </cell>
          <cell r="L2194">
            <v>82</v>
          </cell>
          <cell r="M2194">
            <v>116</v>
          </cell>
          <cell r="N2194">
            <v>82</v>
          </cell>
          <cell r="O2194">
            <v>140</v>
          </cell>
          <cell r="P2194">
            <v>117</v>
          </cell>
          <cell r="Q2194">
            <v>148</v>
          </cell>
          <cell r="R2194">
            <v>0</v>
          </cell>
          <cell r="S2194">
            <v>0</v>
          </cell>
          <cell r="T2194">
            <v>0</v>
          </cell>
          <cell r="U2194">
            <v>0</v>
          </cell>
          <cell r="V2194">
            <v>352</v>
          </cell>
          <cell r="W2194">
            <v>516</v>
          </cell>
        </row>
        <row r="2195">
          <cell r="A2195">
            <v>1766</v>
          </cell>
          <cell r="B2195" t="str">
            <v>2007</v>
          </cell>
          <cell r="C2195" t="str">
            <v>50</v>
          </cell>
          <cell r="D2195" t="str">
            <v>2230</v>
          </cell>
          <cell r="E2195" t="str">
            <v>AA</v>
          </cell>
          <cell r="F2195" t="str">
            <v>1</v>
          </cell>
          <cell r="G2195" t="str">
            <v>D</v>
          </cell>
          <cell r="H2195" t="str">
            <v>X02</v>
          </cell>
          <cell r="I2195" t="str">
            <v>9999</v>
          </cell>
          <cell r="K2195">
            <v>628</v>
          </cell>
          <cell r="M2195">
            <v>589</v>
          </cell>
          <cell r="O2195">
            <v>633</v>
          </cell>
          <cell r="Q2195">
            <v>627</v>
          </cell>
          <cell r="W2195">
            <v>2477</v>
          </cell>
        </row>
        <row r="2196">
          <cell r="A2196">
            <v>1800</v>
          </cell>
          <cell r="B2196" t="str">
            <v>2007</v>
          </cell>
          <cell r="C2196" t="str">
            <v>50</v>
          </cell>
          <cell r="D2196" t="str">
            <v>2240</v>
          </cell>
          <cell r="E2196" t="str">
            <v>AA</v>
          </cell>
          <cell r="F2196" t="str">
            <v>1</v>
          </cell>
          <cell r="G2196" t="str">
            <v>D</v>
          </cell>
          <cell r="H2196" t="str">
            <v>X02</v>
          </cell>
          <cell r="I2196" t="str">
            <v>9999</v>
          </cell>
          <cell r="J2196">
            <v>910</v>
          </cell>
          <cell r="K2196">
            <v>828</v>
          </cell>
          <cell r="L2196">
            <v>819</v>
          </cell>
          <cell r="M2196">
            <v>701</v>
          </cell>
          <cell r="N2196">
            <v>793</v>
          </cell>
          <cell r="O2196">
            <v>732</v>
          </cell>
          <cell r="P2196">
            <v>1070</v>
          </cell>
          <cell r="Q2196">
            <v>761</v>
          </cell>
          <cell r="R2196">
            <v>0</v>
          </cell>
          <cell r="S2196">
            <v>0</v>
          </cell>
          <cell r="T2196">
            <v>0</v>
          </cell>
          <cell r="U2196">
            <v>0</v>
          </cell>
          <cell r="V2196">
            <v>3592</v>
          </cell>
          <cell r="W2196">
            <v>3022</v>
          </cell>
        </row>
        <row r="2197">
          <cell r="A2197">
            <v>1767</v>
          </cell>
          <cell r="B2197" t="str">
            <v>2007</v>
          </cell>
          <cell r="C2197" t="str">
            <v>50</v>
          </cell>
          <cell r="D2197" t="str">
            <v>2230</v>
          </cell>
          <cell r="E2197" t="str">
            <v>AA</v>
          </cell>
          <cell r="F2197" t="str">
            <v>1</v>
          </cell>
          <cell r="G2197" t="str">
            <v>D</v>
          </cell>
          <cell r="H2197" t="str">
            <v>X03</v>
          </cell>
          <cell r="I2197" t="str">
            <v>9999</v>
          </cell>
          <cell r="K2197">
            <v>86</v>
          </cell>
          <cell r="M2197">
            <v>64</v>
          </cell>
          <cell r="O2197">
            <v>88</v>
          </cell>
          <cell r="Q2197">
            <v>46</v>
          </cell>
          <cell r="W2197">
            <v>284</v>
          </cell>
        </row>
        <row r="2198">
          <cell r="A2198">
            <v>1801</v>
          </cell>
          <cell r="B2198" t="str">
            <v>2007</v>
          </cell>
          <cell r="C2198" t="str">
            <v>50</v>
          </cell>
          <cell r="D2198" t="str">
            <v>2240</v>
          </cell>
          <cell r="E2198" t="str">
            <v>AA</v>
          </cell>
          <cell r="F2198" t="str">
            <v>1</v>
          </cell>
          <cell r="G2198" t="str">
            <v>D</v>
          </cell>
          <cell r="H2198" t="str">
            <v>X03</v>
          </cell>
          <cell r="I2198" t="str">
            <v>9999</v>
          </cell>
          <cell r="J2198">
            <v>477</v>
          </cell>
          <cell r="K2198">
            <v>157</v>
          </cell>
          <cell r="L2198">
            <v>402</v>
          </cell>
          <cell r="M2198">
            <v>124</v>
          </cell>
          <cell r="N2198">
            <v>424</v>
          </cell>
          <cell r="O2198">
            <v>127</v>
          </cell>
          <cell r="P2198">
            <v>560</v>
          </cell>
          <cell r="Q2198">
            <v>130</v>
          </cell>
          <cell r="R2198">
            <v>0</v>
          </cell>
          <cell r="S2198">
            <v>0</v>
          </cell>
          <cell r="T2198">
            <v>0</v>
          </cell>
          <cell r="U2198">
            <v>0</v>
          </cell>
          <cell r="V2198">
            <v>1863</v>
          </cell>
          <cell r="W2198">
            <v>538</v>
          </cell>
        </row>
        <row r="2199">
          <cell r="A2199">
            <v>506</v>
          </cell>
          <cell r="B2199" t="str">
            <v>2007</v>
          </cell>
          <cell r="C2199" t="str">
            <v>13</v>
          </cell>
          <cell r="D2199" t="str">
            <v>2303</v>
          </cell>
          <cell r="E2199" t="str">
            <v>AA</v>
          </cell>
          <cell r="F2199" t="str">
            <v>1</v>
          </cell>
          <cell r="G2199" t="str">
            <v>D</v>
          </cell>
          <cell r="H2199" t="str">
            <v>X04</v>
          </cell>
          <cell r="I2199" t="str">
            <v>9999</v>
          </cell>
          <cell r="J2199">
            <v>0</v>
          </cell>
          <cell r="K2199">
            <v>683</v>
          </cell>
          <cell r="L2199">
            <v>0</v>
          </cell>
          <cell r="M2199">
            <v>642</v>
          </cell>
          <cell r="N2199">
            <v>0</v>
          </cell>
          <cell r="O2199">
            <v>635</v>
          </cell>
          <cell r="P2199">
            <v>0</v>
          </cell>
          <cell r="Q2199">
            <v>747</v>
          </cell>
          <cell r="R2199">
            <v>0</v>
          </cell>
          <cell r="S2199">
            <v>0</v>
          </cell>
          <cell r="T2199">
            <v>0</v>
          </cell>
          <cell r="U2199">
            <v>0</v>
          </cell>
          <cell r="V2199">
            <v>0</v>
          </cell>
          <cell r="W2199">
            <v>2707</v>
          </cell>
        </row>
        <row r="2200">
          <cell r="A2200">
            <v>617</v>
          </cell>
          <cell r="B2200" t="str">
            <v>2007</v>
          </cell>
          <cell r="C2200" t="str">
            <v>14</v>
          </cell>
          <cell r="D2200" t="str">
            <v>2356</v>
          </cell>
          <cell r="E2200" t="str">
            <v>AA</v>
          </cell>
          <cell r="F2200" t="str">
            <v>1</v>
          </cell>
          <cell r="G2200" t="str">
            <v>D</v>
          </cell>
          <cell r="H2200" t="str">
            <v>X04</v>
          </cell>
          <cell r="I2200" t="str">
            <v>9999</v>
          </cell>
          <cell r="J2200">
            <v>0</v>
          </cell>
          <cell r="K2200">
            <v>507</v>
          </cell>
          <cell r="L2200">
            <v>0</v>
          </cell>
          <cell r="M2200">
            <v>537</v>
          </cell>
          <cell r="N2200">
            <v>0</v>
          </cell>
          <cell r="O2200">
            <v>568</v>
          </cell>
          <cell r="P2200">
            <v>0</v>
          </cell>
          <cell r="Q2200">
            <v>603</v>
          </cell>
          <cell r="R2200">
            <v>0</v>
          </cell>
          <cell r="S2200">
            <v>0</v>
          </cell>
          <cell r="T2200">
            <v>0</v>
          </cell>
          <cell r="U2200">
            <v>0</v>
          </cell>
          <cell r="V2200">
            <v>0</v>
          </cell>
          <cell r="W2200">
            <v>2215</v>
          </cell>
        </row>
        <row r="2201">
          <cell r="A2201">
            <v>944</v>
          </cell>
          <cell r="B2201" t="str">
            <v>2007</v>
          </cell>
          <cell r="C2201" t="str">
            <v>26</v>
          </cell>
          <cell r="D2201" t="str">
            <v>2548</v>
          </cell>
          <cell r="E2201" t="str">
            <v>AA</v>
          </cell>
          <cell r="F2201" t="str">
            <v>1</v>
          </cell>
          <cell r="G2201" t="str">
            <v>D</v>
          </cell>
          <cell r="H2201" t="str">
            <v>X04</v>
          </cell>
          <cell r="I2201" t="str">
            <v>9999</v>
          </cell>
          <cell r="J2201">
            <v>0</v>
          </cell>
          <cell r="K2201">
            <v>709</v>
          </cell>
          <cell r="L2201">
            <v>0</v>
          </cell>
          <cell r="M2201">
            <v>677</v>
          </cell>
          <cell r="N2201">
            <v>0</v>
          </cell>
          <cell r="O2201">
            <v>664</v>
          </cell>
          <cell r="P2201">
            <v>0</v>
          </cell>
          <cell r="Q2201">
            <v>725</v>
          </cell>
          <cell r="R2201">
            <v>0</v>
          </cell>
          <cell r="S2201">
            <v>0</v>
          </cell>
          <cell r="T2201">
            <v>0</v>
          </cell>
          <cell r="U2201">
            <v>0</v>
          </cell>
          <cell r="V2201">
            <v>0</v>
          </cell>
          <cell r="W2201">
            <v>2775</v>
          </cell>
        </row>
        <row r="2202">
          <cell r="A2202">
            <v>1012</v>
          </cell>
          <cell r="B2202" t="str">
            <v>2007</v>
          </cell>
          <cell r="C2202" t="str">
            <v>27</v>
          </cell>
          <cell r="D2202" t="str">
            <v>2607</v>
          </cell>
          <cell r="E2202" t="str">
            <v>AA</v>
          </cell>
          <cell r="F2202" t="str">
            <v>1</v>
          </cell>
          <cell r="G2202" t="str">
            <v>D</v>
          </cell>
          <cell r="H2202" t="str">
            <v>X04</v>
          </cell>
          <cell r="I2202" t="str">
            <v>9999</v>
          </cell>
          <cell r="J2202">
            <v>0</v>
          </cell>
          <cell r="K2202">
            <v>469</v>
          </cell>
          <cell r="L2202">
            <v>0</v>
          </cell>
          <cell r="M2202">
            <v>354</v>
          </cell>
          <cell r="N2202">
            <v>0</v>
          </cell>
          <cell r="O2202">
            <v>389</v>
          </cell>
          <cell r="P2202">
            <v>0</v>
          </cell>
          <cell r="Q2202">
            <v>434</v>
          </cell>
          <cell r="R2202">
            <v>0</v>
          </cell>
          <cell r="S2202">
            <v>0</v>
          </cell>
          <cell r="T2202">
            <v>0</v>
          </cell>
          <cell r="U2202">
            <v>0</v>
          </cell>
          <cell r="V2202">
            <v>0</v>
          </cell>
          <cell r="W2202">
            <v>1646</v>
          </cell>
        </row>
        <row r="2203">
          <cell r="A2203">
            <v>2441</v>
          </cell>
          <cell r="B2203" t="str">
            <v>2007</v>
          </cell>
          <cell r="C2203" t="str">
            <v>61</v>
          </cell>
          <cell r="D2203" t="str">
            <v>2067</v>
          </cell>
          <cell r="E2203" t="str">
            <v>AA</v>
          </cell>
          <cell r="F2203" t="str">
            <v>1</v>
          </cell>
          <cell r="G2203" t="str">
            <v>D</v>
          </cell>
          <cell r="H2203" t="str">
            <v>X04</v>
          </cell>
          <cell r="I2203" t="str">
            <v>9999</v>
          </cell>
          <cell r="J2203">
            <v>0</v>
          </cell>
          <cell r="K2203">
            <v>838</v>
          </cell>
          <cell r="L2203">
            <v>0</v>
          </cell>
          <cell r="M2203">
            <v>841</v>
          </cell>
          <cell r="N2203">
            <v>0</v>
          </cell>
          <cell r="O2203">
            <v>853</v>
          </cell>
          <cell r="P2203">
            <v>0</v>
          </cell>
          <cell r="Q2203">
            <v>866</v>
          </cell>
          <cell r="R2203">
            <v>0</v>
          </cell>
          <cell r="S2203">
            <v>0</v>
          </cell>
          <cell r="T2203">
            <v>0</v>
          </cell>
          <cell r="U2203">
            <v>0</v>
          </cell>
          <cell r="V2203">
            <v>0</v>
          </cell>
          <cell r="W2203">
            <v>3398</v>
          </cell>
        </row>
        <row r="2204">
          <cell r="A2204">
            <v>1634</v>
          </cell>
          <cell r="B2204" t="str">
            <v>2007</v>
          </cell>
          <cell r="C2204" t="str">
            <v>50</v>
          </cell>
          <cell r="D2204" t="str">
            <v>0204</v>
          </cell>
          <cell r="E2204" t="str">
            <v>AA</v>
          </cell>
          <cell r="F2204" t="str">
            <v>1</v>
          </cell>
          <cell r="G2204" t="str">
            <v>D</v>
          </cell>
          <cell r="H2204" t="str">
            <v>X05</v>
          </cell>
          <cell r="I2204" t="str">
            <v>9999</v>
          </cell>
          <cell r="J2204">
            <v>0</v>
          </cell>
          <cell r="K2204">
            <v>236</v>
          </cell>
          <cell r="L2204">
            <v>0</v>
          </cell>
          <cell r="M2204">
            <v>248</v>
          </cell>
          <cell r="N2204">
            <v>0</v>
          </cell>
          <cell r="O2204">
            <v>244</v>
          </cell>
          <cell r="P2204">
            <v>0</v>
          </cell>
          <cell r="Q2204">
            <v>280</v>
          </cell>
          <cell r="R2204">
            <v>0</v>
          </cell>
          <cell r="S2204">
            <v>0</v>
          </cell>
          <cell r="T2204">
            <v>0</v>
          </cell>
          <cell r="U2204">
            <v>0</v>
          </cell>
          <cell r="V2204">
            <v>0</v>
          </cell>
          <cell r="W2204">
            <v>1008</v>
          </cell>
        </row>
        <row r="2205">
          <cell r="A2205">
            <v>1211</v>
          </cell>
          <cell r="B2205" t="str">
            <v>2007</v>
          </cell>
          <cell r="C2205" t="str">
            <v>32</v>
          </cell>
          <cell r="D2205" t="str">
            <v>0512</v>
          </cell>
          <cell r="E2205" t="str">
            <v>AA</v>
          </cell>
          <cell r="F2205" t="str">
            <v>1</v>
          </cell>
          <cell r="G2205" t="str">
            <v>D</v>
          </cell>
          <cell r="H2205" t="str">
            <v>X06</v>
          </cell>
          <cell r="I2205" t="str">
            <v>9999</v>
          </cell>
          <cell r="J2205">
            <v>112</v>
          </cell>
          <cell r="K2205">
            <v>127</v>
          </cell>
          <cell r="L2205">
            <v>111</v>
          </cell>
          <cell r="M2205">
            <v>122</v>
          </cell>
          <cell r="N2205">
            <v>101</v>
          </cell>
          <cell r="O2205">
            <v>150</v>
          </cell>
          <cell r="P2205">
            <v>180</v>
          </cell>
          <cell r="Q2205">
            <v>148</v>
          </cell>
          <cell r="R2205">
            <v>0</v>
          </cell>
          <cell r="S2205">
            <v>0</v>
          </cell>
          <cell r="T2205">
            <v>0</v>
          </cell>
          <cell r="U2205">
            <v>0</v>
          </cell>
          <cell r="V2205">
            <v>504</v>
          </cell>
          <cell r="W2205">
            <v>547</v>
          </cell>
        </row>
        <row r="2206">
          <cell r="A2206">
            <v>1401</v>
          </cell>
          <cell r="B2206" t="str">
            <v>2007</v>
          </cell>
          <cell r="C2206" t="str">
            <v>38</v>
          </cell>
          <cell r="D2206" t="str">
            <v>0352</v>
          </cell>
          <cell r="E2206" t="str">
            <v>AA</v>
          </cell>
          <cell r="F2206" t="str">
            <v>1</v>
          </cell>
          <cell r="G2206" t="str">
            <v>D</v>
          </cell>
          <cell r="H2206" t="str">
            <v>X06</v>
          </cell>
          <cell r="I2206" t="str">
            <v>9999</v>
          </cell>
          <cell r="J2206">
            <v>154</v>
          </cell>
          <cell r="K2206">
            <v>254</v>
          </cell>
          <cell r="L2206">
            <v>190</v>
          </cell>
          <cell r="M2206">
            <v>256</v>
          </cell>
          <cell r="N2206">
            <v>195</v>
          </cell>
          <cell r="O2206">
            <v>237</v>
          </cell>
          <cell r="P2206">
            <v>210</v>
          </cell>
          <cell r="Q2206">
            <v>293</v>
          </cell>
          <cell r="R2206">
            <v>0</v>
          </cell>
          <cell r="S2206">
            <v>0</v>
          </cell>
          <cell r="T2206">
            <v>0</v>
          </cell>
          <cell r="U2206">
            <v>0</v>
          </cell>
          <cell r="V2206">
            <v>749</v>
          </cell>
          <cell r="W2206">
            <v>1040</v>
          </cell>
        </row>
        <row r="2207">
          <cell r="A2207">
            <v>1402</v>
          </cell>
          <cell r="B2207" t="str">
            <v>2007</v>
          </cell>
          <cell r="C2207" t="str">
            <v>38</v>
          </cell>
          <cell r="D2207" t="str">
            <v>0352</v>
          </cell>
          <cell r="E2207" t="str">
            <v>AA</v>
          </cell>
          <cell r="F2207" t="str">
            <v>2</v>
          </cell>
          <cell r="G2207" t="str">
            <v>D</v>
          </cell>
          <cell r="H2207" t="str">
            <v>X06</v>
          </cell>
          <cell r="I2207" t="str">
            <v>9999</v>
          </cell>
          <cell r="J2207">
            <v>64</v>
          </cell>
          <cell r="K2207">
            <v>75</v>
          </cell>
          <cell r="L2207">
            <v>60</v>
          </cell>
          <cell r="M2207">
            <v>83</v>
          </cell>
          <cell r="N2207">
            <v>99</v>
          </cell>
          <cell r="O2207">
            <v>90</v>
          </cell>
          <cell r="P2207">
            <v>169</v>
          </cell>
          <cell r="Q2207">
            <v>143</v>
          </cell>
          <cell r="R2207">
            <v>0</v>
          </cell>
          <cell r="S2207">
            <v>0</v>
          </cell>
          <cell r="T2207">
            <v>0</v>
          </cell>
          <cell r="U2207">
            <v>0</v>
          </cell>
          <cell r="V2207">
            <v>392</v>
          </cell>
          <cell r="W2207">
            <v>391</v>
          </cell>
        </row>
        <row r="2208">
          <cell r="A2208">
            <v>1567</v>
          </cell>
          <cell r="B2208" t="str">
            <v>2007</v>
          </cell>
          <cell r="C2208" t="str">
            <v>46</v>
          </cell>
          <cell r="D2208" t="str">
            <v>0396</v>
          </cell>
          <cell r="E2208" t="str">
            <v>AA</v>
          </cell>
          <cell r="F2208" t="str">
            <v>1</v>
          </cell>
          <cell r="G2208" t="str">
            <v>D</v>
          </cell>
          <cell r="H2208" t="str">
            <v>X06</v>
          </cell>
          <cell r="I2208" t="str">
            <v>9999</v>
          </cell>
          <cell r="J2208">
            <v>179</v>
          </cell>
          <cell r="K2208">
            <v>244</v>
          </cell>
          <cell r="L2208">
            <v>169</v>
          </cell>
          <cell r="M2208">
            <v>272</v>
          </cell>
          <cell r="N2208">
            <v>192</v>
          </cell>
          <cell r="O2208">
            <v>247</v>
          </cell>
          <cell r="P2208">
            <v>276</v>
          </cell>
          <cell r="Q2208">
            <v>325</v>
          </cell>
          <cell r="R2208">
            <v>0</v>
          </cell>
          <cell r="S2208">
            <v>0</v>
          </cell>
          <cell r="T2208">
            <v>0</v>
          </cell>
          <cell r="U2208">
            <v>0</v>
          </cell>
          <cell r="V2208">
            <v>816</v>
          </cell>
          <cell r="W2208">
            <v>1088</v>
          </cell>
        </row>
        <row r="2209">
          <cell r="A2209">
            <v>1587</v>
          </cell>
          <cell r="B2209" t="str">
            <v>2007</v>
          </cell>
          <cell r="C2209" t="str">
            <v>47</v>
          </cell>
          <cell r="D2209" t="str">
            <v>0400</v>
          </cell>
          <cell r="E2209" t="str">
            <v>AA</v>
          </cell>
          <cell r="F2209" t="str">
            <v>1</v>
          </cell>
          <cell r="G2209" t="str">
            <v>D</v>
          </cell>
          <cell r="H2209" t="str">
            <v>X06</v>
          </cell>
          <cell r="I2209" t="str">
            <v>9999</v>
          </cell>
          <cell r="J2209">
            <v>213</v>
          </cell>
          <cell r="K2209">
            <v>293</v>
          </cell>
          <cell r="L2209">
            <v>199</v>
          </cell>
          <cell r="M2209">
            <v>276</v>
          </cell>
          <cell r="N2209">
            <v>215</v>
          </cell>
          <cell r="O2209">
            <v>260</v>
          </cell>
          <cell r="P2209">
            <v>258</v>
          </cell>
          <cell r="Q2209">
            <v>283</v>
          </cell>
          <cell r="R2209">
            <v>0</v>
          </cell>
          <cell r="S2209">
            <v>0</v>
          </cell>
          <cell r="T2209">
            <v>0</v>
          </cell>
          <cell r="U2209">
            <v>0</v>
          </cell>
          <cell r="V2209">
            <v>885</v>
          </cell>
          <cell r="W2209">
            <v>1112</v>
          </cell>
        </row>
        <row r="2210">
          <cell r="A2210">
            <v>1589</v>
          </cell>
          <cell r="B2210" t="str">
            <v>2007</v>
          </cell>
          <cell r="C2210" t="str">
            <v>47</v>
          </cell>
          <cell r="D2210" t="str">
            <v>0400</v>
          </cell>
          <cell r="E2210" t="str">
            <v>AA</v>
          </cell>
          <cell r="F2210" t="str">
            <v>2</v>
          </cell>
          <cell r="G2210" t="str">
            <v>D</v>
          </cell>
          <cell r="H2210" t="str">
            <v>X06</v>
          </cell>
          <cell r="I2210" t="str">
            <v>9999</v>
          </cell>
          <cell r="J2210">
            <v>53</v>
          </cell>
          <cell r="K2210">
            <v>38</v>
          </cell>
          <cell r="L2210">
            <v>48</v>
          </cell>
          <cell r="M2210">
            <v>40</v>
          </cell>
          <cell r="N2210">
            <v>53</v>
          </cell>
          <cell r="O2210">
            <v>54</v>
          </cell>
          <cell r="P2210">
            <v>52</v>
          </cell>
          <cell r="Q2210">
            <v>54</v>
          </cell>
          <cell r="R2210">
            <v>0</v>
          </cell>
          <cell r="S2210">
            <v>0</v>
          </cell>
          <cell r="T2210">
            <v>0</v>
          </cell>
          <cell r="U2210">
            <v>0</v>
          </cell>
          <cell r="V2210">
            <v>206</v>
          </cell>
          <cell r="W2210">
            <v>186</v>
          </cell>
        </row>
        <row r="2211">
          <cell r="A2211">
            <v>52</v>
          </cell>
          <cell r="B2211" t="str">
            <v>2007</v>
          </cell>
          <cell r="C2211" t="str">
            <v>02</v>
          </cell>
          <cell r="D2211" t="str">
            <v>0124</v>
          </cell>
          <cell r="E2211" t="str">
            <v>AA</v>
          </cell>
          <cell r="F2211" t="str">
            <v>1</v>
          </cell>
          <cell r="G2211" t="str">
            <v>D</v>
          </cell>
          <cell r="H2211" t="str">
            <v>X07</v>
          </cell>
          <cell r="I2211" t="str">
            <v>9999</v>
          </cell>
          <cell r="J2211">
            <v>260</v>
          </cell>
          <cell r="K2211">
            <v>50</v>
          </cell>
          <cell r="L2211">
            <v>268</v>
          </cell>
          <cell r="M2211">
            <v>50</v>
          </cell>
          <cell r="N2211">
            <v>263</v>
          </cell>
          <cell r="O2211">
            <v>46</v>
          </cell>
          <cell r="P2211">
            <v>324</v>
          </cell>
          <cell r="Q2211">
            <v>52</v>
          </cell>
          <cell r="R2211">
            <v>0</v>
          </cell>
          <cell r="S2211">
            <v>0</v>
          </cell>
          <cell r="T2211">
            <v>0</v>
          </cell>
          <cell r="U2211">
            <v>0</v>
          </cell>
          <cell r="V2211">
            <v>1115</v>
          </cell>
          <cell r="W2211">
            <v>198</v>
          </cell>
        </row>
        <row r="2212">
          <cell r="A2212">
            <v>95</v>
          </cell>
          <cell r="B2212" t="str">
            <v>2007</v>
          </cell>
          <cell r="C2212" t="str">
            <v>04</v>
          </cell>
          <cell r="D2212" t="str">
            <v>2068</v>
          </cell>
          <cell r="E2212" t="str">
            <v>AA</v>
          </cell>
          <cell r="F2212" t="str">
            <v>1</v>
          </cell>
          <cell r="G2212" t="str">
            <v>D</v>
          </cell>
          <cell r="H2212" t="str">
            <v>X07</v>
          </cell>
          <cell r="I2212" t="str">
            <v>9999</v>
          </cell>
          <cell r="J2212">
            <v>195</v>
          </cell>
          <cell r="K2212">
            <v>19</v>
          </cell>
          <cell r="L2212">
            <v>190</v>
          </cell>
          <cell r="M2212">
            <v>31</v>
          </cell>
          <cell r="N2212">
            <v>198</v>
          </cell>
          <cell r="O2212">
            <v>28</v>
          </cell>
          <cell r="P2212">
            <v>183</v>
          </cell>
          <cell r="Q2212">
            <v>23</v>
          </cell>
          <cell r="R2212">
            <v>0</v>
          </cell>
          <cell r="S2212">
            <v>0</v>
          </cell>
          <cell r="T2212">
            <v>0</v>
          </cell>
          <cell r="U2212">
            <v>0</v>
          </cell>
          <cell r="V2212">
            <v>766</v>
          </cell>
          <cell r="W2212">
            <v>101</v>
          </cell>
        </row>
        <row r="2213">
          <cell r="A2213">
            <v>140</v>
          </cell>
          <cell r="B2213" t="str">
            <v>2007</v>
          </cell>
          <cell r="C2213" t="str">
            <v>07</v>
          </cell>
          <cell r="D2213" t="str">
            <v>2103</v>
          </cell>
          <cell r="E2213" t="str">
            <v>AA</v>
          </cell>
          <cell r="F2213" t="str">
            <v>1</v>
          </cell>
          <cell r="G2213" t="str">
            <v>D</v>
          </cell>
          <cell r="H2213" t="str">
            <v>X07</v>
          </cell>
          <cell r="I2213" t="str">
            <v>9999</v>
          </cell>
          <cell r="J2213">
            <v>1</v>
          </cell>
          <cell r="K2213">
            <v>0</v>
          </cell>
          <cell r="L2213">
            <v>2</v>
          </cell>
          <cell r="M2213">
            <v>0</v>
          </cell>
          <cell r="N2213">
            <v>25</v>
          </cell>
          <cell r="O2213">
            <v>0</v>
          </cell>
          <cell r="P2213">
            <v>199</v>
          </cell>
          <cell r="Q2213">
            <v>22</v>
          </cell>
          <cell r="R2213">
            <v>0</v>
          </cell>
          <cell r="S2213">
            <v>0</v>
          </cell>
          <cell r="T2213">
            <v>0</v>
          </cell>
          <cell r="U2213">
            <v>0</v>
          </cell>
          <cell r="V2213">
            <v>227</v>
          </cell>
          <cell r="W2213">
            <v>22</v>
          </cell>
        </row>
        <row r="2214">
          <cell r="A2214">
            <v>213</v>
          </cell>
          <cell r="B2214" t="str">
            <v>2007</v>
          </cell>
          <cell r="C2214" t="str">
            <v>09</v>
          </cell>
          <cell r="D2214" t="str">
            <v>2304</v>
          </cell>
          <cell r="E2214" t="str">
            <v>AA</v>
          </cell>
          <cell r="F2214" t="str">
            <v>1</v>
          </cell>
          <cell r="G2214" t="str">
            <v>D</v>
          </cell>
          <cell r="H2214" t="str">
            <v>X07</v>
          </cell>
          <cell r="I2214" t="str">
            <v>9999</v>
          </cell>
          <cell r="J2214">
            <v>341</v>
          </cell>
          <cell r="K2214">
            <v>39</v>
          </cell>
          <cell r="L2214">
            <v>432</v>
          </cell>
          <cell r="M2214">
            <v>60</v>
          </cell>
          <cell r="N2214">
            <v>464</v>
          </cell>
          <cell r="O2214">
            <v>59</v>
          </cell>
          <cell r="P2214">
            <v>571</v>
          </cell>
          <cell r="Q2214">
            <v>73</v>
          </cell>
          <cell r="R2214">
            <v>0</v>
          </cell>
          <cell r="S2214">
            <v>0</v>
          </cell>
          <cell r="T2214">
            <v>0</v>
          </cell>
          <cell r="U2214">
            <v>0</v>
          </cell>
          <cell r="V2214">
            <v>1808</v>
          </cell>
          <cell r="W2214">
            <v>231</v>
          </cell>
        </row>
        <row r="2215">
          <cell r="A2215">
            <v>313</v>
          </cell>
          <cell r="B2215" t="str">
            <v>2007</v>
          </cell>
          <cell r="C2215" t="str">
            <v>11</v>
          </cell>
          <cell r="D2215" t="str">
            <v>2232</v>
          </cell>
          <cell r="E2215" t="str">
            <v>AA</v>
          </cell>
          <cell r="F2215" t="str">
            <v>1</v>
          </cell>
          <cell r="G2215" t="str">
            <v>D</v>
          </cell>
          <cell r="H2215" t="str">
            <v>X07</v>
          </cell>
          <cell r="I2215" t="str">
            <v>9999</v>
          </cell>
          <cell r="J2215">
            <v>669</v>
          </cell>
          <cell r="K2215">
            <v>86</v>
          </cell>
          <cell r="L2215">
            <v>700</v>
          </cell>
          <cell r="M2215">
            <v>89</v>
          </cell>
          <cell r="N2215">
            <v>801</v>
          </cell>
          <cell r="O2215">
            <v>100</v>
          </cell>
          <cell r="P2215">
            <v>709</v>
          </cell>
          <cell r="Q2215">
            <v>69</v>
          </cell>
          <cell r="R2215">
            <v>0</v>
          </cell>
          <cell r="S2215">
            <v>0</v>
          </cell>
          <cell r="T2215">
            <v>0</v>
          </cell>
          <cell r="U2215">
            <v>0</v>
          </cell>
          <cell r="V2215">
            <v>2879</v>
          </cell>
          <cell r="W2215">
            <v>344</v>
          </cell>
        </row>
        <row r="2216">
          <cell r="A2216">
            <v>393</v>
          </cell>
          <cell r="B2216" t="str">
            <v>2007</v>
          </cell>
          <cell r="C2216" t="str">
            <v>12</v>
          </cell>
          <cell r="D2216" t="str">
            <v>2235</v>
          </cell>
          <cell r="E2216" t="str">
            <v>AA</v>
          </cell>
          <cell r="F2216" t="str">
            <v>1</v>
          </cell>
          <cell r="G2216" t="str">
            <v>D</v>
          </cell>
          <cell r="H2216" t="str">
            <v>X07</v>
          </cell>
          <cell r="I2216" t="str">
            <v>9999</v>
          </cell>
          <cell r="J2216">
            <v>1371</v>
          </cell>
          <cell r="K2216">
            <v>222</v>
          </cell>
          <cell r="L2216">
            <v>1067</v>
          </cell>
          <cell r="M2216">
            <v>168</v>
          </cell>
          <cell r="N2216">
            <v>1081</v>
          </cell>
          <cell r="O2216">
            <v>181</v>
          </cell>
          <cell r="P2216">
            <v>1192</v>
          </cell>
          <cell r="Q2216">
            <v>182</v>
          </cell>
          <cell r="R2216">
            <v>0</v>
          </cell>
          <cell r="S2216">
            <v>0</v>
          </cell>
          <cell r="T2216">
            <v>0</v>
          </cell>
          <cell r="U2216">
            <v>0</v>
          </cell>
          <cell r="V2216">
            <v>4711</v>
          </cell>
          <cell r="W2216">
            <v>753</v>
          </cell>
        </row>
        <row r="2217">
          <cell r="A2217">
            <v>402</v>
          </cell>
          <cell r="B2217" t="str">
            <v>2007</v>
          </cell>
          <cell r="C2217" t="str">
            <v>12</v>
          </cell>
          <cell r="D2217" t="str">
            <v>2240</v>
          </cell>
          <cell r="E2217" t="str">
            <v>AA</v>
          </cell>
          <cell r="F2217" t="str">
            <v>1</v>
          </cell>
          <cell r="G2217" t="str">
            <v>D</v>
          </cell>
          <cell r="H2217" t="str">
            <v>X07</v>
          </cell>
          <cell r="I2217" t="str">
            <v>9999</v>
          </cell>
          <cell r="J2217">
            <v>1905</v>
          </cell>
          <cell r="K2217">
            <v>260</v>
          </cell>
          <cell r="L2217">
            <v>627</v>
          </cell>
          <cell r="M2217">
            <v>69</v>
          </cell>
          <cell r="N2217">
            <v>644</v>
          </cell>
          <cell r="O2217">
            <v>76</v>
          </cell>
          <cell r="P2217">
            <v>770</v>
          </cell>
          <cell r="Q2217">
            <v>79</v>
          </cell>
          <cell r="R2217">
            <v>0</v>
          </cell>
          <cell r="S2217">
            <v>0</v>
          </cell>
          <cell r="T2217">
            <v>0</v>
          </cell>
          <cell r="U2217">
            <v>0</v>
          </cell>
          <cell r="V2217">
            <v>3946</v>
          </cell>
          <cell r="W2217">
            <v>484</v>
          </cell>
        </row>
        <row r="2218">
          <cell r="A2218">
            <v>537</v>
          </cell>
          <cell r="B2218" t="str">
            <v>2007</v>
          </cell>
          <cell r="C2218" t="str">
            <v>13</v>
          </cell>
          <cell r="D2218" t="str">
            <v>2313</v>
          </cell>
          <cell r="E2218" t="str">
            <v>AA</v>
          </cell>
          <cell r="F2218" t="str">
            <v>1</v>
          </cell>
          <cell r="G2218" t="str">
            <v>D</v>
          </cell>
          <cell r="H2218" t="str">
            <v>X07</v>
          </cell>
          <cell r="I2218" t="str">
            <v>9999</v>
          </cell>
          <cell r="J2218">
            <v>327</v>
          </cell>
          <cell r="K2218">
            <v>25</v>
          </cell>
          <cell r="L2218">
            <v>447</v>
          </cell>
          <cell r="M2218">
            <v>39</v>
          </cell>
          <cell r="N2218">
            <v>481</v>
          </cell>
          <cell r="O2218">
            <v>45</v>
          </cell>
          <cell r="P2218">
            <v>380</v>
          </cell>
          <cell r="Q2218">
            <v>23</v>
          </cell>
          <cell r="R2218">
            <v>0</v>
          </cell>
          <cell r="S2218">
            <v>0</v>
          </cell>
          <cell r="T2218">
            <v>0</v>
          </cell>
          <cell r="U2218">
            <v>0</v>
          </cell>
          <cell r="V2218">
            <v>1635</v>
          </cell>
          <cell r="W2218">
            <v>132</v>
          </cell>
        </row>
        <row r="2219">
          <cell r="A2219">
            <v>577</v>
          </cell>
          <cell r="B2219" t="str">
            <v>2007</v>
          </cell>
          <cell r="C2219" t="str">
            <v>14</v>
          </cell>
          <cell r="D2219" t="str">
            <v>2190</v>
          </cell>
          <cell r="E2219" t="str">
            <v>AA</v>
          </cell>
          <cell r="F2219" t="str">
            <v>1</v>
          </cell>
          <cell r="G2219" t="str">
            <v>D</v>
          </cell>
          <cell r="H2219" t="str">
            <v>X07</v>
          </cell>
          <cell r="I2219" t="str">
            <v>9999</v>
          </cell>
          <cell r="J2219">
            <v>491</v>
          </cell>
          <cell r="K2219">
            <v>78</v>
          </cell>
          <cell r="L2219">
            <v>457</v>
          </cell>
          <cell r="M2219">
            <v>85</v>
          </cell>
          <cell r="N2219">
            <v>553</v>
          </cell>
          <cell r="O2219">
            <v>78</v>
          </cell>
          <cell r="P2219">
            <v>474</v>
          </cell>
          <cell r="Q2219">
            <v>71</v>
          </cell>
          <cell r="R2219">
            <v>0</v>
          </cell>
          <cell r="S2219">
            <v>0</v>
          </cell>
          <cell r="T2219">
            <v>0</v>
          </cell>
          <cell r="U2219">
            <v>0</v>
          </cell>
          <cell r="V2219">
            <v>1975</v>
          </cell>
          <cell r="W2219">
            <v>312</v>
          </cell>
        </row>
        <row r="2220">
          <cell r="A2220">
            <v>779</v>
          </cell>
          <cell r="B2220" t="str">
            <v>2007</v>
          </cell>
          <cell r="C2220" t="str">
            <v>22</v>
          </cell>
          <cell r="D2220" t="str">
            <v>2454</v>
          </cell>
          <cell r="E2220" t="str">
            <v>AA</v>
          </cell>
          <cell r="F2220" t="str">
            <v>1</v>
          </cell>
          <cell r="G2220" t="str">
            <v>D</v>
          </cell>
          <cell r="H2220" t="str">
            <v>X07</v>
          </cell>
          <cell r="I2220" t="str">
            <v>9999</v>
          </cell>
          <cell r="J2220">
            <v>255</v>
          </cell>
          <cell r="K2220">
            <v>21</v>
          </cell>
          <cell r="L2220">
            <v>342</v>
          </cell>
          <cell r="M2220">
            <v>15</v>
          </cell>
          <cell r="N2220">
            <v>353</v>
          </cell>
          <cell r="O2220">
            <v>17</v>
          </cell>
          <cell r="P2220">
            <v>357</v>
          </cell>
          <cell r="Q2220">
            <v>15</v>
          </cell>
          <cell r="R2220">
            <v>0</v>
          </cell>
          <cell r="S2220">
            <v>0</v>
          </cell>
          <cell r="T2220">
            <v>0</v>
          </cell>
          <cell r="U2220">
            <v>0</v>
          </cell>
          <cell r="V2220">
            <v>1307</v>
          </cell>
          <cell r="W2220">
            <v>68</v>
          </cell>
        </row>
        <row r="2221">
          <cell r="A2221">
            <v>929</v>
          </cell>
          <cell r="B2221" t="str">
            <v>2007</v>
          </cell>
          <cell r="C2221" t="str">
            <v>25</v>
          </cell>
          <cell r="D2221" t="str">
            <v>2552</v>
          </cell>
          <cell r="E2221" t="str">
            <v>AA</v>
          </cell>
          <cell r="F2221" t="str">
            <v>1</v>
          </cell>
          <cell r="G2221" t="str">
            <v>D</v>
          </cell>
          <cell r="H2221" t="str">
            <v>X07</v>
          </cell>
          <cell r="I2221" t="str">
            <v>9999</v>
          </cell>
          <cell r="J2221">
            <v>1131</v>
          </cell>
          <cell r="K2221">
            <v>124</v>
          </cell>
          <cell r="L2221">
            <v>1139</v>
          </cell>
          <cell r="M2221">
            <v>131</v>
          </cell>
          <cell r="N2221">
            <v>1061</v>
          </cell>
          <cell r="O2221">
            <v>139</v>
          </cell>
          <cell r="P2221">
            <v>1379</v>
          </cell>
          <cell r="Q2221">
            <v>151</v>
          </cell>
          <cell r="R2221">
            <v>0</v>
          </cell>
          <cell r="S2221">
            <v>0</v>
          </cell>
          <cell r="T2221">
            <v>0</v>
          </cell>
          <cell r="U2221">
            <v>0</v>
          </cell>
          <cell r="V2221">
            <v>4710</v>
          </cell>
          <cell r="W2221">
            <v>545</v>
          </cell>
        </row>
        <row r="2222">
          <cell r="A2222">
            <v>933</v>
          </cell>
          <cell r="B2222" t="str">
            <v>2007</v>
          </cell>
          <cell r="C2222" t="str">
            <v>25</v>
          </cell>
          <cell r="D2222" t="str">
            <v>2553</v>
          </cell>
          <cell r="E2222" t="str">
            <v>AA</v>
          </cell>
          <cell r="F2222" t="str">
            <v>1</v>
          </cell>
          <cell r="G2222" t="str">
            <v>D</v>
          </cell>
          <cell r="H2222" t="str">
            <v>X07</v>
          </cell>
          <cell r="I2222" t="str">
            <v>9999</v>
          </cell>
          <cell r="J2222">
            <v>564</v>
          </cell>
          <cell r="K2222">
            <v>68</v>
          </cell>
          <cell r="L2222">
            <v>654</v>
          </cell>
          <cell r="M2222">
            <v>70</v>
          </cell>
          <cell r="N2222">
            <v>524</v>
          </cell>
          <cell r="O2222">
            <v>72</v>
          </cell>
          <cell r="P2222">
            <v>530</v>
          </cell>
          <cell r="Q2222">
            <v>52</v>
          </cell>
          <cell r="R2222">
            <v>0</v>
          </cell>
          <cell r="S2222">
            <v>0</v>
          </cell>
          <cell r="T2222">
            <v>0</v>
          </cell>
          <cell r="U2222">
            <v>0</v>
          </cell>
          <cell r="V2222">
            <v>2272</v>
          </cell>
          <cell r="W2222">
            <v>262</v>
          </cell>
        </row>
        <row r="2223">
          <cell r="A2223">
            <v>1061</v>
          </cell>
          <cell r="B2223" t="str">
            <v>2007</v>
          </cell>
          <cell r="C2223" t="str">
            <v>27</v>
          </cell>
          <cell r="D2223" t="str">
            <v>2617</v>
          </cell>
          <cell r="E2223" t="str">
            <v>AA</v>
          </cell>
          <cell r="F2223" t="str">
            <v>1</v>
          </cell>
          <cell r="G2223" t="str">
            <v>D</v>
          </cell>
          <cell r="H2223" t="str">
            <v>X07</v>
          </cell>
          <cell r="I2223" t="str">
            <v>9999</v>
          </cell>
          <cell r="J2223">
            <v>1537</v>
          </cell>
          <cell r="K2223">
            <v>192</v>
          </cell>
          <cell r="L2223">
            <v>1284</v>
          </cell>
          <cell r="M2223">
            <v>162</v>
          </cell>
          <cell r="N2223">
            <v>1328</v>
          </cell>
          <cell r="O2223">
            <v>181</v>
          </cell>
          <cell r="P2223">
            <v>1097</v>
          </cell>
          <cell r="Q2223">
            <v>174</v>
          </cell>
          <cell r="R2223">
            <v>0</v>
          </cell>
          <cell r="S2223">
            <v>0</v>
          </cell>
          <cell r="T2223">
            <v>0</v>
          </cell>
          <cell r="U2223">
            <v>0</v>
          </cell>
          <cell r="V2223">
            <v>5246</v>
          </cell>
          <cell r="W2223">
            <v>709</v>
          </cell>
        </row>
        <row r="2224">
          <cell r="A2224">
            <v>1065</v>
          </cell>
          <cell r="B2224" t="str">
            <v>2007</v>
          </cell>
          <cell r="C2224" t="str">
            <v>27</v>
          </cell>
          <cell r="D2224" t="str">
            <v>2617</v>
          </cell>
          <cell r="E2224" t="str">
            <v>AA</v>
          </cell>
          <cell r="F2224" t="str">
            <v>2</v>
          </cell>
          <cell r="G2224" t="str">
            <v>D</v>
          </cell>
          <cell r="H2224" t="str">
            <v>X07</v>
          </cell>
          <cell r="I2224" t="str">
            <v>9999</v>
          </cell>
          <cell r="J2224">
            <v>0</v>
          </cell>
          <cell r="K2224">
            <v>0</v>
          </cell>
          <cell r="L2224">
            <v>0</v>
          </cell>
          <cell r="M2224">
            <v>0</v>
          </cell>
          <cell r="N2224">
            <v>0</v>
          </cell>
          <cell r="O2224">
            <v>0</v>
          </cell>
          <cell r="P2224">
            <v>1</v>
          </cell>
          <cell r="Q2224">
            <v>0</v>
          </cell>
          <cell r="R2224">
            <v>0</v>
          </cell>
          <cell r="S2224">
            <v>0</v>
          </cell>
          <cell r="T2224">
            <v>0</v>
          </cell>
          <cell r="U2224">
            <v>0</v>
          </cell>
          <cell r="V2224">
            <v>1</v>
          </cell>
          <cell r="W2224">
            <v>0</v>
          </cell>
        </row>
        <row r="2225">
          <cell r="A2225">
            <v>1120</v>
          </cell>
          <cell r="B2225" t="str">
            <v>2007</v>
          </cell>
          <cell r="C2225" t="str">
            <v>28</v>
          </cell>
          <cell r="D2225" t="str">
            <v>2669</v>
          </cell>
          <cell r="E2225" t="str">
            <v>AA</v>
          </cell>
          <cell r="F2225" t="str">
            <v>1</v>
          </cell>
          <cell r="G2225" t="str">
            <v>D</v>
          </cell>
          <cell r="H2225" t="str">
            <v>X07</v>
          </cell>
          <cell r="I2225" t="str">
            <v>9999</v>
          </cell>
          <cell r="J2225">
            <v>323</v>
          </cell>
          <cell r="K2225">
            <v>80</v>
          </cell>
          <cell r="L2225">
            <v>284</v>
          </cell>
          <cell r="M2225">
            <v>63</v>
          </cell>
          <cell r="N2225">
            <v>257</v>
          </cell>
          <cell r="O2225">
            <v>56</v>
          </cell>
          <cell r="P2225">
            <v>326</v>
          </cell>
          <cell r="Q2225">
            <v>52</v>
          </cell>
          <cell r="R2225">
            <v>0</v>
          </cell>
          <cell r="S2225">
            <v>0</v>
          </cell>
          <cell r="T2225">
            <v>0</v>
          </cell>
          <cell r="U2225">
            <v>0</v>
          </cell>
          <cell r="V2225">
            <v>1190</v>
          </cell>
          <cell r="W2225">
            <v>251</v>
          </cell>
        </row>
        <row r="2226">
          <cell r="A2226">
            <v>1451</v>
          </cell>
          <cell r="B2226" t="str">
            <v>2007</v>
          </cell>
          <cell r="C2226" t="str">
            <v>41</v>
          </cell>
          <cell r="D2226" t="str">
            <v>0524</v>
          </cell>
          <cell r="E2226" t="str">
            <v>AA</v>
          </cell>
          <cell r="F2226" t="str">
            <v>1</v>
          </cell>
          <cell r="G2226" t="str">
            <v>D</v>
          </cell>
          <cell r="H2226" t="str">
            <v>X07</v>
          </cell>
          <cell r="I2226" t="str">
            <v>9999</v>
          </cell>
          <cell r="J2226">
            <v>455</v>
          </cell>
          <cell r="K2226">
            <v>73</v>
          </cell>
          <cell r="L2226">
            <v>472</v>
          </cell>
          <cell r="M2226">
            <v>56</v>
          </cell>
          <cell r="N2226">
            <v>514</v>
          </cell>
          <cell r="O2226">
            <v>57</v>
          </cell>
          <cell r="P2226">
            <v>710</v>
          </cell>
          <cell r="Q2226">
            <v>86</v>
          </cell>
          <cell r="R2226">
            <v>0</v>
          </cell>
          <cell r="S2226">
            <v>0</v>
          </cell>
          <cell r="T2226">
            <v>0</v>
          </cell>
          <cell r="U2226">
            <v>0</v>
          </cell>
          <cell r="V2226">
            <v>2151</v>
          </cell>
          <cell r="W2226">
            <v>272</v>
          </cell>
        </row>
        <row r="2227">
          <cell r="A2227">
            <v>1720</v>
          </cell>
          <cell r="B2227" t="str">
            <v>2007</v>
          </cell>
          <cell r="C2227" t="str">
            <v>50</v>
          </cell>
          <cell r="D2227" t="str">
            <v>2205</v>
          </cell>
          <cell r="E2227" t="str">
            <v>AA</v>
          </cell>
          <cell r="F2227" t="str">
            <v>1</v>
          </cell>
          <cell r="G2227" t="str">
            <v>D</v>
          </cell>
          <cell r="H2227" t="str">
            <v>X07</v>
          </cell>
          <cell r="I2227" t="str">
            <v>9999</v>
          </cell>
          <cell r="J2227">
            <v>351</v>
          </cell>
          <cell r="K2227">
            <v>61</v>
          </cell>
          <cell r="L2227">
            <v>323</v>
          </cell>
          <cell r="M2227">
            <v>74</v>
          </cell>
          <cell r="N2227">
            <v>333</v>
          </cell>
          <cell r="O2227">
            <v>72</v>
          </cell>
          <cell r="P2227">
            <v>395</v>
          </cell>
          <cell r="Q2227">
            <v>46</v>
          </cell>
          <cell r="R2227">
            <v>0</v>
          </cell>
          <cell r="S2227">
            <v>0</v>
          </cell>
          <cell r="T2227">
            <v>0</v>
          </cell>
          <cell r="U2227">
            <v>0</v>
          </cell>
          <cell r="V2227">
            <v>1402</v>
          </cell>
          <cell r="W2227">
            <v>253</v>
          </cell>
        </row>
        <row r="2228">
          <cell r="A2228">
            <v>1759</v>
          </cell>
          <cell r="B2228" t="str">
            <v>2007</v>
          </cell>
          <cell r="C2228" t="str">
            <v>50</v>
          </cell>
          <cell r="D2228" t="str">
            <v>2223</v>
          </cell>
          <cell r="E2228" t="str">
            <v>AA</v>
          </cell>
          <cell r="F2228" t="str">
            <v>1</v>
          </cell>
          <cell r="G2228" t="str">
            <v>D</v>
          </cell>
          <cell r="H2228" t="str">
            <v>X07</v>
          </cell>
          <cell r="I2228" t="str">
            <v>9999</v>
          </cell>
          <cell r="J2228">
            <v>877</v>
          </cell>
          <cell r="K2228">
            <v>135</v>
          </cell>
          <cell r="L2228">
            <v>822</v>
          </cell>
          <cell r="M2228">
            <v>112</v>
          </cell>
          <cell r="N2228">
            <v>927</v>
          </cell>
          <cell r="O2228">
            <v>109</v>
          </cell>
          <cell r="P2228">
            <v>1047</v>
          </cell>
          <cell r="Q2228">
            <v>135</v>
          </cell>
          <cell r="V2228">
            <v>3673</v>
          </cell>
          <cell r="W2228">
            <v>491</v>
          </cell>
        </row>
        <row r="2229">
          <cell r="A2229">
            <v>1802</v>
          </cell>
          <cell r="B2229" t="str">
            <v>2007</v>
          </cell>
          <cell r="C2229" t="str">
            <v>50</v>
          </cell>
          <cell r="D2229" t="str">
            <v>2240</v>
          </cell>
          <cell r="E2229" t="str">
            <v>AA</v>
          </cell>
          <cell r="F2229" t="str">
            <v>1</v>
          </cell>
          <cell r="G2229" t="str">
            <v>D</v>
          </cell>
          <cell r="H2229" t="str">
            <v>X07</v>
          </cell>
          <cell r="I2229" t="str">
            <v>9999</v>
          </cell>
          <cell r="J2229">
            <v>0</v>
          </cell>
          <cell r="K2229">
            <v>0</v>
          </cell>
          <cell r="L2229">
            <v>1175</v>
          </cell>
          <cell r="M2229">
            <v>186</v>
          </cell>
          <cell r="N2229">
            <v>1247</v>
          </cell>
          <cell r="O2229">
            <v>223</v>
          </cell>
          <cell r="P2229">
            <v>1684</v>
          </cell>
          <cell r="Q2229">
            <v>297</v>
          </cell>
          <cell r="R2229">
            <v>0</v>
          </cell>
          <cell r="S2229">
            <v>0</v>
          </cell>
          <cell r="T2229">
            <v>0</v>
          </cell>
          <cell r="U2229">
            <v>0</v>
          </cell>
          <cell r="V2229">
            <v>4106</v>
          </cell>
          <cell r="W2229">
            <v>706</v>
          </cell>
        </row>
        <row r="2230">
          <cell r="A2230">
            <v>1879</v>
          </cell>
          <cell r="B2230" t="str">
            <v>2007</v>
          </cell>
          <cell r="C2230" t="str">
            <v>50</v>
          </cell>
          <cell r="D2230" t="str">
            <v>2259</v>
          </cell>
          <cell r="E2230" t="str">
            <v>AA</v>
          </cell>
          <cell r="F2230" t="str">
            <v>1</v>
          </cell>
          <cell r="G2230" t="str">
            <v>D</v>
          </cell>
          <cell r="H2230" t="str">
            <v>X07</v>
          </cell>
          <cell r="I2230" t="str">
            <v>9999</v>
          </cell>
          <cell r="J2230">
            <v>0</v>
          </cell>
          <cell r="K2230">
            <v>0</v>
          </cell>
          <cell r="L2230">
            <v>1638</v>
          </cell>
          <cell r="M2230">
            <v>229</v>
          </cell>
          <cell r="N2230">
            <v>1443</v>
          </cell>
          <cell r="O2230">
            <v>203</v>
          </cell>
          <cell r="P2230">
            <v>1983</v>
          </cell>
          <cell r="Q2230">
            <v>208</v>
          </cell>
          <cell r="R2230">
            <v>0</v>
          </cell>
          <cell r="S2230">
            <v>0</v>
          </cell>
          <cell r="T2230">
            <v>0</v>
          </cell>
          <cell r="U2230">
            <v>0</v>
          </cell>
          <cell r="V2230">
            <v>5064</v>
          </cell>
          <cell r="W2230">
            <v>640</v>
          </cell>
        </row>
        <row r="2231">
          <cell r="A2231">
            <v>1917</v>
          </cell>
          <cell r="B2231" t="str">
            <v>2007</v>
          </cell>
          <cell r="C2231" t="str">
            <v>51</v>
          </cell>
          <cell r="D2231" t="str">
            <v>2197</v>
          </cell>
          <cell r="E2231" t="str">
            <v>AA</v>
          </cell>
          <cell r="F2231" t="str">
            <v>1</v>
          </cell>
          <cell r="G2231" t="str">
            <v>D</v>
          </cell>
          <cell r="H2231" t="str">
            <v>X07</v>
          </cell>
          <cell r="I2231" t="str">
            <v>9999</v>
          </cell>
          <cell r="J2231">
            <v>947</v>
          </cell>
          <cell r="K2231">
            <v>180</v>
          </cell>
          <cell r="L2231">
            <v>996</v>
          </cell>
          <cell r="M2231">
            <v>172</v>
          </cell>
          <cell r="N2231">
            <v>987</v>
          </cell>
          <cell r="O2231">
            <v>158</v>
          </cell>
          <cell r="P2231">
            <v>859</v>
          </cell>
          <cell r="Q2231">
            <v>136</v>
          </cell>
          <cell r="R2231">
            <v>0</v>
          </cell>
          <cell r="S2231">
            <v>0</v>
          </cell>
          <cell r="T2231">
            <v>0</v>
          </cell>
          <cell r="U2231">
            <v>0</v>
          </cell>
          <cell r="V2231">
            <v>3789</v>
          </cell>
          <cell r="W2231">
            <v>646</v>
          </cell>
        </row>
        <row r="2232">
          <cell r="A2232">
            <v>2016</v>
          </cell>
          <cell r="B2232" t="str">
            <v>2007</v>
          </cell>
          <cell r="C2232" t="str">
            <v>52</v>
          </cell>
          <cell r="D2232" t="str">
            <v>2476</v>
          </cell>
          <cell r="E2232" t="str">
            <v>AA</v>
          </cell>
          <cell r="F2232" t="str">
            <v>1</v>
          </cell>
          <cell r="G2232" t="str">
            <v>D</v>
          </cell>
          <cell r="H2232" t="str">
            <v>X07</v>
          </cell>
          <cell r="I2232" t="str">
            <v>9999</v>
          </cell>
          <cell r="J2232">
            <v>1545</v>
          </cell>
          <cell r="K2232">
            <v>160</v>
          </cell>
          <cell r="L2232">
            <v>1318</v>
          </cell>
          <cell r="M2232">
            <v>112</v>
          </cell>
          <cell r="N2232">
            <v>1061</v>
          </cell>
          <cell r="O2232">
            <v>109</v>
          </cell>
          <cell r="P2232">
            <v>764</v>
          </cell>
          <cell r="Q2232">
            <v>59</v>
          </cell>
          <cell r="R2232">
            <v>0</v>
          </cell>
          <cell r="S2232">
            <v>0</v>
          </cell>
          <cell r="T2232">
            <v>0</v>
          </cell>
          <cell r="U2232">
            <v>0</v>
          </cell>
          <cell r="V2232">
            <v>4688</v>
          </cell>
          <cell r="W2232">
            <v>440</v>
          </cell>
        </row>
        <row r="2233">
          <cell r="A2233">
            <v>2021</v>
          </cell>
          <cell r="B2233" t="str">
            <v>2007</v>
          </cell>
          <cell r="C2233" t="str">
            <v>52</v>
          </cell>
          <cell r="D2233" t="str">
            <v>2476</v>
          </cell>
          <cell r="E2233" t="str">
            <v>AA</v>
          </cell>
          <cell r="F2233" t="str">
            <v>2</v>
          </cell>
          <cell r="G2233" t="str">
            <v>D</v>
          </cell>
          <cell r="H2233" t="str">
            <v>X07</v>
          </cell>
          <cell r="I2233" t="str">
            <v>9999</v>
          </cell>
          <cell r="J2233">
            <v>1</v>
          </cell>
          <cell r="K2233">
            <v>0</v>
          </cell>
          <cell r="L2233">
            <v>15</v>
          </cell>
          <cell r="M2233">
            <v>0</v>
          </cell>
          <cell r="N2233">
            <v>33</v>
          </cell>
          <cell r="O2233">
            <v>2</v>
          </cell>
          <cell r="P2233">
            <v>410</v>
          </cell>
          <cell r="Q2233">
            <v>34</v>
          </cell>
          <cell r="R2233">
            <v>0</v>
          </cell>
          <cell r="S2233">
            <v>0</v>
          </cell>
          <cell r="T2233">
            <v>0</v>
          </cell>
          <cell r="U2233">
            <v>0</v>
          </cell>
          <cell r="V2233">
            <v>459</v>
          </cell>
          <cell r="W2233">
            <v>36</v>
          </cell>
        </row>
        <row r="2234">
          <cell r="A2234">
            <v>2191</v>
          </cell>
          <cell r="B2234" t="str">
            <v>2007</v>
          </cell>
          <cell r="C2234" t="str">
            <v>55</v>
          </cell>
          <cell r="D2234" t="str">
            <v>2643</v>
          </cell>
          <cell r="E2234" t="str">
            <v>AA</v>
          </cell>
          <cell r="F2234" t="str">
            <v>1</v>
          </cell>
          <cell r="G2234" t="str">
            <v>D</v>
          </cell>
          <cell r="H2234" t="str">
            <v>X07</v>
          </cell>
          <cell r="I2234" t="str">
            <v>9999</v>
          </cell>
          <cell r="J2234">
            <v>327</v>
          </cell>
          <cell r="K2234">
            <v>60</v>
          </cell>
          <cell r="L2234">
            <v>298</v>
          </cell>
          <cell r="M2234">
            <v>49</v>
          </cell>
          <cell r="N2234">
            <v>367</v>
          </cell>
          <cell r="O2234">
            <v>79</v>
          </cell>
          <cell r="P2234">
            <v>379</v>
          </cell>
          <cell r="Q2234">
            <v>68</v>
          </cell>
          <cell r="R2234">
            <v>0</v>
          </cell>
          <cell r="S2234">
            <v>0</v>
          </cell>
          <cell r="T2234">
            <v>0</v>
          </cell>
          <cell r="U2234">
            <v>0</v>
          </cell>
          <cell r="V2234">
            <v>1371</v>
          </cell>
          <cell r="W2234">
            <v>256</v>
          </cell>
        </row>
        <row r="2235">
          <cell r="A2235">
            <v>2315</v>
          </cell>
          <cell r="B2235" t="str">
            <v>2007</v>
          </cell>
          <cell r="C2235" t="str">
            <v>58</v>
          </cell>
          <cell r="D2235" t="str">
            <v>2254</v>
          </cell>
          <cell r="E2235" t="str">
            <v>AA</v>
          </cell>
          <cell r="F2235" t="str">
            <v>1</v>
          </cell>
          <cell r="G2235" t="str">
            <v>D</v>
          </cell>
          <cell r="H2235" t="str">
            <v>X07</v>
          </cell>
          <cell r="I2235" t="str">
            <v>9999</v>
          </cell>
          <cell r="J2235">
            <v>967</v>
          </cell>
          <cell r="K2235">
            <v>147</v>
          </cell>
          <cell r="L2235">
            <v>1039</v>
          </cell>
          <cell r="M2235">
            <v>94</v>
          </cell>
          <cell r="N2235">
            <v>704</v>
          </cell>
          <cell r="O2235">
            <v>96</v>
          </cell>
          <cell r="P2235">
            <v>985</v>
          </cell>
          <cell r="Q2235">
            <v>111</v>
          </cell>
          <cell r="R2235">
            <v>0</v>
          </cell>
          <cell r="S2235">
            <v>0</v>
          </cell>
          <cell r="T2235">
            <v>0</v>
          </cell>
          <cell r="U2235">
            <v>0</v>
          </cell>
          <cell r="V2235">
            <v>3695</v>
          </cell>
          <cell r="W2235">
            <v>448</v>
          </cell>
        </row>
        <row r="2236">
          <cell r="A2236">
            <v>1284</v>
          </cell>
          <cell r="B2236" t="str">
            <v>2007</v>
          </cell>
          <cell r="C2236" t="str">
            <v>34</v>
          </cell>
          <cell r="D2236" t="str">
            <v>0336</v>
          </cell>
          <cell r="E2236" t="str">
            <v>AA</v>
          </cell>
          <cell r="F2236" t="str">
            <v>1</v>
          </cell>
          <cell r="G2236" t="str">
            <v>D</v>
          </cell>
          <cell r="H2236" t="str">
            <v>X09</v>
          </cell>
          <cell r="I2236" t="str">
            <v>9999</v>
          </cell>
          <cell r="J2236">
            <v>61</v>
          </cell>
          <cell r="K2236">
            <v>82</v>
          </cell>
          <cell r="L2236">
            <v>74</v>
          </cell>
          <cell r="M2236">
            <v>73</v>
          </cell>
          <cell r="N2236">
            <v>81</v>
          </cell>
          <cell r="O2236">
            <v>63</v>
          </cell>
          <cell r="P2236">
            <v>88</v>
          </cell>
          <cell r="Q2236">
            <v>102</v>
          </cell>
          <cell r="R2236">
            <v>0</v>
          </cell>
          <cell r="S2236">
            <v>0</v>
          </cell>
          <cell r="T2236">
            <v>0</v>
          </cell>
          <cell r="U2236">
            <v>0</v>
          </cell>
          <cell r="V2236">
            <v>304</v>
          </cell>
          <cell r="W2236">
            <v>320</v>
          </cell>
        </row>
        <row r="2237">
          <cell r="A2237">
            <v>1359</v>
          </cell>
          <cell r="B2237" t="str">
            <v>2007</v>
          </cell>
          <cell r="C2237" t="str">
            <v>36</v>
          </cell>
          <cell r="D2237" t="str">
            <v>0344</v>
          </cell>
          <cell r="E2237" t="str">
            <v>AA</v>
          </cell>
          <cell r="F2237" t="str">
            <v>1</v>
          </cell>
          <cell r="G2237" t="str">
            <v>D</v>
          </cell>
          <cell r="H2237" t="str">
            <v>X09</v>
          </cell>
          <cell r="I2237" t="str">
            <v>9999</v>
          </cell>
          <cell r="J2237">
            <v>107</v>
          </cell>
          <cell r="K2237">
            <v>171</v>
          </cell>
          <cell r="L2237">
            <v>105</v>
          </cell>
          <cell r="M2237">
            <v>178</v>
          </cell>
          <cell r="N2237">
            <v>108</v>
          </cell>
          <cell r="O2237">
            <v>173</v>
          </cell>
          <cell r="P2237">
            <v>119</v>
          </cell>
          <cell r="Q2237">
            <v>164</v>
          </cell>
          <cell r="R2237">
            <v>0</v>
          </cell>
          <cell r="S2237">
            <v>0</v>
          </cell>
          <cell r="T2237">
            <v>0</v>
          </cell>
          <cell r="U2237">
            <v>0</v>
          </cell>
          <cell r="V2237">
            <v>439</v>
          </cell>
          <cell r="W2237">
            <v>686</v>
          </cell>
        </row>
        <row r="2238">
          <cell r="A2238">
            <v>2508</v>
          </cell>
          <cell r="B2238" t="str">
            <v>2007</v>
          </cell>
          <cell r="C2238" t="str">
            <v>65</v>
          </cell>
          <cell r="D2238" t="str">
            <v>1240</v>
          </cell>
          <cell r="E2238" t="str">
            <v>AA</v>
          </cell>
          <cell r="F2238" t="str">
            <v>1</v>
          </cell>
          <cell r="G2238" t="str">
            <v>D</v>
          </cell>
          <cell r="H2238" t="str">
            <v>X09</v>
          </cell>
          <cell r="I2238" t="str">
            <v>9999</v>
          </cell>
          <cell r="N2238">
            <v>23</v>
          </cell>
          <cell r="O2238">
            <v>3</v>
          </cell>
          <cell r="P2238">
            <v>97</v>
          </cell>
          <cell r="Q2238">
            <v>56</v>
          </cell>
          <cell r="V2238">
            <v>120</v>
          </cell>
          <cell r="W2238">
            <v>59</v>
          </cell>
        </row>
        <row r="2239">
          <cell r="A2239">
            <v>83</v>
          </cell>
          <cell r="B2239" t="str">
            <v>2007</v>
          </cell>
          <cell r="C2239" t="str">
            <v>03</v>
          </cell>
          <cell r="D2239" t="str">
            <v>1114</v>
          </cell>
          <cell r="E2239" t="str">
            <v>AA</v>
          </cell>
          <cell r="F2239" t="str">
            <v>1</v>
          </cell>
          <cell r="G2239" t="str">
            <v>D</v>
          </cell>
          <cell r="H2239" t="str">
            <v>X10</v>
          </cell>
          <cell r="I2239" t="str">
            <v>9999</v>
          </cell>
          <cell r="J2239">
            <v>48</v>
          </cell>
          <cell r="K2239">
            <v>53</v>
          </cell>
          <cell r="L2239">
            <v>61</v>
          </cell>
          <cell r="M2239">
            <v>51</v>
          </cell>
          <cell r="N2239">
            <v>58</v>
          </cell>
          <cell r="O2239">
            <v>54</v>
          </cell>
          <cell r="P2239">
            <v>61</v>
          </cell>
          <cell r="Q2239">
            <v>61</v>
          </cell>
          <cell r="R2239">
            <v>0</v>
          </cell>
          <cell r="S2239">
            <v>0</v>
          </cell>
          <cell r="T2239">
            <v>0</v>
          </cell>
          <cell r="U2239">
            <v>0</v>
          </cell>
          <cell r="V2239">
            <v>228</v>
          </cell>
          <cell r="W2239">
            <v>219</v>
          </cell>
        </row>
        <row r="2240">
          <cell r="A2240">
            <v>257</v>
          </cell>
          <cell r="B2240" t="str">
            <v>2007</v>
          </cell>
          <cell r="C2240" t="str">
            <v>11</v>
          </cell>
          <cell r="D2240" t="str">
            <v>2147</v>
          </cell>
          <cell r="E2240" t="str">
            <v>AA</v>
          </cell>
          <cell r="F2240" t="str">
            <v>1</v>
          </cell>
          <cell r="G2240" t="str">
            <v>D</v>
          </cell>
          <cell r="H2240" t="str">
            <v>X10</v>
          </cell>
          <cell r="I2240" t="str">
            <v>9999</v>
          </cell>
          <cell r="J2240">
            <v>250</v>
          </cell>
          <cell r="K2240">
            <v>144</v>
          </cell>
          <cell r="L2240">
            <v>295</v>
          </cell>
          <cell r="M2240">
            <v>95</v>
          </cell>
          <cell r="N2240">
            <v>233</v>
          </cell>
          <cell r="O2240">
            <v>117</v>
          </cell>
          <cell r="P2240">
            <v>249</v>
          </cell>
          <cell r="Q2240">
            <v>89</v>
          </cell>
          <cell r="R2240">
            <v>0</v>
          </cell>
          <cell r="S2240">
            <v>0</v>
          </cell>
          <cell r="T2240">
            <v>0</v>
          </cell>
          <cell r="U2240">
            <v>0</v>
          </cell>
          <cell r="V2240">
            <v>1027</v>
          </cell>
          <cell r="W2240">
            <v>445</v>
          </cell>
        </row>
        <row r="2241">
          <cell r="A2241">
            <v>459</v>
          </cell>
          <cell r="B2241" t="str">
            <v>2007</v>
          </cell>
          <cell r="C2241" t="str">
            <v>13</v>
          </cell>
          <cell r="D2241" t="str">
            <v>2223</v>
          </cell>
          <cell r="E2241" t="str">
            <v>AA</v>
          </cell>
          <cell r="F2241" t="str">
            <v>1</v>
          </cell>
          <cell r="G2241" t="str">
            <v>D</v>
          </cell>
          <cell r="H2241" t="str">
            <v>X10</v>
          </cell>
          <cell r="I2241" t="str">
            <v>9999</v>
          </cell>
          <cell r="J2241">
            <v>147</v>
          </cell>
          <cell r="K2241">
            <v>201</v>
          </cell>
          <cell r="L2241">
            <v>117</v>
          </cell>
          <cell r="M2241">
            <v>139</v>
          </cell>
          <cell r="N2241">
            <v>140</v>
          </cell>
          <cell r="O2241">
            <v>153</v>
          </cell>
          <cell r="P2241">
            <v>176</v>
          </cell>
          <cell r="Q2241">
            <v>151</v>
          </cell>
          <cell r="V2241">
            <v>580</v>
          </cell>
          <cell r="W2241">
            <v>644</v>
          </cell>
        </row>
        <row r="2242">
          <cell r="A2242">
            <v>547</v>
          </cell>
          <cell r="B2242" t="str">
            <v>2007</v>
          </cell>
          <cell r="C2242" t="str">
            <v>13</v>
          </cell>
          <cell r="D2242" t="str">
            <v>2315</v>
          </cell>
          <cell r="E2242" t="str">
            <v>AA</v>
          </cell>
          <cell r="F2242" t="str">
            <v>1</v>
          </cell>
          <cell r="G2242" t="str">
            <v>D</v>
          </cell>
          <cell r="H2242" t="str">
            <v>X10</v>
          </cell>
          <cell r="I2242" t="str">
            <v>9999</v>
          </cell>
          <cell r="J2242">
            <v>284</v>
          </cell>
          <cell r="K2242">
            <v>80</v>
          </cell>
          <cell r="L2242">
            <v>294</v>
          </cell>
          <cell r="M2242">
            <v>65</v>
          </cell>
          <cell r="N2242">
            <v>250</v>
          </cell>
          <cell r="O2242">
            <v>82</v>
          </cell>
          <cell r="P2242">
            <v>304</v>
          </cell>
          <cell r="Q2242">
            <v>86</v>
          </cell>
          <cell r="R2242">
            <v>0</v>
          </cell>
          <cell r="S2242">
            <v>0</v>
          </cell>
          <cell r="T2242">
            <v>0</v>
          </cell>
          <cell r="U2242">
            <v>0</v>
          </cell>
          <cell r="V2242">
            <v>1132</v>
          </cell>
          <cell r="W2242">
            <v>313</v>
          </cell>
        </row>
        <row r="2243">
          <cell r="A2243">
            <v>587</v>
          </cell>
          <cell r="B2243" t="str">
            <v>2007</v>
          </cell>
          <cell r="C2243" t="str">
            <v>14</v>
          </cell>
          <cell r="D2243" t="str">
            <v>2197</v>
          </cell>
          <cell r="E2243" t="str">
            <v>AA</v>
          </cell>
          <cell r="F2243" t="str">
            <v>1</v>
          </cell>
          <cell r="G2243" t="str">
            <v>D</v>
          </cell>
          <cell r="H2243" t="str">
            <v>X10</v>
          </cell>
          <cell r="I2243" t="str">
            <v>9999</v>
          </cell>
          <cell r="J2243">
            <v>325</v>
          </cell>
          <cell r="K2243">
            <v>207</v>
          </cell>
          <cell r="L2243">
            <v>290</v>
          </cell>
          <cell r="M2243">
            <v>210</v>
          </cell>
          <cell r="N2243">
            <v>246</v>
          </cell>
          <cell r="O2243">
            <v>181</v>
          </cell>
          <cell r="P2243">
            <v>362</v>
          </cell>
          <cell r="Q2243">
            <v>184</v>
          </cell>
          <cell r="R2243">
            <v>0</v>
          </cell>
          <cell r="S2243">
            <v>0</v>
          </cell>
          <cell r="T2243">
            <v>0</v>
          </cell>
          <cell r="U2243">
            <v>0</v>
          </cell>
          <cell r="V2243">
            <v>1223</v>
          </cell>
          <cell r="W2243">
            <v>782</v>
          </cell>
        </row>
        <row r="2244">
          <cell r="A2244">
            <v>808</v>
          </cell>
          <cell r="B2244" t="str">
            <v>2007</v>
          </cell>
          <cell r="C2244" t="str">
            <v>23</v>
          </cell>
          <cell r="D2244" t="str">
            <v>2464</v>
          </cell>
          <cell r="E2244" t="str">
            <v>AA</v>
          </cell>
          <cell r="F2244" t="str">
            <v>1</v>
          </cell>
          <cell r="G2244" t="str">
            <v>D</v>
          </cell>
          <cell r="H2244" t="str">
            <v>X10</v>
          </cell>
          <cell r="I2244" t="str">
            <v>9999</v>
          </cell>
          <cell r="J2244">
            <v>209</v>
          </cell>
          <cell r="K2244">
            <v>95</v>
          </cell>
          <cell r="L2244">
            <v>233</v>
          </cell>
          <cell r="M2244">
            <v>56</v>
          </cell>
          <cell r="V2244">
            <v>442</v>
          </cell>
          <cell r="W2244">
            <v>151</v>
          </cell>
        </row>
        <row r="2245">
          <cell r="A2245">
            <v>1121</v>
          </cell>
          <cell r="B2245" t="str">
            <v>2007</v>
          </cell>
          <cell r="C2245" t="str">
            <v>28</v>
          </cell>
          <cell r="D2245" t="str">
            <v>2669</v>
          </cell>
          <cell r="E2245" t="str">
            <v>AA</v>
          </cell>
          <cell r="F2245" t="str">
            <v>1</v>
          </cell>
          <cell r="G2245" t="str">
            <v>D</v>
          </cell>
          <cell r="H2245" t="str">
            <v>X10</v>
          </cell>
          <cell r="I2245" t="str">
            <v>9999</v>
          </cell>
          <cell r="J2245">
            <v>239</v>
          </cell>
          <cell r="K2245">
            <v>258</v>
          </cell>
          <cell r="L2245">
            <v>285</v>
          </cell>
          <cell r="M2245">
            <v>297</v>
          </cell>
          <cell r="N2245">
            <v>227</v>
          </cell>
          <cell r="O2245">
            <v>259</v>
          </cell>
          <cell r="P2245">
            <v>270</v>
          </cell>
          <cell r="Q2245">
            <v>307</v>
          </cell>
          <cell r="R2245">
            <v>0</v>
          </cell>
          <cell r="S2245">
            <v>0</v>
          </cell>
          <cell r="T2245">
            <v>0</v>
          </cell>
          <cell r="U2245">
            <v>0</v>
          </cell>
          <cell r="V2245">
            <v>1021</v>
          </cell>
          <cell r="W2245">
            <v>1121</v>
          </cell>
        </row>
        <row r="2246">
          <cell r="A2246">
            <v>2445</v>
          </cell>
          <cell r="B2246" t="str">
            <v>2007</v>
          </cell>
          <cell r="C2246" t="str">
            <v>61</v>
          </cell>
          <cell r="D2246" t="str">
            <v>2070</v>
          </cell>
          <cell r="E2246" t="str">
            <v>AA</v>
          </cell>
          <cell r="F2246" t="str">
            <v>1</v>
          </cell>
          <cell r="G2246" t="str">
            <v>D</v>
          </cell>
          <cell r="H2246" t="str">
            <v>X10</v>
          </cell>
          <cell r="I2246" t="str">
            <v>9999</v>
          </cell>
          <cell r="J2246">
            <v>139</v>
          </cell>
          <cell r="K2246">
            <v>17</v>
          </cell>
          <cell r="L2246">
            <v>167</v>
          </cell>
          <cell r="M2246">
            <v>23</v>
          </cell>
          <cell r="N2246">
            <v>104</v>
          </cell>
          <cell r="O2246">
            <v>10</v>
          </cell>
          <cell r="P2246">
            <v>145</v>
          </cell>
          <cell r="Q2246">
            <v>16</v>
          </cell>
          <cell r="R2246">
            <v>0</v>
          </cell>
          <cell r="S2246">
            <v>0</v>
          </cell>
          <cell r="T2246">
            <v>0</v>
          </cell>
          <cell r="U2246">
            <v>0</v>
          </cell>
          <cell r="V2246">
            <v>555</v>
          </cell>
          <cell r="W2246">
            <v>66</v>
          </cell>
        </row>
        <row r="2247">
          <cell r="A2247">
            <v>588</v>
          </cell>
          <cell r="B2247" t="str">
            <v>2007</v>
          </cell>
          <cell r="C2247" t="str">
            <v>14</v>
          </cell>
          <cell r="D2247" t="str">
            <v>2197</v>
          </cell>
          <cell r="E2247" t="str">
            <v>AA</v>
          </cell>
          <cell r="F2247" t="str">
            <v>1</v>
          </cell>
          <cell r="G2247" t="str">
            <v>D</v>
          </cell>
          <cell r="H2247" t="str">
            <v>X11</v>
          </cell>
          <cell r="I2247" t="str">
            <v>9999</v>
          </cell>
          <cell r="J2247">
            <v>308</v>
          </cell>
          <cell r="K2247">
            <v>175</v>
          </cell>
          <cell r="L2247">
            <v>321</v>
          </cell>
          <cell r="M2247">
            <v>156</v>
          </cell>
          <cell r="N2247">
            <v>257</v>
          </cell>
          <cell r="O2247">
            <v>181</v>
          </cell>
          <cell r="P2247">
            <v>363</v>
          </cell>
          <cell r="Q2247">
            <v>159</v>
          </cell>
          <cell r="R2247">
            <v>0</v>
          </cell>
          <cell r="S2247">
            <v>0</v>
          </cell>
          <cell r="T2247">
            <v>0</v>
          </cell>
          <cell r="U2247">
            <v>0</v>
          </cell>
          <cell r="V2247">
            <v>1249</v>
          </cell>
          <cell r="W2247">
            <v>671</v>
          </cell>
        </row>
        <row r="2248">
          <cell r="A2248">
            <v>905</v>
          </cell>
          <cell r="B2248" t="str">
            <v>2007</v>
          </cell>
          <cell r="C2248" t="str">
            <v>24</v>
          </cell>
          <cell r="D2248" t="str">
            <v>2498</v>
          </cell>
          <cell r="E2248" t="str">
            <v>AA</v>
          </cell>
          <cell r="F2248" t="str">
            <v>1</v>
          </cell>
          <cell r="G2248" t="str">
            <v>D</v>
          </cell>
          <cell r="H2248" t="str">
            <v>X11</v>
          </cell>
          <cell r="I2248" t="str">
            <v>9999</v>
          </cell>
          <cell r="J2248">
            <v>69</v>
          </cell>
          <cell r="K2248">
            <v>14</v>
          </cell>
          <cell r="L2248">
            <v>73</v>
          </cell>
          <cell r="M2248">
            <v>16</v>
          </cell>
          <cell r="N2248">
            <v>67</v>
          </cell>
          <cell r="O2248">
            <v>21</v>
          </cell>
          <cell r="P2248">
            <v>132</v>
          </cell>
          <cell r="Q2248">
            <v>27</v>
          </cell>
          <cell r="R2248">
            <v>0</v>
          </cell>
          <cell r="S2248">
            <v>0</v>
          </cell>
          <cell r="T2248">
            <v>0</v>
          </cell>
          <cell r="U2248">
            <v>0</v>
          </cell>
          <cell r="V2248">
            <v>341</v>
          </cell>
          <cell r="W2248">
            <v>78</v>
          </cell>
        </row>
        <row r="2249">
          <cell r="A2249">
            <v>1206</v>
          </cell>
          <cell r="B2249" t="str">
            <v>2007</v>
          </cell>
          <cell r="C2249" t="str">
            <v>31</v>
          </cell>
          <cell r="D2249" t="str">
            <v>2710</v>
          </cell>
          <cell r="E2249" t="str">
            <v>AA</v>
          </cell>
          <cell r="F2249" t="str">
            <v>1</v>
          </cell>
          <cell r="G2249" t="str">
            <v>D</v>
          </cell>
          <cell r="H2249" t="str">
            <v>X11</v>
          </cell>
          <cell r="I2249" t="str">
            <v>9999</v>
          </cell>
          <cell r="J2249">
            <v>153</v>
          </cell>
          <cell r="K2249">
            <v>32</v>
          </cell>
          <cell r="L2249">
            <v>171</v>
          </cell>
          <cell r="M2249">
            <v>52</v>
          </cell>
          <cell r="N2249">
            <v>205</v>
          </cell>
          <cell r="O2249">
            <v>54</v>
          </cell>
          <cell r="P2249">
            <v>253</v>
          </cell>
          <cell r="Q2249">
            <v>77</v>
          </cell>
          <cell r="R2249">
            <v>0</v>
          </cell>
          <cell r="S2249">
            <v>0</v>
          </cell>
          <cell r="T2249">
            <v>0</v>
          </cell>
          <cell r="U2249">
            <v>0</v>
          </cell>
          <cell r="V2249">
            <v>782</v>
          </cell>
          <cell r="W2249">
            <v>215</v>
          </cell>
        </row>
        <row r="2250">
          <cell r="A2250">
            <v>1920</v>
          </cell>
          <cell r="B2250" t="str">
            <v>2007</v>
          </cell>
          <cell r="C2250" t="str">
            <v>51</v>
          </cell>
          <cell r="D2250" t="str">
            <v>2252</v>
          </cell>
          <cell r="E2250" t="str">
            <v>AA</v>
          </cell>
          <cell r="F2250" t="str">
            <v>1</v>
          </cell>
          <cell r="G2250" t="str">
            <v>D</v>
          </cell>
          <cell r="H2250" t="str">
            <v>X11</v>
          </cell>
          <cell r="I2250" t="str">
            <v>9999</v>
          </cell>
          <cell r="J2250">
            <v>363</v>
          </cell>
          <cell r="K2250">
            <v>104</v>
          </cell>
          <cell r="L2250">
            <v>362</v>
          </cell>
          <cell r="M2250">
            <v>94</v>
          </cell>
          <cell r="N2250">
            <v>321</v>
          </cell>
          <cell r="O2250">
            <v>98</v>
          </cell>
          <cell r="P2250">
            <v>427</v>
          </cell>
          <cell r="Q2250">
            <v>102</v>
          </cell>
          <cell r="R2250">
            <v>0</v>
          </cell>
          <cell r="S2250">
            <v>0</v>
          </cell>
          <cell r="T2250">
            <v>0</v>
          </cell>
          <cell r="U2250">
            <v>0</v>
          </cell>
          <cell r="V2250">
            <v>1473</v>
          </cell>
          <cell r="W2250">
            <v>398</v>
          </cell>
        </row>
        <row r="2251">
          <cell r="A2251">
            <v>269</v>
          </cell>
          <cell r="B2251" t="str">
            <v>2007</v>
          </cell>
          <cell r="C2251" t="str">
            <v>11</v>
          </cell>
          <cell r="D2251" t="str">
            <v>2153</v>
          </cell>
          <cell r="E2251" t="str">
            <v>AA</v>
          </cell>
          <cell r="F2251" t="str">
            <v>1</v>
          </cell>
          <cell r="G2251" t="str">
            <v>D</v>
          </cell>
          <cell r="H2251" t="str">
            <v>X12</v>
          </cell>
          <cell r="I2251" t="str">
            <v>9999</v>
          </cell>
          <cell r="J2251">
            <v>124</v>
          </cell>
          <cell r="K2251">
            <v>100</v>
          </cell>
          <cell r="L2251">
            <v>171</v>
          </cell>
          <cell r="M2251">
            <v>124</v>
          </cell>
          <cell r="N2251">
            <v>145</v>
          </cell>
          <cell r="O2251">
            <v>148</v>
          </cell>
          <cell r="P2251">
            <v>136</v>
          </cell>
          <cell r="Q2251">
            <v>147</v>
          </cell>
          <cell r="R2251">
            <v>0</v>
          </cell>
          <cell r="S2251">
            <v>0</v>
          </cell>
          <cell r="T2251">
            <v>0</v>
          </cell>
          <cell r="U2251">
            <v>0</v>
          </cell>
          <cell r="V2251">
            <v>576</v>
          </cell>
          <cell r="W2251">
            <v>519</v>
          </cell>
        </row>
        <row r="2252">
          <cell r="A2252">
            <v>290</v>
          </cell>
          <cell r="B2252" t="str">
            <v>2007</v>
          </cell>
          <cell r="C2252" t="str">
            <v>11</v>
          </cell>
          <cell r="D2252" t="str">
            <v>2161</v>
          </cell>
          <cell r="E2252" t="str">
            <v>AA</v>
          </cell>
          <cell r="F2252" t="str">
            <v>1</v>
          </cell>
          <cell r="G2252" t="str">
            <v>D</v>
          </cell>
          <cell r="H2252" t="str">
            <v>X12</v>
          </cell>
          <cell r="I2252" t="str">
            <v>9999</v>
          </cell>
          <cell r="J2252">
            <v>133</v>
          </cell>
          <cell r="K2252">
            <v>39</v>
          </cell>
          <cell r="L2252">
            <v>150</v>
          </cell>
          <cell r="M2252">
            <v>50</v>
          </cell>
          <cell r="N2252">
            <v>159</v>
          </cell>
          <cell r="O2252">
            <v>41</v>
          </cell>
          <cell r="P2252">
            <v>189</v>
          </cell>
          <cell r="Q2252">
            <v>43</v>
          </cell>
          <cell r="R2252">
            <v>0</v>
          </cell>
          <cell r="S2252">
            <v>0</v>
          </cell>
          <cell r="T2252">
            <v>0</v>
          </cell>
          <cell r="U2252">
            <v>0</v>
          </cell>
          <cell r="V2252">
            <v>631</v>
          </cell>
          <cell r="W2252">
            <v>173</v>
          </cell>
        </row>
        <row r="2253">
          <cell r="A2253">
            <v>445</v>
          </cell>
          <cell r="B2253" t="str">
            <v>2007</v>
          </cell>
          <cell r="C2253" t="str">
            <v>13</v>
          </cell>
          <cell r="D2253" t="str">
            <v>2202</v>
          </cell>
          <cell r="E2253" t="str">
            <v>AA</v>
          </cell>
          <cell r="F2253" t="str">
            <v>1</v>
          </cell>
          <cell r="G2253" t="str">
            <v>D</v>
          </cell>
          <cell r="H2253" t="str">
            <v>X12</v>
          </cell>
          <cell r="I2253" t="str">
            <v>9999</v>
          </cell>
          <cell r="J2253">
            <v>0</v>
          </cell>
          <cell r="K2253">
            <v>173</v>
          </cell>
          <cell r="L2253">
            <v>0</v>
          </cell>
          <cell r="M2253">
            <v>158</v>
          </cell>
          <cell r="N2253">
            <v>0</v>
          </cell>
          <cell r="O2253">
            <v>170</v>
          </cell>
          <cell r="P2253">
            <v>0</v>
          </cell>
          <cell r="Q2253">
            <v>182</v>
          </cell>
          <cell r="R2253">
            <v>0</v>
          </cell>
          <cell r="S2253">
            <v>0</v>
          </cell>
          <cell r="T2253">
            <v>0</v>
          </cell>
          <cell r="U2253">
            <v>0</v>
          </cell>
          <cell r="V2253">
            <v>0</v>
          </cell>
          <cell r="W2253">
            <v>683</v>
          </cell>
        </row>
        <row r="2254">
          <cell r="A2254">
            <v>562</v>
          </cell>
          <cell r="B2254" t="str">
            <v>2007</v>
          </cell>
          <cell r="C2254" t="str">
            <v>13</v>
          </cell>
          <cell r="D2254" t="str">
            <v>2321</v>
          </cell>
          <cell r="E2254" t="str">
            <v>AA</v>
          </cell>
          <cell r="F2254" t="str">
            <v>1</v>
          </cell>
          <cell r="G2254" t="str">
            <v>D</v>
          </cell>
          <cell r="H2254" t="str">
            <v>X12</v>
          </cell>
          <cell r="I2254" t="str">
            <v>9999</v>
          </cell>
          <cell r="K2254">
            <v>297</v>
          </cell>
          <cell r="M2254">
            <v>184</v>
          </cell>
          <cell r="O2254">
            <v>218</v>
          </cell>
          <cell r="W2254">
            <v>699</v>
          </cell>
        </row>
        <row r="2255">
          <cell r="A2255">
            <v>980</v>
          </cell>
          <cell r="B2255" t="str">
            <v>2007</v>
          </cell>
          <cell r="C2255" t="str">
            <v>27</v>
          </cell>
          <cell r="D2255" t="str">
            <v>2526</v>
          </cell>
          <cell r="E2255" t="str">
            <v>AA</v>
          </cell>
          <cell r="F2255" t="str">
            <v>1</v>
          </cell>
          <cell r="G2255" t="str">
            <v>D</v>
          </cell>
          <cell r="H2255" t="str">
            <v>X12</v>
          </cell>
          <cell r="I2255" t="str">
            <v>9999</v>
          </cell>
          <cell r="J2255">
            <v>0</v>
          </cell>
          <cell r="K2255">
            <v>0</v>
          </cell>
          <cell r="L2255">
            <v>0</v>
          </cell>
          <cell r="M2255">
            <v>102</v>
          </cell>
          <cell r="N2255">
            <v>0</v>
          </cell>
          <cell r="O2255">
            <v>73</v>
          </cell>
          <cell r="P2255">
            <v>0</v>
          </cell>
          <cell r="Q2255">
            <v>0</v>
          </cell>
          <cell r="R2255">
            <v>0</v>
          </cell>
          <cell r="S2255">
            <v>0</v>
          </cell>
          <cell r="T2255">
            <v>0</v>
          </cell>
          <cell r="U2255">
            <v>0</v>
          </cell>
          <cell r="V2255">
            <v>0</v>
          </cell>
          <cell r="W2255">
            <v>175</v>
          </cell>
        </row>
        <row r="2256">
          <cell r="A2256">
            <v>1091</v>
          </cell>
          <cell r="B2256" t="str">
            <v>2007</v>
          </cell>
          <cell r="C2256" t="str">
            <v>27</v>
          </cell>
          <cell r="D2256" t="str">
            <v>2633</v>
          </cell>
          <cell r="E2256" t="str">
            <v>AA</v>
          </cell>
          <cell r="F2256" t="str">
            <v>1</v>
          </cell>
          <cell r="G2256" t="str">
            <v>D</v>
          </cell>
          <cell r="H2256" t="str">
            <v>X12</v>
          </cell>
          <cell r="I2256" t="str">
            <v>9999</v>
          </cell>
          <cell r="K2256">
            <v>52</v>
          </cell>
          <cell r="M2256">
            <v>45</v>
          </cell>
          <cell r="O2256">
            <v>62</v>
          </cell>
          <cell r="Q2256">
            <v>81</v>
          </cell>
          <cell r="W2256">
            <v>240</v>
          </cell>
        </row>
        <row r="2257">
          <cell r="A2257">
            <v>1351</v>
          </cell>
          <cell r="B2257" t="str">
            <v>2007</v>
          </cell>
          <cell r="C2257" t="str">
            <v>35</v>
          </cell>
          <cell r="D2257" t="str">
            <v>2769</v>
          </cell>
          <cell r="E2257" t="str">
            <v>AA</v>
          </cell>
          <cell r="F2257" t="str">
            <v>1</v>
          </cell>
          <cell r="G2257" t="str">
            <v>D</v>
          </cell>
          <cell r="H2257" t="str">
            <v>X12</v>
          </cell>
          <cell r="I2257" t="str">
            <v>9999</v>
          </cell>
          <cell r="J2257">
            <v>46</v>
          </cell>
          <cell r="K2257">
            <v>52</v>
          </cell>
          <cell r="L2257">
            <v>51</v>
          </cell>
          <cell r="M2257">
            <v>68</v>
          </cell>
          <cell r="N2257">
            <v>64</v>
          </cell>
          <cell r="O2257">
            <v>87</v>
          </cell>
          <cell r="P2257">
            <v>65</v>
          </cell>
          <cell r="Q2257">
            <v>64</v>
          </cell>
          <cell r="R2257">
            <v>0</v>
          </cell>
          <cell r="S2257">
            <v>0</v>
          </cell>
          <cell r="T2257">
            <v>0</v>
          </cell>
          <cell r="U2257">
            <v>0</v>
          </cell>
          <cell r="V2257">
            <v>226</v>
          </cell>
          <cell r="W2257">
            <v>271</v>
          </cell>
        </row>
        <row r="2258">
          <cell r="A2258">
            <v>1429</v>
          </cell>
          <cell r="B2258" t="str">
            <v>2007</v>
          </cell>
          <cell r="C2258" t="str">
            <v>40</v>
          </cell>
          <cell r="D2258" t="str">
            <v>1322</v>
          </cell>
          <cell r="E2258" t="str">
            <v>AA</v>
          </cell>
          <cell r="F2258" t="str">
            <v>1</v>
          </cell>
          <cell r="G2258" t="str">
            <v>D</v>
          </cell>
          <cell r="H2258" t="str">
            <v>X12</v>
          </cell>
          <cell r="I2258" t="str">
            <v>9999</v>
          </cell>
          <cell r="J2258">
            <v>32</v>
          </cell>
          <cell r="K2258">
            <v>136</v>
          </cell>
          <cell r="L2258">
            <v>33</v>
          </cell>
          <cell r="M2258">
            <v>138</v>
          </cell>
          <cell r="N2258">
            <v>39</v>
          </cell>
          <cell r="O2258">
            <v>130</v>
          </cell>
          <cell r="P2258">
            <v>43</v>
          </cell>
          <cell r="Q2258">
            <v>137</v>
          </cell>
          <cell r="R2258">
            <v>0</v>
          </cell>
          <cell r="S2258">
            <v>0</v>
          </cell>
          <cell r="T2258">
            <v>0</v>
          </cell>
          <cell r="U2258">
            <v>0</v>
          </cell>
          <cell r="V2258">
            <v>147</v>
          </cell>
          <cell r="W2258">
            <v>541</v>
          </cell>
        </row>
        <row r="2259">
          <cell r="A2259">
            <v>1481</v>
          </cell>
          <cell r="B2259" t="str">
            <v>2007</v>
          </cell>
          <cell r="C2259" t="str">
            <v>42</v>
          </cell>
          <cell r="D2259" t="str">
            <v>2885</v>
          </cell>
          <cell r="E2259" t="str">
            <v>AA</v>
          </cell>
          <cell r="F2259" t="str">
            <v>1</v>
          </cell>
          <cell r="G2259" t="str">
            <v>D</v>
          </cell>
          <cell r="H2259" t="str">
            <v>X12</v>
          </cell>
          <cell r="I2259" t="str">
            <v>9999</v>
          </cell>
          <cell r="J2259">
            <v>140</v>
          </cell>
          <cell r="K2259">
            <v>84</v>
          </cell>
          <cell r="L2259">
            <v>104</v>
          </cell>
          <cell r="M2259">
            <v>83</v>
          </cell>
          <cell r="N2259">
            <v>155</v>
          </cell>
          <cell r="O2259">
            <v>130</v>
          </cell>
          <cell r="P2259">
            <v>173</v>
          </cell>
          <cell r="Q2259">
            <v>142</v>
          </cell>
          <cell r="R2259">
            <v>0</v>
          </cell>
          <cell r="S2259">
            <v>0</v>
          </cell>
          <cell r="T2259">
            <v>0</v>
          </cell>
          <cell r="U2259">
            <v>0</v>
          </cell>
          <cell r="V2259">
            <v>572</v>
          </cell>
          <cell r="W2259">
            <v>439</v>
          </cell>
        </row>
        <row r="2260">
          <cell r="A2260">
            <v>1728</v>
          </cell>
          <cell r="B2260" t="str">
            <v>2007</v>
          </cell>
          <cell r="C2260" t="str">
            <v>50</v>
          </cell>
          <cell r="D2260" t="str">
            <v>2207</v>
          </cell>
          <cell r="E2260" t="str">
            <v>AA</v>
          </cell>
          <cell r="F2260" t="str">
            <v>1</v>
          </cell>
          <cell r="G2260" t="str">
            <v>D</v>
          </cell>
          <cell r="H2260" t="str">
            <v>X12</v>
          </cell>
          <cell r="I2260" t="str">
            <v>9999</v>
          </cell>
          <cell r="J2260">
            <v>0</v>
          </cell>
          <cell r="K2260">
            <v>273</v>
          </cell>
          <cell r="L2260">
            <v>0</v>
          </cell>
          <cell r="M2260">
            <v>232</v>
          </cell>
          <cell r="N2260">
            <v>0</v>
          </cell>
          <cell r="O2260">
            <v>219</v>
          </cell>
          <cell r="P2260">
            <v>0</v>
          </cell>
          <cell r="Q2260">
            <v>258</v>
          </cell>
          <cell r="R2260">
            <v>0</v>
          </cell>
          <cell r="S2260">
            <v>0</v>
          </cell>
          <cell r="T2260">
            <v>0</v>
          </cell>
          <cell r="U2260">
            <v>0</v>
          </cell>
          <cell r="V2260">
            <v>0</v>
          </cell>
          <cell r="W2260">
            <v>982</v>
          </cell>
        </row>
        <row r="2261">
          <cell r="A2261">
            <v>2313</v>
          </cell>
          <cell r="B2261" t="str">
            <v>2007</v>
          </cell>
          <cell r="C2261" t="str">
            <v>58</v>
          </cell>
          <cell r="D2261" t="str">
            <v>2244</v>
          </cell>
          <cell r="E2261" t="str">
            <v>AA</v>
          </cell>
          <cell r="F2261" t="str">
            <v>1</v>
          </cell>
          <cell r="G2261" t="str">
            <v>D</v>
          </cell>
          <cell r="H2261" t="str">
            <v>X12</v>
          </cell>
          <cell r="I2261" t="str">
            <v>9999</v>
          </cell>
          <cell r="J2261">
            <v>0</v>
          </cell>
          <cell r="K2261">
            <v>538</v>
          </cell>
          <cell r="L2261">
            <v>0</v>
          </cell>
          <cell r="M2261">
            <v>482</v>
          </cell>
          <cell r="N2261">
            <v>0</v>
          </cell>
          <cell r="O2261">
            <v>453</v>
          </cell>
          <cell r="P2261">
            <v>0</v>
          </cell>
          <cell r="Q2261">
            <v>511</v>
          </cell>
          <cell r="R2261">
            <v>0</v>
          </cell>
          <cell r="S2261">
            <v>0</v>
          </cell>
          <cell r="T2261">
            <v>0</v>
          </cell>
          <cell r="U2261">
            <v>0</v>
          </cell>
          <cell r="V2261">
            <v>0</v>
          </cell>
          <cell r="W2261">
            <v>1984</v>
          </cell>
        </row>
        <row r="2262">
          <cell r="A2262">
            <v>2496</v>
          </cell>
          <cell r="B2262" t="str">
            <v>2007</v>
          </cell>
          <cell r="C2262" t="str">
            <v>64</v>
          </cell>
          <cell r="D2262" t="str">
            <v>2451</v>
          </cell>
          <cell r="E2262" t="str">
            <v>AA</v>
          </cell>
          <cell r="F2262" t="str">
            <v>1</v>
          </cell>
          <cell r="G2262" t="str">
            <v>D</v>
          </cell>
          <cell r="H2262" t="str">
            <v>X12</v>
          </cell>
          <cell r="I2262" t="str">
            <v>9999</v>
          </cell>
          <cell r="J2262">
            <v>93</v>
          </cell>
          <cell r="K2262">
            <v>157</v>
          </cell>
          <cell r="L2262">
            <v>101</v>
          </cell>
          <cell r="M2262">
            <v>135</v>
          </cell>
          <cell r="N2262">
            <v>113</v>
          </cell>
          <cell r="O2262">
            <v>188</v>
          </cell>
          <cell r="P2262">
            <v>115</v>
          </cell>
          <cell r="Q2262">
            <v>181</v>
          </cell>
          <cell r="R2262">
            <v>0</v>
          </cell>
          <cell r="S2262">
            <v>0</v>
          </cell>
          <cell r="T2262">
            <v>0</v>
          </cell>
          <cell r="U2262">
            <v>0</v>
          </cell>
          <cell r="V2262">
            <v>422</v>
          </cell>
          <cell r="W2262">
            <v>661</v>
          </cell>
        </row>
        <row r="2263">
          <cell r="A2263">
            <v>2514</v>
          </cell>
          <cell r="B2263" t="str">
            <v>2007</v>
          </cell>
          <cell r="C2263" t="str">
            <v>65</v>
          </cell>
          <cell r="D2263" t="str">
            <v>1243</v>
          </cell>
          <cell r="E2263" t="str">
            <v>AA</v>
          </cell>
          <cell r="F2263" t="str">
            <v>1</v>
          </cell>
          <cell r="G2263" t="str">
            <v>D</v>
          </cell>
          <cell r="H2263" t="str">
            <v>X12</v>
          </cell>
          <cell r="I2263" t="str">
            <v>9999</v>
          </cell>
          <cell r="J2263">
            <v>38</v>
          </cell>
          <cell r="K2263">
            <v>197</v>
          </cell>
          <cell r="L2263">
            <v>56</v>
          </cell>
          <cell r="M2263">
            <v>175</v>
          </cell>
          <cell r="N2263">
            <v>48</v>
          </cell>
          <cell r="O2263">
            <v>187</v>
          </cell>
          <cell r="V2263">
            <v>142</v>
          </cell>
          <cell r="W2263">
            <v>559</v>
          </cell>
        </row>
        <row r="2264">
          <cell r="A2264">
            <v>1899</v>
          </cell>
          <cell r="B2264" t="str">
            <v>2007</v>
          </cell>
          <cell r="C2264" t="str">
            <v>51</v>
          </cell>
          <cell r="D2264" t="str">
            <v>0192</v>
          </cell>
          <cell r="E2264" t="str">
            <v>AA</v>
          </cell>
          <cell r="F2264" t="str">
            <v>1</v>
          </cell>
          <cell r="G2264" t="str">
            <v>D</v>
          </cell>
          <cell r="H2264" t="str">
            <v>X13</v>
          </cell>
          <cell r="I2264" t="str">
            <v>9999</v>
          </cell>
          <cell r="J2264">
            <v>142</v>
          </cell>
          <cell r="K2264">
            <v>25</v>
          </cell>
          <cell r="L2264">
            <v>113</v>
          </cell>
          <cell r="M2264">
            <v>37</v>
          </cell>
          <cell r="N2264">
            <v>135</v>
          </cell>
          <cell r="O2264">
            <v>29</v>
          </cell>
          <cell r="P2264">
            <v>152</v>
          </cell>
          <cell r="Q2264">
            <v>39</v>
          </cell>
          <cell r="R2264">
            <v>0</v>
          </cell>
          <cell r="S2264">
            <v>0</v>
          </cell>
          <cell r="T2264">
            <v>0</v>
          </cell>
          <cell r="U2264">
            <v>0</v>
          </cell>
          <cell r="V2264">
            <v>542</v>
          </cell>
          <cell r="W2264">
            <v>130</v>
          </cell>
        </row>
        <row r="2265">
          <cell r="A2265">
            <v>338</v>
          </cell>
          <cell r="B2265" t="str">
            <v>2007</v>
          </cell>
          <cell r="C2265" t="str">
            <v>12</v>
          </cell>
          <cell r="D2265" t="str">
            <v>2159</v>
          </cell>
          <cell r="E2265" t="str">
            <v>AA</v>
          </cell>
          <cell r="F2265" t="str">
            <v>1</v>
          </cell>
          <cell r="G2265" t="str">
            <v>D</v>
          </cell>
          <cell r="H2265" t="str">
            <v>X14</v>
          </cell>
          <cell r="I2265" t="str">
            <v>9999</v>
          </cell>
          <cell r="J2265">
            <v>182</v>
          </cell>
          <cell r="K2265">
            <v>33</v>
          </cell>
          <cell r="L2265">
            <v>158</v>
          </cell>
          <cell r="M2265">
            <v>36</v>
          </cell>
          <cell r="N2265">
            <v>175</v>
          </cell>
          <cell r="O2265">
            <v>52</v>
          </cell>
          <cell r="P2265">
            <v>185</v>
          </cell>
          <cell r="Q2265">
            <v>47</v>
          </cell>
          <cell r="R2265">
            <v>0</v>
          </cell>
          <cell r="S2265">
            <v>0</v>
          </cell>
          <cell r="T2265">
            <v>0</v>
          </cell>
          <cell r="U2265">
            <v>0</v>
          </cell>
          <cell r="V2265">
            <v>700</v>
          </cell>
          <cell r="W2265">
            <v>168</v>
          </cell>
        </row>
        <row r="2266">
          <cell r="A2266">
            <v>342</v>
          </cell>
          <cell r="B2266" t="str">
            <v>2007</v>
          </cell>
          <cell r="C2266" t="str">
            <v>12</v>
          </cell>
          <cell r="D2266" t="str">
            <v>2159</v>
          </cell>
          <cell r="E2266" t="str">
            <v>AA</v>
          </cell>
          <cell r="F2266" t="str">
            <v>2</v>
          </cell>
          <cell r="G2266" t="str">
            <v>D</v>
          </cell>
          <cell r="H2266" t="str">
            <v>X14</v>
          </cell>
          <cell r="I2266" t="str">
            <v>9999</v>
          </cell>
          <cell r="J2266">
            <v>0</v>
          </cell>
          <cell r="K2266">
            <v>0</v>
          </cell>
          <cell r="L2266">
            <v>0</v>
          </cell>
          <cell r="M2266">
            <v>0</v>
          </cell>
          <cell r="N2266">
            <v>1</v>
          </cell>
          <cell r="O2266">
            <v>0</v>
          </cell>
          <cell r="P2266">
            <v>118</v>
          </cell>
          <cell r="Q2266">
            <v>10</v>
          </cell>
          <cell r="R2266">
            <v>0</v>
          </cell>
          <cell r="S2266">
            <v>0</v>
          </cell>
          <cell r="T2266">
            <v>0</v>
          </cell>
          <cell r="U2266">
            <v>0</v>
          </cell>
          <cell r="V2266">
            <v>119</v>
          </cell>
          <cell r="W2266">
            <v>10</v>
          </cell>
        </row>
        <row r="2267">
          <cell r="A2267">
            <v>254</v>
          </cell>
          <cell r="B2267" t="str">
            <v>2007</v>
          </cell>
          <cell r="C2267" t="str">
            <v>11</v>
          </cell>
          <cell r="D2267" t="str">
            <v>2146</v>
          </cell>
          <cell r="E2267" t="str">
            <v>AA</v>
          </cell>
          <cell r="F2267" t="str">
            <v>1</v>
          </cell>
          <cell r="G2267" t="str">
            <v>D</v>
          </cell>
          <cell r="H2267" t="str">
            <v>X15</v>
          </cell>
          <cell r="I2267" t="str">
            <v>9999</v>
          </cell>
          <cell r="J2267">
            <v>112</v>
          </cell>
          <cell r="K2267">
            <v>99</v>
          </cell>
          <cell r="L2267">
            <v>108</v>
          </cell>
          <cell r="M2267">
            <v>102</v>
          </cell>
          <cell r="N2267">
            <v>103</v>
          </cell>
          <cell r="O2267">
            <v>82</v>
          </cell>
          <cell r="P2267">
            <v>72</v>
          </cell>
          <cell r="Q2267">
            <v>12</v>
          </cell>
          <cell r="R2267">
            <v>0</v>
          </cell>
          <cell r="S2267">
            <v>0</v>
          </cell>
          <cell r="T2267">
            <v>0</v>
          </cell>
          <cell r="U2267">
            <v>0</v>
          </cell>
          <cell r="V2267">
            <v>395</v>
          </cell>
          <cell r="W2267">
            <v>295</v>
          </cell>
        </row>
        <row r="2268">
          <cell r="A2268">
            <v>256</v>
          </cell>
          <cell r="B2268" t="str">
            <v>2007</v>
          </cell>
          <cell r="C2268" t="str">
            <v>11</v>
          </cell>
          <cell r="D2268" t="str">
            <v>2146</v>
          </cell>
          <cell r="E2268" t="str">
            <v>AA</v>
          </cell>
          <cell r="F2268" t="str">
            <v>2</v>
          </cell>
          <cell r="G2268" t="str">
            <v>D</v>
          </cell>
          <cell r="H2268" t="str">
            <v>X15</v>
          </cell>
          <cell r="I2268" t="str">
            <v>9999</v>
          </cell>
          <cell r="J2268">
            <v>0</v>
          </cell>
          <cell r="K2268">
            <v>0</v>
          </cell>
          <cell r="L2268">
            <v>0</v>
          </cell>
          <cell r="M2268">
            <v>0</v>
          </cell>
          <cell r="N2268">
            <v>6</v>
          </cell>
          <cell r="O2268">
            <v>6</v>
          </cell>
          <cell r="P2268">
            <v>11</v>
          </cell>
          <cell r="Q2268">
            <v>3</v>
          </cell>
          <cell r="R2268">
            <v>0</v>
          </cell>
          <cell r="S2268">
            <v>0</v>
          </cell>
          <cell r="T2268">
            <v>0</v>
          </cell>
          <cell r="U2268">
            <v>0</v>
          </cell>
          <cell r="V2268">
            <v>17</v>
          </cell>
          <cell r="W2268">
            <v>9</v>
          </cell>
        </row>
        <row r="2269">
          <cell r="A2269">
            <v>299</v>
          </cell>
          <cell r="B2269" t="str">
            <v>2007</v>
          </cell>
          <cell r="C2269" t="str">
            <v>11</v>
          </cell>
          <cell r="D2269" t="str">
            <v>2164</v>
          </cell>
          <cell r="E2269" t="str">
            <v>AA</v>
          </cell>
          <cell r="F2269" t="str">
            <v>1</v>
          </cell>
          <cell r="G2269" t="str">
            <v>D</v>
          </cell>
          <cell r="H2269" t="str">
            <v>X15</v>
          </cell>
          <cell r="I2269" t="str">
            <v>9999</v>
          </cell>
          <cell r="J2269">
            <v>136</v>
          </cell>
          <cell r="K2269">
            <v>298</v>
          </cell>
          <cell r="L2269">
            <v>130</v>
          </cell>
          <cell r="M2269">
            <v>299</v>
          </cell>
          <cell r="N2269">
            <v>141</v>
          </cell>
          <cell r="O2269">
            <v>295</v>
          </cell>
          <cell r="P2269">
            <v>0</v>
          </cell>
          <cell r="Q2269">
            <v>414</v>
          </cell>
          <cell r="R2269">
            <v>0</v>
          </cell>
          <cell r="S2269">
            <v>0</v>
          </cell>
          <cell r="T2269">
            <v>0</v>
          </cell>
          <cell r="U2269">
            <v>0</v>
          </cell>
          <cell r="V2269">
            <v>407</v>
          </cell>
          <cell r="W2269">
            <v>1306</v>
          </cell>
        </row>
        <row r="2270">
          <cell r="A2270">
            <v>695</v>
          </cell>
          <cell r="B2270" t="str">
            <v>2007</v>
          </cell>
          <cell r="C2270" t="str">
            <v>18</v>
          </cell>
          <cell r="D2270" t="str">
            <v>2396</v>
          </cell>
          <cell r="E2270" t="str">
            <v>AA</v>
          </cell>
          <cell r="F2270" t="str">
            <v>1</v>
          </cell>
          <cell r="G2270" t="str">
            <v>D</v>
          </cell>
          <cell r="H2270" t="str">
            <v>X15</v>
          </cell>
          <cell r="I2270" t="str">
            <v>9999</v>
          </cell>
          <cell r="J2270">
            <v>96</v>
          </cell>
          <cell r="K2270">
            <v>137</v>
          </cell>
          <cell r="L2270">
            <v>68</v>
          </cell>
          <cell r="M2270">
            <v>114</v>
          </cell>
          <cell r="N2270">
            <v>76</v>
          </cell>
          <cell r="O2270">
            <v>142</v>
          </cell>
          <cell r="P2270">
            <v>92</v>
          </cell>
          <cell r="Q2270">
            <v>113</v>
          </cell>
          <cell r="V2270">
            <v>332</v>
          </cell>
          <cell r="W2270">
            <v>506</v>
          </cell>
        </row>
        <row r="2271">
          <cell r="A2271">
            <v>740</v>
          </cell>
          <cell r="B2271" t="str">
            <v>2007</v>
          </cell>
          <cell r="C2271" t="str">
            <v>20</v>
          </cell>
          <cell r="D2271" t="str">
            <v>2421</v>
          </cell>
          <cell r="E2271" t="str">
            <v>AA</v>
          </cell>
          <cell r="F2271" t="str">
            <v>1</v>
          </cell>
          <cell r="G2271" t="str">
            <v>D</v>
          </cell>
          <cell r="H2271" t="str">
            <v>X15</v>
          </cell>
          <cell r="I2271" t="str">
            <v>9999</v>
          </cell>
          <cell r="J2271">
            <v>0</v>
          </cell>
          <cell r="K2271">
            <v>61</v>
          </cell>
          <cell r="L2271">
            <v>0</v>
          </cell>
          <cell r="M2271">
            <v>54</v>
          </cell>
          <cell r="N2271">
            <v>0</v>
          </cell>
          <cell r="O2271">
            <v>100</v>
          </cell>
          <cell r="P2271">
            <v>0</v>
          </cell>
          <cell r="Q2271">
            <v>91</v>
          </cell>
          <cell r="R2271">
            <v>0</v>
          </cell>
          <cell r="S2271">
            <v>0</v>
          </cell>
          <cell r="T2271">
            <v>0</v>
          </cell>
          <cell r="U2271">
            <v>0</v>
          </cell>
          <cell r="V2271">
            <v>0</v>
          </cell>
          <cell r="W2271">
            <v>306</v>
          </cell>
        </row>
        <row r="2272">
          <cell r="A2272">
            <v>924</v>
          </cell>
          <cell r="B2272" t="str">
            <v>2007</v>
          </cell>
          <cell r="C2272" t="str">
            <v>25</v>
          </cell>
          <cell r="D2272" t="str">
            <v>2527</v>
          </cell>
          <cell r="E2272" t="str">
            <v>AA</v>
          </cell>
          <cell r="F2272" t="str">
            <v>1</v>
          </cell>
          <cell r="G2272" t="str">
            <v>D</v>
          </cell>
          <cell r="H2272" t="str">
            <v>X15</v>
          </cell>
          <cell r="I2272" t="str">
            <v>9999</v>
          </cell>
          <cell r="J2272">
            <v>36</v>
          </cell>
          <cell r="K2272">
            <v>29</v>
          </cell>
          <cell r="L2272">
            <v>34</v>
          </cell>
          <cell r="M2272">
            <v>17</v>
          </cell>
          <cell r="N2272">
            <v>42</v>
          </cell>
          <cell r="O2272">
            <v>24</v>
          </cell>
          <cell r="P2272">
            <v>54</v>
          </cell>
          <cell r="Q2272">
            <v>29</v>
          </cell>
          <cell r="R2272">
            <v>0</v>
          </cell>
          <cell r="S2272">
            <v>0</v>
          </cell>
          <cell r="T2272">
            <v>0</v>
          </cell>
          <cell r="U2272">
            <v>0</v>
          </cell>
          <cell r="V2272">
            <v>166</v>
          </cell>
          <cell r="W2272">
            <v>99</v>
          </cell>
        </row>
        <row r="2273">
          <cell r="A2273">
            <v>954</v>
          </cell>
          <cell r="B2273" t="str">
            <v>2007</v>
          </cell>
          <cell r="C2273" t="str">
            <v>26</v>
          </cell>
          <cell r="D2273" t="str">
            <v>2558</v>
          </cell>
          <cell r="E2273" t="str">
            <v>AA</v>
          </cell>
          <cell r="F2273" t="str">
            <v>1</v>
          </cell>
          <cell r="G2273" t="str">
            <v>D</v>
          </cell>
          <cell r="H2273" t="str">
            <v>X15</v>
          </cell>
          <cell r="I2273" t="str">
            <v>9999</v>
          </cell>
          <cell r="J2273">
            <v>214</v>
          </cell>
          <cell r="K2273">
            <v>287</v>
          </cell>
          <cell r="L2273">
            <v>192</v>
          </cell>
          <cell r="M2273">
            <v>232</v>
          </cell>
          <cell r="N2273">
            <v>170</v>
          </cell>
          <cell r="O2273">
            <v>291</v>
          </cell>
          <cell r="P2273">
            <v>234</v>
          </cell>
          <cell r="Q2273">
            <v>308</v>
          </cell>
          <cell r="R2273">
            <v>0</v>
          </cell>
          <cell r="S2273">
            <v>0</v>
          </cell>
          <cell r="T2273">
            <v>0</v>
          </cell>
          <cell r="U2273">
            <v>0</v>
          </cell>
          <cell r="V2273">
            <v>810</v>
          </cell>
          <cell r="W2273">
            <v>1118</v>
          </cell>
        </row>
        <row r="2274">
          <cell r="A2274">
            <v>1035</v>
          </cell>
          <cell r="B2274" t="str">
            <v>2007</v>
          </cell>
          <cell r="C2274" t="str">
            <v>27</v>
          </cell>
          <cell r="D2274" t="str">
            <v>2613</v>
          </cell>
          <cell r="E2274" t="str">
            <v>AA</v>
          </cell>
          <cell r="F2274" t="str">
            <v>1</v>
          </cell>
          <cell r="G2274" t="str">
            <v>D</v>
          </cell>
          <cell r="H2274" t="str">
            <v>X15</v>
          </cell>
          <cell r="I2274" t="str">
            <v>9999</v>
          </cell>
          <cell r="J2274">
            <v>0</v>
          </cell>
          <cell r="K2274">
            <v>0</v>
          </cell>
          <cell r="L2274">
            <v>0</v>
          </cell>
          <cell r="M2274">
            <v>0</v>
          </cell>
          <cell r="N2274">
            <v>143</v>
          </cell>
          <cell r="O2274">
            <v>155</v>
          </cell>
          <cell r="P2274">
            <v>154</v>
          </cell>
          <cell r="Q2274">
            <v>149</v>
          </cell>
          <cell r="R2274">
            <v>0</v>
          </cell>
          <cell r="S2274">
            <v>0</v>
          </cell>
          <cell r="T2274">
            <v>0</v>
          </cell>
          <cell r="U2274">
            <v>0</v>
          </cell>
          <cell r="V2274">
            <v>297</v>
          </cell>
          <cell r="W2274">
            <v>304</v>
          </cell>
        </row>
        <row r="2275">
          <cell r="A2275">
            <v>1151</v>
          </cell>
          <cell r="B2275" t="str">
            <v>2007</v>
          </cell>
          <cell r="C2275" t="str">
            <v>28</v>
          </cell>
          <cell r="D2275" t="str">
            <v>2681</v>
          </cell>
          <cell r="E2275" t="str">
            <v>AA</v>
          </cell>
          <cell r="F2275" t="str">
            <v>1</v>
          </cell>
          <cell r="G2275" t="str">
            <v>D</v>
          </cell>
          <cell r="H2275" t="str">
            <v>X15</v>
          </cell>
          <cell r="I2275" t="str">
            <v>9999</v>
          </cell>
          <cell r="J2275">
            <v>0</v>
          </cell>
          <cell r="K2275">
            <v>0</v>
          </cell>
          <cell r="L2275">
            <v>144</v>
          </cell>
          <cell r="M2275">
            <v>103</v>
          </cell>
          <cell r="N2275">
            <v>175</v>
          </cell>
          <cell r="O2275">
            <v>93</v>
          </cell>
          <cell r="P2275">
            <v>130</v>
          </cell>
          <cell r="Q2275">
            <v>73</v>
          </cell>
          <cell r="R2275">
            <v>0</v>
          </cell>
          <cell r="S2275">
            <v>0</v>
          </cell>
          <cell r="T2275">
            <v>0</v>
          </cell>
          <cell r="U2275">
            <v>0</v>
          </cell>
          <cell r="V2275">
            <v>449</v>
          </cell>
          <cell r="W2275">
            <v>269</v>
          </cell>
        </row>
        <row r="2276">
          <cell r="A2276">
            <v>1178</v>
          </cell>
          <cell r="B2276" t="str">
            <v>2007</v>
          </cell>
          <cell r="C2276" t="str">
            <v>29</v>
          </cell>
          <cell r="D2276" t="str">
            <v>2691</v>
          </cell>
          <cell r="E2276" t="str">
            <v>AA</v>
          </cell>
          <cell r="F2276" t="str">
            <v>1</v>
          </cell>
          <cell r="G2276" t="str">
            <v>D</v>
          </cell>
          <cell r="H2276" t="str">
            <v>X15</v>
          </cell>
          <cell r="I2276" t="str">
            <v>9999</v>
          </cell>
          <cell r="J2276">
            <v>116</v>
          </cell>
          <cell r="K2276">
            <v>52</v>
          </cell>
          <cell r="L2276">
            <v>96</v>
          </cell>
          <cell r="M2276">
            <v>60</v>
          </cell>
          <cell r="N2276">
            <v>100</v>
          </cell>
          <cell r="O2276">
            <v>64</v>
          </cell>
          <cell r="P2276">
            <v>99</v>
          </cell>
          <cell r="Q2276">
            <v>68</v>
          </cell>
          <cell r="R2276">
            <v>0</v>
          </cell>
          <cell r="S2276">
            <v>0</v>
          </cell>
          <cell r="T2276">
            <v>0</v>
          </cell>
          <cell r="U2276">
            <v>0</v>
          </cell>
          <cell r="V2276">
            <v>411</v>
          </cell>
          <cell r="W2276">
            <v>244</v>
          </cell>
        </row>
        <row r="2277">
          <cell r="A2277">
            <v>1647</v>
          </cell>
          <cell r="B2277" t="str">
            <v>2007</v>
          </cell>
          <cell r="C2277" t="str">
            <v>50</v>
          </cell>
          <cell r="D2277" t="str">
            <v>2165</v>
          </cell>
          <cell r="E2277" t="str">
            <v>AA</v>
          </cell>
          <cell r="F2277" t="str">
            <v>1</v>
          </cell>
          <cell r="G2277" t="str">
            <v>D</v>
          </cell>
          <cell r="H2277" t="str">
            <v>X15</v>
          </cell>
          <cell r="I2277" t="str">
            <v>9999</v>
          </cell>
          <cell r="J2277">
            <v>121</v>
          </cell>
          <cell r="K2277">
            <v>315</v>
          </cell>
          <cell r="L2277">
            <v>92</v>
          </cell>
          <cell r="M2277">
            <v>187</v>
          </cell>
          <cell r="N2277">
            <v>99</v>
          </cell>
          <cell r="O2277">
            <v>197</v>
          </cell>
          <cell r="P2277">
            <v>132</v>
          </cell>
          <cell r="Q2277">
            <v>165</v>
          </cell>
          <cell r="R2277">
            <v>0</v>
          </cell>
          <cell r="S2277">
            <v>0</v>
          </cell>
          <cell r="T2277">
            <v>0</v>
          </cell>
          <cell r="U2277">
            <v>0</v>
          </cell>
          <cell r="V2277">
            <v>444</v>
          </cell>
          <cell r="W2277">
            <v>864</v>
          </cell>
        </row>
        <row r="2278">
          <cell r="A2278">
            <v>1744</v>
          </cell>
          <cell r="B2278" t="str">
            <v>2007</v>
          </cell>
          <cell r="C2278" t="str">
            <v>50</v>
          </cell>
          <cell r="D2278" t="str">
            <v>2218</v>
          </cell>
          <cell r="E2278" t="str">
            <v>AA</v>
          </cell>
          <cell r="F2278" t="str">
            <v>1</v>
          </cell>
          <cell r="G2278" t="str">
            <v>D</v>
          </cell>
          <cell r="H2278" t="str">
            <v>X15</v>
          </cell>
          <cell r="I2278" t="str">
            <v>9999</v>
          </cell>
          <cell r="J2278">
            <v>200</v>
          </cell>
          <cell r="K2278">
            <v>229</v>
          </cell>
          <cell r="L2278">
            <v>197</v>
          </cell>
          <cell r="M2278">
            <v>224</v>
          </cell>
          <cell r="N2278">
            <v>232</v>
          </cell>
          <cell r="O2278">
            <v>220</v>
          </cell>
          <cell r="P2278">
            <v>237</v>
          </cell>
          <cell r="Q2278">
            <v>251</v>
          </cell>
          <cell r="R2278">
            <v>0</v>
          </cell>
          <cell r="S2278">
            <v>0</v>
          </cell>
          <cell r="T2278">
            <v>0</v>
          </cell>
          <cell r="U2278">
            <v>0</v>
          </cell>
          <cell r="V2278">
            <v>866</v>
          </cell>
          <cell r="W2278">
            <v>924</v>
          </cell>
        </row>
        <row r="2279">
          <cell r="A2279">
            <v>1746</v>
          </cell>
          <cell r="B2279" t="str">
            <v>2007</v>
          </cell>
          <cell r="C2279" t="str">
            <v>50</v>
          </cell>
          <cell r="D2279" t="str">
            <v>2218</v>
          </cell>
          <cell r="E2279" t="str">
            <v>AA</v>
          </cell>
          <cell r="F2279" t="str">
            <v>2</v>
          </cell>
          <cell r="G2279" t="str">
            <v>D</v>
          </cell>
          <cell r="H2279" t="str">
            <v>X15</v>
          </cell>
          <cell r="I2279" t="str">
            <v>9999</v>
          </cell>
          <cell r="J2279">
            <v>109</v>
          </cell>
          <cell r="K2279">
            <v>72</v>
          </cell>
          <cell r="L2279">
            <v>100</v>
          </cell>
          <cell r="M2279">
            <v>66</v>
          </cell>
          <cell r="N2279">
            <v>82</v>
          </cell>
          <cell r="O2279">
            <v>59</v>
          </cell>
          <cell r="P2279">
            <v>104</v>
          </cell>
          <cell r="Q2279">
            <v>75</v>
          </cell>
          <cell r="R2279">
            <v>0</v>
          </cell>
          <cell r="S2279">
            <v>0</v>
          </cell>
          <cell r="T2279">
            <v>0</v>
          </cell>
          <cell r="U2279">
            <v>0</v>
          </cell>
          <cell r="V2279">
            <v>395</v>
          </cell>
          <cell r="W2279">
            <v>272</v>
          </cell>
        </row>
        <row r="2280">
          <cell r="A2280">
            <v>2017</v>
          </cell>
          <cell r="B2280" t="str">
            <v>2007</v>
          </cell>
          <cell r="C2280" t="str">
            <v>52</v>
          </cell>
          <cell r="D2280" t="str">
            <v>2476</v>
          </cell>
          <cell r="E2280" t="str">
            <v>AA</v>
          </cell>
          <cell r="F2280" t="str">
            <v>1</v>
          </cell>
          <cell r="G2280" t="str">
            <v>D</v>
          </cell>
          <cell r="H2280" t="str">
            <v>X15</v>
          </cell>
          <cell r="I2280" t="str">
            <v>9999</v>
          </cell>
          <cell r="J2280">
            <v>89</v>
          </cell>
          <cell r="K2280">
            <v>148</v>
          </cell>
          <cell r="L2280">
            <v>95</v>
          </cell>
          <cell r="M2280">
            <v>134</v>
          </cell>
          <cell r="N2280">
            <v>97</v>
          </cell>
          <cell r="O2280">
            <v>152</v>
          </cell>
          <cell r="P2280">
            <v>75</v>
          </cell>
          <cell r="Q2280">
            <v>142</v>
          </cell>
          <cell r="R2280">
            <v>0</v>
          </cell>
          <cell r="S2280">
            <v>0</v>
          </cell>
          <cell r="T2280">
            <v>0</v>
          </cell>
          <cell r="U2280">
            <v>0</v>
          </cell>
          <cell r="V2280">
            <v>356</v>
          </cell>
          <cell r="W2280">
            <v>576</v>
          </cell>
        </row>
        <row r="2281">
          <cell r="A2281">
            <v>2028</v>
          </cell>
          <cell r="B2281" t="str">
            <v>2007</v>
          </cell>
          <cell r="C2281" t="str">
            <v>52</v>
          </cell>
          <cell r="D2281" t="str">
            <v>2484</v>
          </cell>
          <cell r="E2281" t="str">
            <v>AA</v>
          </cell>
          <cell r="F2281" t="str">
            <v>1</v>
          </cell>
          <cell r="G2281" t="str">
            <v>D</v>
          </cell>
          <cell r="H2281" t="str">
            <v>X15</v>
          </cell>
          <cell r="I2281" t="str">
            <v>9999</v>
          </cell>
          <cell r="J2281">
            <v>100</v>
          </cell>
          <cell r="K2281">
            <v>60</v>
          </cell>
          <cell r="L2281">
            <v>0</v>
          </cell>
          <cell r="M2281">
            <v>0</v>
          </cell>
          <cell r="N2281">
            <v>0</v>
          </cell>
          <cell r="O2281">
            <v>0</v>
          </cell>
          <cell r="P2281">
            <v>0</v>
          </cell>
          <cell r="Q2281">
            <v>0</v>
          </cell>
          <cell r="R2281">
            <v>0</v>
          </cell>
          <cell r="S2281">
            <v>0</v>
          </cell>
          <cell r="T2281">
            <v>0</v>
          </cell>
          <cell r="U2281">
            <v>0</v>
          </cell>
          <cell r="V2281">
            <v>100</v>
          </cell>
          <cell r="W2281">
            <v>60</v>
          </cell>
        </row>
        <row r="2282">
          <cell r="A2282">
            <v>2442</v>
          </cell>
          <cell r="B2282" t="str">
            <v>2007</v>
          </cell>
          <cell r="C2282" t="str">
            <v>61</v>
          </cell>
          <cell r="D2282" t="str">
            <v>2069</v>
          </cell>
          <cell r="E2282" t="str">
            <v>AA</v>
          </cell>
          <cell r="F2282" t="str">
            <v>1</v>
          </cell>
          <cell r="G2282" t="str">
            <v>D</v>
          </cell>
          <cell r="H2282" t="str">
            <v>X15</v>
          </cell>
          <cell r="I2282" t="str">
            <v>9999</v>
          </cell>
          <cell r="J2282">
            <v>0</v>
          </cell>
          <cell r="K2282">
            <v>332</v>
          </cell>
          <cell r="L2282">
            <v>0</v>
          </cell>
          <cell r="M2282">
            <v>357</v>
          </cell>
          <cell r="N2282">
            <v>0</v>
          </cell>
          <cell r="O2282">
            <v>322</v>
          </cell>
          <cell r="P2282">
            <v>0</v>
          </cell>
          <cell r="Q2282">
            <v>278</v>
          </cell>
          <cell r="R2282">
            <v>0</v>
          </cell>
          <cell r="S2282">
            <v>0</v>
          </cell>
          <cell r="T2282">
            <v>0</v>
          </cell>
          <cell r="U2282">
            <v>0</v>
          </cell>
          <cell r="V2282">
            <v>0</v>
          </cell>
          <cell r="W2282">
            <v>1289</v>
          </cell>
        </row>
        <row r="2283">
          <cell r="A2283">
            <v>2520</v>
          </cell>
          <cell r="B2283" t="str">
            <v>2007</v>
          </cell>
          <cell r="C2283" t="str">
            <v>65</v>
          </cell>
          <cell r="D2283" t="str">
            <v>2626</v>
          </cell>
          <cell r="E2283" t="str">
            <v>AA</v>
          </cell>
          <cell r="F2283" t="str">
            <v>1</v>
          </cell>
          <cell r="G2283" t="str">
            <v>D</v>
          </cell>
          <cell r="H2283" t="str">
            <v>X15</v>
          </cell>
          <cell r="I2283" t="str">
            <v>9999</v>
          </cell>
          <cell r="J2283">
            <v>220</v>
          </cell>
          <cell r="K2283">
            <v>46</v>
          </cell>
          <cell r="L2283">
            <v>263</v>
          </cell>
          <cell r="M2283">
            <v>56</v>
          </cell>
          <cell r="N2283">
            <v>154</v>
          </cell>
          <cell r="O2283">
            <v>53</v>
          </cell>
          <cell r="P2283">
            <v>112</v>
          </cell>
          <cell r="Q2283">
            <v>38</v>
          </cell>
          <cell r="R2283">
            <v>0</v>
          </cell>
          <cell r="S2283">
            <v>0</v>
          </cell>
          <cell r="T2283">
            <v>0</v>
          </cell>
          <cell r="U2283">
            <v>0</v>
          </cell>
          <cell r="V2283">
            <v>749</v>
          </cell>
          <cell r="W2283">
            <v>193</v>
          </cell>
        </row>
        <row r="2284">
          <cell r="A2284">
            <v>469</v>
          </cell>
          <cell r="B2284" t="str">
            <v>2007</v>
          </cell>
          <cell r="C2284" t="str">
            <v>13</v>
          </cell>
          <cell r="D2284" t="str">
            <v>2247</v>
          </cell>
          <cell r="E2284" t="str">
            <v>AA</v>
          </cell>
          <cell r="F2284" t="str">
            <v>1</v>
          </cell>
          <cell r="G2284" t="str">
            <v>D</v>
          </cell>
          <cell r="H2284" t="str">
            <v>X16</v>
          </cell>
          <cell r="I2284" t="str">
            <v>9999</v>
          </cell>
          <cell r="J2284">
            <v>57</v>
          </cell>
          <cell r="K2284">
            <v>68</v>
          </cell>
          <cell r="L2284">
            <v>52</v>
          </cell>
          <cell r="M2284">
            <v>65</v>
          </cell>
          <cell r="N2284">
            <v>49</v>
          </cell>
          <cell r="O2284">
            <v>74</v>
          </cell>
          <cell r="P2284">
            <v>51</v>
          </cell>
          <cell r="Q2284">
            <v>61</v>
          </cell>
          <cell r="R2284">
            <v>0</v>
          </cell>
          <cell r="S2284">
            <v>0</v>
          </cell>
          <cell r="T2284">
            <v>0</v>
          </cell>
          <cell r="U2284">
            <v>0</v>
          </cell>
          <cell r="V2284">
            <v>209</v>
          </cell>
          <cell r="W2284">
            <v>268</v>
          </cell>
        </row>
        <row r="2285">
          <cell r="A2285">
            <v>2042</v>
          </cell>
          <cell r="B2285" t="str">
            <v>2007</v>
          </cell>
          <cell r="C2285" t="str">
            <v>53</v>
          </cell>
          <cell r="D2285" t="str">
            <v>0280</v>
          </cell>
          <cell r="E2285" t="str">
            <v>AA</v>
          </cell>
          <cell r="F2285" t="str">
            <v>1</v>
          </cell>
          <cell r="G2285" t="str">
            <v>D</v>
          </cell>
          <cell r="H2285" t="str">
            <v>X16</v>
          </cell>
          <cell r="I2285" t="str">
            <v>9999</v>
          </cell>
          <cell r="J2285">
            <v>88</v>
          </cell>
          <cell r="K2285">
            <v>36</v>
          </cell>
          <cell r="L2285">
            <v>85</v>
          </cell>
          <cell r="M2285">
            <v>43</v>
          </cell>
          <cell r="N2285">
            <v>86</v>
          </cell>
          <cell r="O2285">
            <v>42</v>
          </cell>
          <cell r="P2285">
            <v>139</v>
          </cell>
          <cell r="Q2285">
            <v>49</v>
          </cell>
          <cell r="V2285">
            <v>398</v>
          </cell>
          <cell r="W2285">
            <v>170</v>
          </cell>
        </row>
        <row r="2286">
          <cell r="A2286">
            <v>2171</v>
          </cell>
          <cell r="B2286" t="str">
            <v>2007</v>
          </cell>
          <cell r="C2286" t="str">
            <v>55</v>
          </cell>
          <cell r="D2286" t="str">
            <v>0304</v>
          </cell>
          <cell r="E2286" t="str">
            <v>AA</v>
          </cell>
          <cell r="F2286" t="str">
            <v>1</v>
          </cell>
          <cell r="G2286" t="str">
            <v>D</v>
          </cell>
          <cell r="H2286" t="str">
            <v>X17</v>
          </cell>
          <cell r="I2286" t="str">
            <v>9999</v>
          </cell>
          <cell r="J2286">
            <v>128</v>
          </cell>
          <cell r="K2286">
            <v>164</v>
          </cell>
          <cell r="L2286">
            <v>134</v>
          </cell>
          <cell r="M2286">
            <v>158</v>
          </cell>
          <cell r="N2286">
            <v>144</v>
          </cell>
          <cell r="O2286">
            <v>156</v>
          </cell>
          <cell r="P2286">
            <v>160</v>
          </cell>
          <cell r="Q2286">
            <v>205</v>
          </cell>
          <cell r="R2286">
            <v>0</v>
          </cell>
          <cell r="S2286">
            <v>0</v>
          </cell>
          <cell r="T2286">
            <v>0</v>
          </cell>
          <cell r="U2286">
            <v>0</v>
          </cell>
          <cell r="V2286">
            <v>566</v>
          </cell>
          <cell r="W2286">
            <v>683</v>
          </cell>
        </row>
        <row r="2287">
          <cell r="A2287">
            <v>800</v>
          </cell>
          <cell r="B2287" t="str">
            <v>2007</v>
          </cell>
          <cell r="C2287" t="str">
            <v>23</v>
          </cell>
          <cell r="D2287" t="str">
            <v>2462</v>
          </cell>
          <cell r="E2287" t="str">
            <v>AA</v>
          </cell>
          <cell r="F2287" t="str">
            <v>1</v>
          </cell>
          <cell r="G2287" t="str">
            <v>D</v>
          </cell>
          <cell r="H2287" t="str">
            <v>X18</v>
          </cell>
          <cell r="I2287" t="str">
            <v>9999</v>
          </cell>
          <cell r="J2287">
            <v>81</v>
          </cell>
          <cell r="K2287">
            <v>18</v>
          </cell>
          <cell r="L2287">
            <v>111</v>
          </cell>
          <cell r="M2287">
            <v>23</v>
          </cell>
          <cell r="N2287">
            <v>118</v>
          </cell>
          <cell r="O2287">
            <v>37</v>
          </cell>
          <cell r="P2287">
            <v>110</v>
          </cell>
          <cell r="Q2287">
            <v>30</v>
          </cell>
          <cell r="R2287">
            <v>0</v>
          </cell>
          <cell r="S2287">
            <v>0</v>
          </cell>
          <cell r="T2287">
            <v>0</v>
          </cell>
          <cell r="U2287">
            <v>0</v>
          </cell>
          <cell r="V2287">
            <v>420</v>
          </cell>
          <cell r="W2287">
            <v>108</v>
          </cell>
        </row>
        <row r="2288">
          <cell r="A2288">
            <v>1961</v>
          </cell>
          <cell r="B2288" t="str">
            <v>2007</v>
          </cell>
          <cell r="C2288" t="str">
            <v>52</v>
          </cell>
          <cell r="D2288" t="str">
            <v>0260</v>
          </cell>
          <cell r="E2288" t="str">
            <v>AA</v>
          </cell>
          <cell r="F2288" t="str">
            <v>1</v>
          </cell>
          <cell r="G2288" t="str">
            <v>D</v>
          </cell>
          <cell r="H2288" t="str">
            <v>X18</v>
          </cell>
          <cell r="I2288" t="str">
            <v>9999</v>
          </cell>
          <cell r="J2288">
            <v>40</v>
          </cell>
          <cell r="K2288">
            <v>35</v>
          </cell>
          <cell r="L2288">
            <v>51</v>
          </cell>
          <cell r="M2288">
            <v>33</v>
          </cell>
          <cell r="N2288">
            <v>62</v>
          </cell>
          <cell r="O2288">
            <v>29</v>
          </cell>
          <cell r="P2288">
            <v>91</v>
          </cell>
          <cell r="Q2288">
            <v>34</v>
          </cell>
          <cell r="R2288">
            <v>0</v>
          </cell>
          <cell r="S2288">
            <v>0</v>
          </cell>
          <cell r="T2288">
            <v>0</v>
          </cell>
          <cell r="U2288">
            <v>0</v>
          </cell>
          <cell r="V2288">
            <v>244</v>
          </cell>
          <cell r="W2288">
            <v>131</v>
          </cell>
        </row>
        <row r="2289">
          <cell r="A2289">
            <v>2557</v>
          </cell>
          <cell r="B2289" t="str">
            <v>2007</v>
          </cell>
          <cell r="C2289" t="str">
            <v>67</v>
          </cell>
          <cell r="D2289" t="str">
            <v>2373</v>
          </cell>
          <cell r="E2289" t="str">
            <v>AA</v>
          </cell>
          <cell r="F2289" t="str">
            <v>1</v>
          </cell>
          <cell r="G2289" t="str">
            <v>D</v>
          </cell>
          <cell r="H2289" t="str">
            <v>X18</v>
          </cell>
          <cell r="I2289" t="str">
            <v>9999</v>
          </cell>
          <cell r="J2289">
            <v>220</v>
          </cell>
          <cell r="K2289">
            <v>102</v>
          </cell>
          <cell r="L2289">
            <v>246</v>
          </cell>
          <cell r="M2289">
            <v>71</v>
          </cell>
          <cell r="N2289">
            <v>233</v>
          </cell>
          <cell r="O2289">
            <v>71</v>
          </cell>
          <cell r="P2289">
            <v>239</v>
          </cell>
          <cell r="Q2289">
            <v>99</v>
          </cell>
          <cell r="R2289">
            <v>0</v>
          </cell>
          <cell r="S2289">
            <v>0</v>
          </cell>
          <cell r="T2289">
            <v>0</v>
          </cell>
          <cell r="U2289">
            <v>0</v>
          </cell>
          <cell r="V2289">
            <v>938</v>
          </cell>
          <cell r="W2289">
            <v>343</v>
          </cell>
        </row>
        <row r="2290">
          <cell r="A2290">
            <v>1496</v>
          </cell>
          <cell r="B2290" t="str">
            <v>2007</v>
          </cell>
          <cell r="C2290" t="str">
            <v>43</v>
          </cell>
          <cell r="D2290" t="str">
            <v>1332</v>
          </cell>
          <cell r="E2290" t="str">
            <v>AA</v>
          </cell>
          <cell r="F2290" t="str">
            <v>1</v>
          </cell>
          <cell r="G2290" t="str">
            <v>D</v>
          </cell>
          <cell r="H2290" t="str">
            <v>X19</v>
          </cell>
          <cell r="I2290" t="str">
            <v>9999</v>
          </cell>
          <cell r="J2290">
            <v>102</v>
          </cell>
          <cell r="K2290">
            <v>198</v>
          </cell>
          <cell r="L2290">
            <v>132</v>
          </cell>
          <cell r="M2290">
            <v>184</v>
          </cell>
          <cell r="N2290">
            <v>133</v>
          </cell>
          <cell r="O2290">
            <v>155</v>
          </cell>
          <cell r="P2290">
            <v>140</v>
          </cell>
          <cell r="Q2290">
            <v>174</v>
          </cell>
          <cell r="V2290">
            <v>507</v>
          </cell>
          <cell r="W2290">
            <v>711</v>
          </cell>
        </row>
        <row r="2291">
          <cell r="A2291">
            <v>294</v>
          </cell>
          <cell r="B2291" t="str">
            <v>2007</v>
          </cell>
          <cell r="C2291" t="str">
            <v>11</v>
          </cell>
          <cell r="D2291" t="str">
            <v>2162</v>
          </cell>
          <cell r="E2291" t="str">
            <v>AA</v>
          </cell>
          <cell r="F2291" t="str">
            <v>1</v>
          </cell>
          <cell r="G2291" t="str">
            <v>D</v>
          </cell>
          <cell r="H2291" t="str">
            <v>X20</v>
          </cell>
          <cell r="I2291" t="str">
            <v>9999</v>
          </cell>
          <cell r="J2291">
            <v>144</v>
          </cell>
          <cell r="K2291">
            <v>99</v>
          </cell>
          <cell r="L2291">
            <v>167</v>
          </cell>
          <cell r="M2291">
            <v>77</v>
          </cell>
          <cell r="N2291">
            <v>169</v>
          </cell>
          <cell r="O2291">
            <v>106</v>
          </cell>
          <cell r="P2291">
            <v>194</v>
          </cell>
          <cell r="Q2291">
            <v>112</v>
          </cell>
          <cell r="R2291">
            <v>0</v>
          </cell>
          <cell r="S2291">
            <v>0</v>
          </cell>
          <cell r="T2291">
            <v>0</v>
          </cell>
          <cell r="U2291">
            <v>0</v>
          </cell>
          <cell r="V2291">
            <v>674</v>
          </cell>
          <cell r="W2291">
            <v>394</v>
          </cell>
        </row>
        <row r="2292">
          <cell r="A2292">
            <v>2109</v>
          </cell>
          <cell r="B2292" t="str">
            <v>2007</v>
          </cell>
          <cell r="C2292" t="str">
            <v>53</v>
          </cell>
          <cell r="D2292" t="str">
            <v>2552</v>
          </cell>
          <cell r="E2292" t="str">
            <v>AA</v>
          </cell>
          <cell r="F2292" t="str">
            <v>1</v>
          </cell>
          <cell r="G2292" t="str">
            <v>D</v>
          </cell>
          <cell r="H2292" t="str">
            <v>X21</v>
          </cell>
          <cell r="I2292" t="str">
            <v>9999</v>
          </cell>
          <cell r="J2292">
            <v>270</v>
          </cell>
          <cell r="K2292">
            <v>147</v>
          </cell>
          <cell r="L2292">
            <v>229</v>
          </cell>
          <cell r="M2292">
            <v>179</v>
          </cell>
          <cell r="N2292">
            <v>220</v>
          </cell>
          <cell r="O2292">
            <v>151</v>
          </cell>
          <cell r="P2292">
            <v>284</v>
          </cell>
          <cell r="Q2292">
            <v>186</v>
          </cell>
          <cell r="R2292">
            <v>0</v>
          </cell>
          <cell r="S2292">
            <v>0</v>
          </cell>
          <cell r="T2292">
            <v>0</v>
          </cell>
          <cell r="U2292">
            <v>0</v>
          </cell>
          <cell r="V2292">
            <v>1003</v>
          </cell>
          <cell r="W2292">
            <v>663</v>
          </cell>
        </row>
        <row r="2293">
          <cell r="A2293">
            <v>1044</v>
          </cell>
          <cell r="B2293" t="str">
            <v>2007</v>
          </cell>
          <cell r="C2293" t="str">
            <v>27</v>
          </cell>
          <cell r="D2293" t="str">
            <v>2614</v>
          </cell>
          <cell r="E2293" t="str">
            <v>AA</v>
          </cell>
          <cell r="F2293" t="str">
            <v>1</v>
          </cell>
          <cell r="G2293" t="str">
            <v>D</v>
          </cell>
          <cell r="H2293" t="str">
            <v>X22</v>
          </cell>
          <cell r="I2293" t="str">
            <v>9999</v>
          </cell>
          <cell r="J2293">
            <v>352</v>
          </cell>
          <cell r="K2293">
            <v>201</v>
          </cell>
          <cell r="L2293">
            <v>391</v>
          </cell>
          <cell r="M2293">
            <v>192</v>
          </cell>
          <cell r="N2293">
            <v>366</v>
          </cell>
          <cell r="O2293">
            <v>227</v>
          </cell>
          <cell r="P2293">
            <v>497</v>
          </cell>
          <cell r="Q2293">
            <v>184</v>
          </cell>
          <cell r="R2293">
            <v>0</v>
          </cell>
          <cell r="S2293">
            <v>0</v>
          </cell>
          <cell r="T2293">
            <v>0</v>
          </cell>
          <cell r="U2293">
            <v>0</v>
          </cell>
          <cell r="V2293">
            <v>1606</v>
          </cell>
          <cell r="W2293">
            <v>804</v>
          </cell>
        </row>
        <row r="2294">
          <cell r="A2294">
            <v>1248</v>
          </cell>
          <cell r="B2294" t="str">
            <v>2007</v>
          </cell>
          <cell r="C2294" t="str">
            <v>33</v>
          </cell>
          <cell r="D2294" t="str">
            <v>2727</v>
          </cell>
          <cell r="E2294" t="str">
            <v>AA</v>
          </cell>
          <cell r="F2294" t="str">
            <v>1</v>
          </cell>
          <cell r="G2294" t="str">
            <v>D</v>
          </cell>
          <cell r="H2294" t="str">
            <v>X22</v>
          </cell>
          <cell r="I2294" t="str">
            <v>9999</v>
          </cell>
          <cell r="J2294">
            <v>235</v>
          </cell>
          <cell r="K2294">
            <v>40</v>
          </cell>
          <cell r="L2294">
            <v>221</v>
          </cell>
          <cell r="M2294">
            <v>29</v>
          </cell>
          <cell r="N2294">
            <v>236</v>
          </cell>
          <cell r="O2294">
            <v>49</v>
          </cell>
          <cell r="P2294">
            <v>226</v>
          </cell>
          <cell r="Q2294">
            <v>45</v>
          </cell>
          <cell r="R2294">
            <v>0</v>
          </cell>
          <cell r="S2294">
            <v>0</v>
          </cell>
          <cell r="T2294">
            <v>0</v>
          </cell>
          <cell r="U2294">
            <v>0</v>
          </cell>
          <cell r="V2294">
            <v>918</v>
          </cell>
          <cell r="W2294">
            <v>163</v>
          </cell>
        </row>
        <row r="2295">
          <cell r="A2295">
            <v>2464</v>
          </cell>
          <cell r="B2295" t="str">
            <v>2007</v>
          </cell>
          <cell r="C2295" t="str">
            <v>62</v>
          </cell>
          <cell r="D2295" t="str">
            <v>2186</v>
          </cell>
          <cell r="E2295" t="str">
            <v>AA</v>
          </cell>
          <cell r="F2295" t="str">
            <v>1</v>
          </cell>
          <cell r="G2295" t="str">
            <v>D</v>
          </cell>
          <cell r="H2295" t="str">
            <v>X22</v>
          </cell>
          <cell r="I2295" t="str">
            <v>9999</v>
          </cell>
          <cell r="J2295">
            <v>455</v>
          </cell>
          <cell r="K2295">
            <v>81</v>
          </cell>
          <cell r="L2295">
            <v>538</v>
          </cell>
          <cell r="M2295">
            <v>77</v>
          </cell>
          <cell r="N2295">
            <v>529</v>
          </cell>
          <cell r="O2295">
            <v>78</v>
          </cell>
          <cell r="P2295">
            <v>546</v>
          </cell>
          <cell r="Q2295">
            <v>73</v>
          </cell>
          <cell r="R2295">
            <v>0</v>
          </cell>
          <cell r="S2295">
            <v>0</v>
          </cell>
          <cell r="T2295">
            <v>0</v>
          </cell>
          <cell r="U2295">
            <v>0</v>
          </cell>
          <cell r="V2295">
            <v>2068</v>
          </cell>
          <cell r="W2295">
            <v>309</v>
          </cell>
        </row>
        <row r="2296">
          <cell r="A2296">
            <v>1773</v>
          </cell>
          <cell r="B2296" t="str">
            <v>2007</v>
          </cell>
          <cell r="C2296" t="str">
            <v>50</v>
          </cell>
          <cell r="D2296" t="str">
            <v>2233</v>
          </cell>
          <cell r="E2296" t="str">
            <v>AA</v>
          </cell>
          <cell r="F2296" t="str">
            <v>1</v>
          </cell>
          <cell r="G2296" t="str">
            <v>D</v>
          </cell>
          <cell r="H2296" t="str">
            <v>X23</v>
          </cell>
          <cell r="I2296" t="str">
            <v>9999</v>
          </cell>
          <cell r="J2296">
            <v>369</v>
          </cell>
          <cell r="K2296">
            <v>361</v>
          </cell>
          <cell r="L2296">
            <v>338</v>
          </cell>
          <cell r="M2296">
            <v>332</v>
          </cell>
          <cell r="N2296">
            <v>333</v>
          </cell>
          <cell r="O2296">
            <v>406</v>
          </cell>
          <cell r="P2296">
            <v>351</v>
          </cell>
          <cell r="Q2296">
            <v>386</v>
          </cell>
          <cell r="R2296">
            <v>0</v>
          </cell>
          <cell r="S2296">
            <v>0</v>
          </cell>
          <cell r="T2296">
            <v>0</v>
          </cell>
          <cell r="U2296">
            <v>0</v>
          </cell>
          <cell r="V2296">
            <v>1391</v>
          </cell>
          <cell r="W2296">
            <v>1485</v>
          </cell>
        </row>
        <row r="2297">
          <cell r="A2297">
            <v>1774</v>
          </cell>
          <cell r="B2297" t="str">
            <v>2007</v>
          </cell>
          <cell r="C2297" t="str">
            <v>50</v>
          </cell>
          <cell r="D2297" t="str">
            <v>2233</v>
          </cell>
          <cell r="E2297" t="str">
            <v>AA</v>
          </cell>
          <cell r="F2297" t="str">
            <v>1</v>
          </cell>
          <cell r="G2297" t="str">
            <v>D</v>
          </cell>
          <cell r="H2297" t="str">
            <v>X24</v>
          </cell>
          <cell r="I2297" t="str">
            <v>9999</v>
          </cell>
          <cell r="J2297">
            <v>496</v>
          </cell>
          <cell r="K2297">
            <v>175</v>
          </cell>
          <cell r="L2297">
            <v>466</v>
          </cell>
          <cell r="M2297">
            <v>182</v>
          </cell>
          <cell r="N2297">
            <v>480</v>
          </cell>
          <cell r="O2297">
            <v>232</v>
          </cell>
          <cell r="P2297">
            <v>395</v>
          </cell>
          <cell r="Q2297">
            <v>163</v>
          </cell>
          <cell r="R2297">
            <v>0</v>
          </cell>
          <cell r="S2297">
            <v>0</v>
          </cell>
          <cell r="T2297">
            <v>0</v>
          </cell>
          <cell r="U2297">
            <v>0</v>
          </cell>
          <cell r="V2297">
            <v>1837</v>
          </cell>
          <cell r="W2297">
            <v>752</v>
          </cell>
        </row>
        <row r="2298">
          <cell r="A2298">
            <v>1776</v>
          </cell>
          <cell r="B2298" t="str">
            <v>2007</v>
          </cell>
          <cell r="C2298" t="str">
            <v>50</v>
          </cell>
          <cell r="D2298" t="str">
            <v>2233</v>
          </cell>
          <cell r="E2298" t="str">
            <v>AA</v>
          </cell>
          <cell r="F2298" t="str">
            <v>2</v>
          </cell>
          <cell r="G2298" t="str">
            <v>D</v>
          </cell>
          <cell r="H2298" t="str">
            <v>X24</v>
          </cell>
          <cell r="I2298" t="str">
            <v>9999</v>
          </cell>
          <cell r="J2298">
            <v>0</v>
          </cell>
          <cell r="K2298">
            <v>0</v>
          </cell>
          <cell r="L2298">
            <v>0</v>
          </cell>
          <cell r="M2298">
            <v>0</v>
          </cell>
          <cell r="N2298">
            <v>0</v>
          </cell>
          <cell r="O2298">
            <v>0</v>
          </cell>
          <cell r="P2298">
            <v>85</v>
          </cell>
          <cell r="Q2298">
            <v>18</v>
          </cell>
          <cell r="R2298">
            <v>0</v>
          </cell>
          <cell r="S2298">
            <v>0</v>
          </cell>
          <cell r="T2298">
            <v>0</v>
          </cell>
          <cell r="U2298">
            <v>0</v>
          </cell>
          <cell r="V2298">
            <v>85</v>
          </cell>
          <cell r="W2298">
            <v>18</v>
          </cell>
        </row>
        <row r="2299">
          <cell r="A2299">
            <v>1775</v>
          </cell>
          <cell r="B2299" t="str">
            <v>2007</v>
          </cell>
          <cell r="C2299" t="str">
            <v>50</v>
          </cell>
          <cell r="D2299" t="str">
            <v>2233</v>
          </cell>
          <cell r="E2299" t="str">
            <v>AA</v>
          </cell>
          <cell r="F2299" t="str">
            <v>1</v>
          </cell>
          <cell r="G2299" t="str">
            <v>D</v>
          </cell>
          <cell r="H2299" t="str">
            <v>X25</v>
          </cell>
          <cell r="I2299" t="str">
            <v>9999</v>
          </cell>
          <cell r="J2299">
            <v>363</v>
          </cell>
          <cell r="K2299">
            <v>159</v>
          </cell>
          <cell r="L2299">
            <v>356</v>
          </cell>
          <cell r="M2299">
            <v>159</v>
          </cell>
          <cell r="N2299">
            <v>405</v>
          </cell>
          <cell r="O2299">
            <v>174</v>
          </cell>
          <cell r="P2299">
            <v>397</v>
          </cell>
          <cell r="Q2299">
            <v>163</v>
          </cell>
          <cell r="R2299">
            <v>0</v>
          </cell>
          <cell r="S2299">
            <v>0</v>
          </cell>
          <cell r="T2299">
            <v>0</v>
          </cell>
          <cell r="U2299">
            <v>0</v>
          </cell>
          <cell r="V2299">
            <v>1521</v>
          </cell>
          <cell r="W2299">
            <v>655</v>
          </cell>
        </row>
        <row r="2300">
          <cell r="A2300">
            <v>325</v>
          </cell>
          <cell r="B2300" t="str">
            <v>2007</v>
          </cell>
          <cell r="C2300" t="str">
            <v>11</v>
          </cell>
          <cell r="D2300" t="str">
            <v>2258</v>
          </cell>
          <cell r="E2300" t="str">
            <v>AA</v>
          </cell>
          <cell r="F2300" t="str">
            <v>1</v>
          </cell>
          <cell r="G2300" t="str">
            <v>D</v>
          </cell>
          <cell r="H2300" t="str">
            <v>X26</v>
          </cell>
          <cell r="I2300" t="str">
            <v>9999</v>
          </cell>
          <cell r="J2300">
            <v>186</v>
          </cell>
          <cell r="K2300">
            <v>54</v>
          </cell>
          <cell r="L2300">
            <v>184</v>
          </cell>
          <cell r="M2300">
            <v>38</v>
          </cell>
          <cell r="N2300">
            <v>189</v>
          </cell>
          <cell r="O2300">
            <v>47</v>
          </cell>
          <cell r="P2300">
            <v>210</v>
          </cell>
          <cell r="Q2300">
            <v>62</v>
          </cell>
          <cell r="R2300">
            <v>0</v>
          </cell>
          <cell r="S2300">
            <v>0</v>
          </cell>
          <cell r="T2300">
            <v>0</v>
          </cell>
          <cell r="U2300">
            <v>0</v>
          </cell>
          <cell r="V2300">
            <v>769</v>
          </cell>
          <cell r="W2300">
            <v>201</v>
          </cell>
        </row>
        <row r="2301">
          <cell r="A2301">
            <v>782</v>
          </cell>
          <cell r="B2301" t="str">
            <v>2007</v>
          </cell>
          <cell r="C2301" t="str">
            <v>22</v>
          </cell>
          <cell r="D2301" t="str">
            <v>2456</v>
          </cell>
          <cell r="E2301" t="str">
            <v>AA</v>
          </cell>
          <cell r="F2301" t="str">
            <v>1</v>
          </cell>
          <cell r="G2301" t="str">
            <v>D</v>
          </cell>
          <cell r="H2301" t="str">
            <v>X27</v>
          </cell>
          <cell r="I2301" t="str">
            <v>9999</v>
          </cell>
          <cell r="J2301">
            <v>0</v>
          </cell>
          <cell r="K2301">
            <v>0</v>
          </cell>
          <cell r="L2301">
            <v>0</v>
          </cell>
          <cell r="M2301">
            <v>0</v>
          </cell>
          <cell r="N2301">
            <v>0</v>
          </cell>
          <cell r="O2301">
            <v>0</v>
          </cell>
          <cell r="P2301">
            <v>174</v>
          </cell>
          <cell r="Q2301">
            <v>52</v>
          </cell>
          <cell r="R2301">
            <v>0</v>
          </cell>
          <cell r="S2301">
            <v>0</v>
          </cell>
          <cell r="T2301">
            <v>0</v>
          </cell>
          <cell r="U2301">
            <v>0</v>
          </cell>
          <cell r="V2301">
            <v>174</v>
          </cell>
          <cell r="W2301">
            <v>52</v>
          </cell>
        </row>
        <row r="2302">
          <cell r="A2302">
            <v>1349</v>
          </cell>
          <cell r="B2302" t="str">
            <v>2007</v>
          </cell>
          <cell r="C2302" t="str">
            <v>35</v>
          </cell>
          <cell r="D2302" t="str">
            <v>2768</v>
          </cell>
          <cell r="E2302" t="str">
            <v>AA</v>
          </cell>
          <cell r="F2302" t="str">
            <v>1</v>
          </cell>
          <cell r="G2302" t="str">
            <v>D</v>
          </cell>
          <cell r="H2302" t="str">
            <v>X27</v>
          </cell>
          <cell r="I2302" t="str">
            <v>9999</v>
          </cell>
          <cell r="J2302">
            <v>0</v>
          </cell>
          <cell r="K2302">
            <v>0</v>
          </cell>
          <cell r="L2302">
            <v>9</v>
          </cell>
          <cell r="M2302">
            <v>0</v>
          </cell>
          <cell r="N2302">
            <v>22</v>
          </cell>
          <cell r="O2302">
            <v>5</v>
          </cell>
          <cell r="P2302">
            <v>13</v>
          </cell>
          <cell r="Q2302">
            <v>6</v>
          </cell>
          <cell r="R2302">
            <v>0</v>
          </cell>
          <cell r="S2302">
            <v>0</v>
          </cell>
          <cell r="T2302">
            <v>0</v>
          </cell>
          <cell r="U2302">
            <v>0</v>
          </cell>
          <cell r="V2302">
            <v>44</v>
          </cell>
          <cell r="W2302">
            <v>11</v>
          </cell>
        </row>
        <row r="2303">
          <cell r="A2303">
            <v>1472</v>
          </cell>
          <cell r="B2303" t="str">
            <v>2007</v>
          </cell>
          <cell r="C2303" t="str">
            <v>42</v>
          </cell>
          <cell r="D2303" t="str">
            <v>1329</v>
          </cell>
          <cell r="E2303" t="str">
            <v>AA</v>
          </cell>
          <cell r="F2303" t="str">
            <v>1</v>
          </cell>
          <cell r="G2303" t="str">
            <v>D</v>
          </cell>
          <cell r="H2303" t="str">
            <v>X27</v>
          </cell>
          <cell r="I2303" t="str">
            <v>9999</v>
          </cell>
          <cell r="J2303">
            <v>35</v>
          </cell>
          <cell r="K2303">
            <v>114</v>
          </cell>
          <cell r="L2303">
            <v>39</v>
          </cell>
          <cell r="M2303">
            <v>110</v>
          </cell>
          <cell r="N2303">
            <v>39</v>
          </cell>
          <cell r="O2303">
            <v>110</v>
          </cell>
          <cell r="P2303">
            <v>46</v>
          </cell>
          <cell r="Q2303">
            <v>121</v>
          </cell>
          <cell r="R2303">
            <v>0</v>
          </cell>
          <cell r="S2303">
            <v>0</v>
          </cell>
          <cell r="T2303">
            <v>0</v>
          </cell>
          <cell r="U2303">
            <v>0</v>
          </cell>
          <cell r="V2303">
            <v>159</v>
          </cell>
          <cell r="W2303">
            <v>455</v>
          </cell>
        </row>
        <row r="2304">
          <cell r="A2304">
            <v>809</v>
          </cell>
          <cell r="B2304" t="str">
            <v>2007</v>
          </cell>
          <cell r="C2304" t="str">
            <v>23</v>
          </cell>
          <cell r="D2304" t="str">
            <v>2464</v>
          </cell>
          <cell r="E2304" t="str">
            <v>AA</v>
          </cell>
          <cell r="F2304" t="str">
            <v>1</v>
          </cell>
          <cell r="G2304" t="str">
            <v>D</v>
          </cell>
          <cell r="H2304" t="str">
            <v>X28</v>
          </cell>
          <cell r="I2304" t="str">
            <v>9999</v>
          </cell>
          <cell r="L2304">
            <v>14</v>
          </cell>
          <cell r="N2304">
            <v>189</v>
          </cell>
          <cell r="O2304">
            <v>76</v>
          </cell>
          <cell r="P2304">
            <v>229</v>
          </cell>
          <cell r="Q2304">
            <v>87</v>
          </cell>
          <cell r="V2304">
            <v>432</v>
          </cell>
          <cell r="W2304">
            <v>163</v>
          </cell>
        </row>
        <row r="2305">
          <cell r="A2305">
            <v>22</v>
          </cell>
          <cell r="B2305" t="str">
            <v>2007</v>
          </cell>
          <cell r="C2305" t="str">
            <v>01</v>
          </cell>
          <cell r="D2305" t="str">
            <v>2008</v>
          </cell>
          <cell r="E2305" t="str">
            <v>AA</v>
          </cell>
          <cell r="F2305" t="str">
            <v>1</v>
          </cell>
          <cell r="G2305" t="str">
            <v>D</v>
          </cell>
          <cell r="H2305" t="str">
            <v>X29</v>
          </cell>
          <cell r="I2305" t="str">
            <v>9999</v>
          </cell>
          <cell r="J2305">
            <v>177</v>
          </cell>
          <cell r="K2305">
            <v>84</v>
          </cell>
          <cell r="L2305">
            <v>193</v>
          </cell>
          <cell r="M2305">
            <v>83</v>
          </cell>
          <cell r="N2305">
            <v>192</v>
          </cell>
          <cell r="O2305">
            <v>73</v>
          </cell>
          <cell r="P2305">
            <v>195</v>
          </cell>
          <cell r="Q2305">
            <v>89</v>
          </cell>
          <cell r="R2305">
            <v>0</v>
          </cell>
          <cell r="S2305">
            <v>0</v>
          </cell>
          <cell r="T2305">
            <v>0</v>
          </cell>
          <cell r="U2305">
            <v>0</v>
          </cell>
          <cell r="V2305">
            <v>757</v>
          </cell>
          <cell r="W2305">
            <v>329</v>
          </cell>
        </row>
        <row r="2306">
          <cell r="A2306">
            <v>1497</v>
          </cell>
          <cell r="B2306" t="str">
            <v>2007</v>
          </cell>
          <cell r="C2306" t="str">
            <v>43</v>
          </cell>
          <cell r="D2306" t="str">
            <v>1332</v>
          </cell>
          <cell r="E2306" t="str">
            <v>AA</v>
          </cell>
          <cell r="F2306" t="str">
            <v>1</v>
          </cell>
          <cell r="G2306" t="str">
            <v>D</v>
          </cell>
          <cell r="H2306" t="str">
            <v>X30</v>
          </cell>
          <cell r="I2306" t="str">
            <v>9999</v>
          </cell>
          <cell r="J2306">
            <v>27</v>
          </cell>
          <cell r="K2306">
            <v>82</v>
          </cell>
          <cell r="L2306">
            <v>32</v>
          </cell>
          <cell r="M2306">
            <v>79</v>
          </cell>
          <cell r="N2306">
            <v>36</v>
          </cell>
          <cell r="O2306">
            <v>72</v>
          </cell>
          <cell r="P2306">
            <v>34</v>
          </cell>
          <cell r="Q2306">
            <v>75</v>
          </cell>
          <cell r="V2306">
            <v>129</v>
          </cell>
          <cell r="W2306">
            <v>308</v>
          </cell>
        </row>
        <row r="2307">
          <cell r="A2307">
            <v>353</v>
          </cell>
          <cell r="B2307" t="str">
            <v>2007</v>
          </cell>
          <cell r="C2307" t="str">
            <v>12</v>
          </cell>
          <cell r="D2307" t="str">
            <v>2170</v>
          </cell>
          <cell r="E2307" t="str">
            <v>AA</v>
          </cell>
          <cell r="F2307" t="str">
            <v>1</v>
          </cell>
          <cell r="G2307" t="str">
            <v>D</v>
          </cell>
          <cell r="H2307" t="str">
            <v>X31</v>
          </cell>
          <cell r="I2307" t="str">
            <v>9999</v>
          </cell>
          <cell r="J2307">
            <v>145</v>
          </cell>
          <cell r="K2307">
            <v>57</v>
          </cell>
          <cell r="L2307">
            <v>123</v>
          </cell>
          <cell r="M2307">
            <v>49</v>
          </cell>
          <cell r="N2307">
            <v>117</v>
          </cell>
          <cell r="O2307">
            <v>40</v>
          </cell>
          <cell r="P2307">
            <v>0</v>
          </cell>
          <cell r="Q2307">
            <v>0</v>
          </cell>
          <cell r="R2307">
            <v>0</v>
          </cell>
          <cell r="S2307">
            <v>0</v>
          </cell>
          <cell r="T2307">
            <v>0</v>
          </cell>
          <cell r="U2307">
            <v>0</v>
          </cell>
          <cell r="V2307">
            <v>385</v>
          </cell>
          <cell r="W2307">
            <v>146</v>
          </cell>
        </row>
        <row r="2308">
          <cell r="A2308">
            <v>558</v>
          </cell>
          <cell r="B2308" t="str">
            <v>2007</v>
          </cell>
          <cell r="C2308" t="str">
            <v>13</v>
          </cell>
          <cell r="D2308" t="str">
            <v>2319</v>
          </cell>
          <cell r="E2308" t="str">
            <v>AA</v>
          </cell>
          <cell r="F2308" t="str">
            <v>1</v>
          </cell>
          <cell r="G2308" t="str">
            <v>D</v>
          </cell>
          <cell r="H2308" t="str">
            <v>X31</v>
          </cell>
          <cell r="I2308" t="str">
            <v>9999</v>
          </cell>
          <cell r="J2308">
            <v>420</v>
          </cell>
          <cell r="K2308">
            <v>144</v>
          </cell>
          <cell r="L2308">
            <v>360</v>
          </cell>
          <cell r="M2308">
            <v>132</v>
          </cell>
          <cell r="N2308">
            <v>378</v>
          </cell>
          <cell r="O2308">
            <v>135</v>
          </cell>
          <cell r="P2308">
            <v>417</v>
          </cell>
          <cell r="Q2308">
            <v>148</v>
          </cell>
          <cell r="R2308">
            <v>0</v>
          </cell>
          <cell r="S2308">
            <v>0</v>
          </cell>
          <cell r="T2308">
            <v>0</v>
          </cell>
          <cell r="U2308">
            <v>0</v>
          </cell>
          <cell r="V2308">
            <v>1575</v>
          </cell>
          <cell r="W2308">
            <v>559</v>
          </cell>
        </row>
        <row r="2309">
          <cell r="A2309">
            <v>2556</v>
          </cell>
          <cell r="B2309" t="str">
            <v>2007</v>
          </cell>
          <cell r="C2309" t="str">
            <v>67</v>
          </cell>
          <cell r="D2309" t="str">
            <v>2369</v>
          </cell>
          <cell r="E2309" t="str">
            <v>AA</v>
          </cell>
          <cell r="F2309" t="str">
            <v>1</v>
          </cell>
          <cell r="G2309" t="str">
            <v>D</v>
          </cell>
          <cell r="H2309" t="str">
            <v>X32</v>
          </cell>
          <cell r="I2309" t="str">
            <v>9999</v>
          </cell>
          <cell r="J2309">
            <v>38</v>
          </cell>
          <cell r="K2309">
            <v>175</v>
          </cell>
          <cell r="L2309">
            <v>39</v>
          </cell>
          <cell r="M2309">
            <v>173</v>
          </cell>
          <cell r="N2309">
            <v>39</v>
          </cell>
          <cell r="O2309">
            <v>188</v>
          </cell>
          <cell r="P2309">
            <v>46</v>
          </cell>
          <cell r="Q2309">
            <v>172</v>
          </cell>
          <cell r="V2309">
            <v>162</v>
          </cell>
          <cell r="W2309">
            <v>708</v>
          </cell>
        </row>
        <row r="2310">
          <cell r="A2310">
            <v>889</v>
          </cell>
          <cell r="B2310" t="str">
            <v>2007</v>
          </cell>
          <cell r="C2310" t="str">
            <v>23</v>
          </cell>
          <cell r="D2310" t="str">
            <v>2499</v>
          </cell>
          <cell r="E2310" t="str">
            <v>AA</v>
          </cell>
          <cell r="F2310" t="str">
            <v>1</v>
          </cell>
          <cell r="G2310" t="str">
            <v>D</v>
          </cell>
          <cell r="H2310" t="str">
            <v>X33</v>
          </cell>
          <cell r="I2310" t="str">
            <v>9999</v>
          </cell>
          <cell r="J2310">
            <v>114</v>
          </cell>
          <cell r="K2310">
            <v>175</v>
          </cell>
          <cell r="L2310">
            <v>123</v>
          </cell>
          <cell r="M2310">
            <v>163</v>
          </cell>
          <cell r="N2310">
            <v>109</v>
          </cell>
          <cell r="O2310">
            <v>164</v>
          </cell>
          <cell r="P2310">
            <v>126</v>
          </cell>
          <cell r="Q2310">
            <v>166</v>
          </cell>
          <cell r="R2310">
            <v>0</v>
          </cell>
          <cell r="S2310">
            <v>0</v>
          </cell>
          <cell r="T2310">
            <v>0</v>
          </cell>
          <cell r="U2310">
            <v>0</v>
          </cell>
          <cell r="V2310">
            <v>472</v>
          </cell>
          <cell r="W2310">
            <v>668</v>
          </cell>
        </row>
        <row r="2311">
          <cell r="A2311">
            <v>163</v>
          </cell>
          <cell r="B2311" t="str">
            <v>2007</v>
          </cell>
          <cell r="C2311" t="str">
            <v>08</v>
          </cell>
          <cell r="D2311" t="str">
            <v>0408</v>
          </cell>
          <cell r="E2311" t="str">
            <v>AA</v>
          </cell>
          <cell r="F2311" t="str">
            <v>1</v>
          </cell>
          <cell r="G2311" t="str">
            <v>D</v>
          </cell>
          <cell r="H2311" t="str">
            <v>X34</v>
          </cell>
          <cell r="I2311" t="str">
            <v>9999</v>
          </cell>
          <cell r="J2311">
            <v>0</v>
          </cell>
          <cell r="K2311">
            <v>0</v>
          </cell>
          <cell r="L2311">
            <v>294</v>
          </cell>
          <cell r="M2311">
            <v>167</v>
          </cell>
          <cell r="N2311">
            <v>318</v>
          </cell>
          <cell r="O2311">
            <v>154</v>
          </cell>
          <cell r="P2311">
            <v>373</v>
          </cell>
          <cell r="Q2311">
            <v>192</v>
          </cell>
          <cell r="R2311">
            <v>0</v>
          </cell>
          <cell r="S2311">
            <v>0</v>
          </cell>
          <cell r="T2311">
            <v>0</v>
          </cell>
          <cell r="U2311">
            <v>0</v>
          </cell>
          <cell r="V2311">
            <v>985</v>
          </cell>
          <cell r="W2311">
            <v>513</v>
          </cell>
        </row>
        <row r="2312">
          <cell r="A2312">
            <v>164</v>
          </cell>
          <cell r="B2312" t="str">
            <v>2007</v>
          </cell>
          <cell r="C2312" t="str">
            <v>08</v>
          </cell>
          <cell r="D2312" t="str">
            <v>0408</v>
          </cell>
          <cell r="E2312" t="str">
            <v>AA</v>
          </cell>
          <cell r="F2312" t="str">
            <v>1</v>
          </cell>
          <cell r="G2312" t="str">
            <v>D</v>
          </cell>
          <cell r="H2312" t="str">
            <v>X35</v>
          </cell>
          <cell r="I2312" t="str">
            <v>9999</v>
          </cell>
          <cell r="J2312">
            <v>0</v>
          </cell>
          <cell r="K2312">
            <v>0</v>
          </cell>
          <cell r="L2312">
            <v>202</v>
          </cell>
          <cell r="M2312">
            <v>314</v>
          </cell>
          <cell r="N2312">
            <v>243</v>
          </cell>
          <cell r="O2312">
            <v>277</v>
          </cell>
          <cell r="P2312">
            <v>270</v>
          </cell>
          <cell r="Q2312">
            <v>332</v>
          </cell>
          <cell r="R2312">
            <v>0</v>
          </cell>
          <cell r="S2312">
            <v>0</v>
          </cell>
          <cell r="T2312">
            <v>0</v>
          </cell>
          <cell r="U2312">
            <v>0</v>
          </cell>
          <cell r="V2312">
            <v>715</v>
          </cell>
          <cell r="W2312">
            <v>923</v>
          </cell>
        </row>
        <row r="2313">
          <cell r="A2313">
            <v>165</v>
          </cell>
          <cell r="B2313" t="str">
            <v>2007</v>
          </cell>
          <cell r="C2313" t="str">
            <v>08</v>
          </cell>
          <cell r="D2313" t="str">
            <v>0408</v>
          </cell>
          <cell r="E2313" t="str">
            <v>AA</v>
          </cell>
          <cell r="F2313" t="str">
            <v>1</v>
          </cell>
          <cell r="G2313" t="str">
            <v>D</v>
          </cell>
          <cell r="H2313" t="str">
            <v>X36</v>
          </cell>
          <cell r="I2313" t="str">
            <v>9999</v>
          </cell>
          <cell r="J2313">
            <v>0</v>
          </cell>
          <cell r="K2313">
            <v>0</v>
          </cell>
          <cell r="L2313">
            <v>522</v>
          </cell>
          <cell r="M2313">
            <v>118</v>
          </cell>
          <cell r="N2313">
            <v>570</v>
          </cell>
          <cell r="O2313">
            <v>112</v>
          </cell>
          <cell r="P2313">
            <v>620</v>
          </cell>
          <cell r="Q2313">
            <v>157</v>
          </cell>
          <cell r="R2313">
            <v>0</v>
          </cell>
          <cell r="S2313">
            <v>0</v>
          </cell>
          <cell r="T2313">
            <v>0</v>
          </cell>
          <cell r="U2313">
            <v>0</v>
          </cell>
          <cell r="V2313">
            <v>1712</v>
          </cell>
          <cell r="W2313">
            <v>387</v>
          </cell>
        </row>
        <row r="2314">
          <cell r="A2314">
            <v>183</v>
          </cell>
          <cell r="B2314" t="str">
            <v>2007</v>
          </cell>
          <cell r="C2314" t="str">
            <v>08</v>
          </cell>
          <cell r="D2314" t="str">
            <v>2115</v>
          </cell>
          <cell r="E2314" t="str">
            <v>AA</v>
          </cell>
          <cell r="F2314" t="str">
            <v>1</v>
          </cell>
          <cell r="G2314" t="str">
            <v>D</v>
          </cell>
          <cell r="H2314" t="str">
            <v>X37</v>
          </cell>
          <cell r="I2314" t="str">
            <v>9999</v>
          </cell>
          <cell r="J2314">
            <v>110</v>
          </cell>
          <cell r="K2314">
            <v>136</v>
          </cell>
          <cell r="L2314">
            <v>123</v>
          </cell>
          <cell r="M2314">
            <v>151</v>
          </cell>
          <cell r="N2314">
            <v>121</v>
          </cell>
          <cell r="O2314">
            <v>148</v>
          </cell>
          <cell r="P2314">
            <v>155</v>
          </cell>
          <cell r="Q2314">
            <v>179</v>
          </cell>
          <cell r="R2314">
            <v>0</v>
          </cell>
          <cell r="S2314">
            <v>0</v>
          </cell>
          <cell r="T2314">
            <v>0</v>
          </cell>
          <cell r="U2314">
            <v>0</v>
          </cell>
          <cell r="V2314">
            <v>509</v>
          </cell>
          <cell r="W2314">
            <v>614</v>
          </cell>
        </row>
        <row r="2315">
          <cell r="A2315">
            <v>285</v>
          </cell>
          <cell r="B2315" t="str">
            <v>2007</v>
          </cell>
          <cell r="C2315" t="str">
            <v>11</v>
          </cell>
          <cell r="D2315" t="str">
            <v>2158</v>
          </cell>
          <cell r="E2315" t="str">
            <v>AA</v>
          </cell>
          <cell r="F2315" t="str">
            <v>1</v>
          </cell>
          <cell r="G2315" t="str">
            <v>D</v>
          </cell>
          <cell r="H2315" t="str">
            <v>X37</v>
          </cell>
          <cell r="I2315" t="str">
            <v>9999</v>
          </cell>
          <cell r="J2315">
            <v>164</v>
          </cell>
          <cell r="K2315">
            <v>283</v>
          </cell>
          <cell r="L2315">
            <v>160</v>
          </cell>
          <cell r="M2315">
            <v>275</v>
          </cell>
          <cell r="N2315">
            <v>149</v>
          </cell>
          <cell r="O2315">
            <v>269</v>
          </cell>
          <cell r="P2315">
            <v>184</v>
          </cell>
          <cell r="Q2315">
            <v>291</v>
          </cell>
          <cell r="R2315">
            <v>0</v>
          </cell>
          <cell r="S2315">
            <v>0</v>
          </cell>
          <cell r="T2315">
            <v>0</v>
          </cell>
          <cell r="U2315">
            <v>0</v>
          </cell>
          <cell r="V2315">
            <v>657</v>
          </cell>
          <cell r="W2315">
            <v>1118</v>
          </cell>
        </row>
        <row r="2316">
          <cell r="A2316">
            <v>326</v>
          </cell>
          <cell r="B2316" t="str">
            <v>2007</v>
          </cell>
          <cell r="C2316" t="str">
            <v>11</v>
          </cell>
          <cell r="D2316" t="str">
            <v>2259</v>
          </cell>
          <cell r="E2316" t="str">
            <v>AA</v>
          </cell>
          <cell r="F2316" t="str">
            <v>1</v>
          </cell>
          <cell r="G2316" t="str">
            <v>D</v>
          </cell>
          <cell r="H2316" t="str">
            <v>X37</v>
          </cell>
          <cell r="I2316" t="str">
            <v>9999</v>
          </cell>
          <cell r="J2316">
            <v>366</v>
          </cell>
          <cell r="K2316">
            <v>283</v>
          </cell>
          <cell r="L2316">
            <v>354</v>
          </cell>
          <cell r="M2316">
            <v>329</v>
          </cell>
          <cell r="N2316">
            <v>421</v>
          </cell>
          <cell r="O2316">
            <v>293</v>
          </cell>
          <cell r="P2316">
            <v>532</v>
          </cell>
          <cell r="Q2316">
            <v>282</v>
          </cell>
          <cell r="R2316">
            <v>0</v>
          </cell>
          <cell r="S2316">
            <v>0</v>
          </cell>
          <cell r="T2316">
            <v>0</v>
          </cell>
          <cell r="U2316">
            <v>0</v>
          </cell>
          <cell r="V2316">
            <v>1673</v>
          </cell>
          <cell r="W2316">
            <v>1187</v>
          </cell>
        </row>
        <row r="2317">
          <cell r="A2317">
            <v>671</v>
          </cell>
          <cell r="B2317" t="str">
            <v>2007</v>
          </cell>
          <cell r="C2317" t="str">
            <v>17</v>
          </cell>
          <cell r="D2317" t="str">
            <v>2386</v>
          </cell>
          <cell r="E2317" t="str">
            <v>AA</v>
          </cell>
          <cell r="F2317" t="str">
            <v>1</v>
          </cell>
          <cell r="G2317" t="str">
            <v>D</v>
          </cell>
          <cell r="H2317" t="str">
            <v>X37</v>
          </cell>
          <cell r="I2317" t="str">
            <v>9999</v>
          </cell>
          <cell r="J2317">
            <v>74</v>
          </cell>
          <cell r="K2317">
            <v>23</v>
          </cell>
          <cell r="L2317">
            <v>0</v>
          </cell>
          <cell r="M2317">
            <v>0</v>
          </cell>
          <cell r="N2317">
            <v>0</v>
          </cell>
          <cell r="O2317">
            <v>0</v>
          </cell>
          <cell r="P2317">
            <v>0</v>
          </cell>
          <cell r="Q2317">
            <v>0</v>
          </cell>
          <cell r="R2317">
            <v>0</v>
          </cell>
          <cell r="S2317">
            <v>0</v>
          </cell>
          <cell r="T2317">
            <v>0</v>
          </cell>
          <cell r="U2317">
            <v>0</v>
          </cell>
          <cell r="V2317">
            <v>74</v>
          </cell>
          <cell r="W2317">
            <v>23</v>
          </cell>
        </row>
        <row r="2318">
          <cell r="A2318">
            <v>801</v>
          </cell>
          <cell r="B2318" t="str">
            <v>2007</v>
          </cell>
          <cell r="C2318" t="str">
            <v>23</v>
          </cell>
          <cell r="D2318" t="str">
            <v>2463</v>
          </cell>
          <cell r="E2318" t="str">
            <v>AA</v>
          </cell>
          <cell r="F2318" t="str">
            <v>1</v>
          </cell>
          <cell r="G2318" t="str">
            <v>D</v>
          </cell>
          <cell r="H2318" t="str">
            <v>X37</v>
          </cell>
          <cell r="I2318" t="str">
            <v>9999</v>
          </cell>
          <cell r="J2318">
            <v>39</v>
          </cell>
          <cell r="K2318">
            <v>57</v>
          </cell>
          <cell r="L2318">
            <v>85</v>
          </cell>
          <cell r="M2318">
            <v>83</v>
          </cell>
          <cell r="N2318">
            <v>150</v>
          </cell>
          <cell r="O2318">
            <v>101</v>
          </cell>
          <cell r="P2318">
            <v>142</v>
          </cell>
          <cell r="Q2318">
            <v>114</v>
          </cell>
          <cell r="R2318">
            <v>0</v>
          </cell>
          <cell r="S2318">
            <v>0</v>
          </cell>
          <cell r="T2318">
            <v>0</v>
          </cell>
          <cell r="U2318">
            <v>0</v>
          </cell>
          <cell r="V2318">
            <v>416</v>
          </cell>
          <cell r="W2318">
            <v>355</v>
          </cell>
        </row>
        <row r="2319">
          <cell r="A2319">
            <v>966</v>
          </cell>
          <cell r="B2319" t="str">
            <v>2007</v>
          </cell>
          <cell r="C2319" t="str">
            <v>27</v>
          </cell>
          <cell r="D2319" t="str">
            <v>0292</v>
          </cell>
          <cell r="E2319" t="str">
            <v>AA</v>
          </cell>
          <cell r="F2319" t="str">
            <v>1</v>
          </cell>
          <cell r="G2319" t="str">
            <v>D</v>
          </cell>
          <cell r="H2319" t="str">
            <v>X37</v>
          </cell>
          <cell r="I2319" t="str">
            <v>9999</v>
          </cell>
          <cell r="J2319">
            <v>68</v>
          </cell>
          <cell r="K2319">
            <v>72</v>
          </cell>
          <cell r="L2319">
            <v>52</v>
          </cell>
          <cell r="M2319">
            <v>89</v>
          </cell>
          <cell r="N2319">
            <v>65</v>
          </cell>
          <cell r="O2319">
            <v>88</v>
          </cell>
          <cell r="P2319">
            <v>84</v>
          </cell>
          <cell r="Q2319">
            <v>103</v>
          </cell>
          <cell r="R2319">
            <v>0</v>
          </cell>
          <cell r="S2319">
            <v>0</v>
          </cell>
          <cell r="T2319">
            <v>0</v>
          </cell>
          <cell r="U2319">
            <v>0</v>
          </cell>
          <cell r="V2319">
            <v>269</v>
          </cell>
          <cell r="W2319">
            <v>352</v>
          </cell>
        </row>
        <row r="2320">
          <cell r="A2320">
            <v>1069</v>
          </cell>
          <cell r="B2320" t="str">
            <v>2007</v>
          </cell>
          <cell r="C2320" t="str">
            <v>27</v>
          </cell>
          <cell r="D2320" t="str">
            <v>2619</v>
          </cell>
          <cell r="E2320" t="str">
            <v>AA</v>
          </cell>
          <cell r="F2320" t="str">
            <v>1</v>
          </cell>
          <cell r="G2320" t="str">
            <v>D</v>
          </cell>
          <cell r="H2320" t="str">
            <v>X37</v>
          </cell>
          <cell r="I2320" t="str">
            <v>9999</v>
          </cell>
          <cell r="J2320">
            <v>0</v>
          </cell>
          <cell r="K2320">
            <v>0</v>
          </cell>
          <cell r="L2320">
            <v>0</v>
          </cell>
          <cell r="M2320">
            <v>0</v>
          </cell>
          <cell r="N2320">
            <v>0</v>
          </cell>
          <cell r="O2320">
            <v>0</v>
          </cell>
          <cell r="P2320">
            <v>0</v>
          </cell>
          <cell r="Q2320">
            <v>2</v>
          </cell>
          <cell r="R2320">
            <v>0</v>
          </cell>
          <cell r="S2320">
            <v>0</v>
          </cell>
          <cell r="T2320">
            <v>0</v>
          </cell>
          <cell r="U2320">
            <v>0</v>
          </cell>
          <cell r="V2320">
            <v>0</v>
          </cell>
          <cell r="W2320">
            <v>2</v>
          </cell>
        </row>
        <row r="2321">
          <cell r="A2321">
            <v>1083</v>
          </cell>
          <cell r="B2321" t="str">
            <v>2007</v>
          </cell>
          <cell r="C2321" t="str">
            <v>27</v>
          </cell>
          <cell r="D2321" t="str">
            <v>2624</v>
          </cell>
          <cell r="E2321" t="str">
            <v>AA</v>
          </cell>
          <cell r="F2321" t="str">
            <v>1</v>
          </cell>
          <cell r="G2321" t="str">
            <v>D</v>
          </cell>
          <cell r="H2321" t="str">
            <v>X37</v>
          </cell>
          <cell r="I2321" t="str">
            <v>9999</v>
          </cell>
          <cell r="J2321">
            <v>160</v>
          </cell>
          <cell r="K2321">
            <v>263</v>
          </cell>
          <cell r="L2321">
            <v>245</v>
          </cell>
          <cell r="M2321">
            <v>327</v>
          </cell>
          <cell r="N2321">
            <v>230</v>
          </cell>
          <cell r="O2321">
            <v>311</v>
          </cell>
          <cell r="P2321">
            <v>266</v>
          </cell>
          <cell r="Q2321">
            <v>327</v>
          </cell>
          <cell r="R2321">
            <v>0</v>
          </cell>
          <cell r="S2321">
            <v>0</v>
          </cell>
          <cell r="T2321">
            <v>0</v>
          </cell>
          <cell r="U2321">
            <v>0</v>
          </cell>
          <cell r="V2321">
            <v>901</v>
          </cell>
          <cell r="W2321">
            <v>1228</v>
          </cell>
        </row>
        <row r="2322">
          <cell r="A2322">
            <v>1088</v>
          </cell>
          <cell r="B2322" t="str">
            <v>2007</v>
          </cell>
          <cell r="C2322" t="str">
            <v>27</v>
          </cell>
          <cell r="D2322" t="str">
            <v>2629</v>
          </cell>
          <cell r="E2322" t="str">
            <v>AA</v>
          </cell>
          <cell r="F2322" t="str">
            <v>1</v>
          </cell>
          <cell r="G2322" t="str">
            <v>D</v>
          </cell>
          <cell r="H2322" t="str">
            <v>X37</v>
          </cell>
          <cell r="I2322" t="str">
            <v>9999</v>
          </cell>
          <cell r="J2322">
            <v>187</v>
          </cell>
          <cell r="K2322">
            <v>139</v>
          </cell>
          <cell r="L2322">
            <v>194</v>
          </cell>
          <cell r="M2322">
            <v>126</v>
          </cell>
          <cell r="N2322">
            <v>224</v>
          </cell>
          <cell r="O2322">
            <v>146</v>
          </cell>
          <cell r="P2322">
            <v>201</v>
          </cell>
          <cell r="Q2322">
            <v>130</v>
          </cell>
          <cell r="R2322">
            <v>0</v>
          </cell>
          <cell r="S2322">
            <v>0</v>
          </cell>
          <cell r="T2322">
            <v>0</v>
          </cell>
          <cell r="U2322">
            <v>0</v>
          </cell>
          <cell r="V2322">
            <v>806</v>
          </cell>
          <cell r="W2322">
            <v>541</v>
          </cell>
        </row>
        <row r="2323">
          <cell r="A2323">
            <v>1128</v>
          </cell>
          <cell r="B2323" t="str">
            <v>2007</v>
          </cell>
          <cell r="C2323" t="str">
            <v>28</v>
          </cell>
          <cell r="D2323" t="str">
            <v>2671</v>
          </cell>
          <cell r="E2323" t="str">
            <v>AA</v>
          </cell>
          <cell r="F2323" t="str">
            <v>1</v>
          </cell>
          <cell r="G2323" t="str">
            <v>D</v>
          </cell>
          <cell r="H2323" t="str">
            <v>X37</v>
          </cell>
          <cell r="I2323" t="str">
            <v>9999</v>
          </cell>
          <cell r="J2323">
            <v>0</v>
          </cell>
          <cell r="K2323">
            <v>207</v>
          </cell>
          <cell r="L2323">
            <v>0</v>
          </cell>
          <cell r="M2323">
            <v>195</v>
          </cell>
          <cell r="N2323">
            <v>0</v>
          </cell>
          <cell r="O2323">
            <v>179</v>
          </cell>
          <cell r="P2323">
            <v>0</v>
          </cell>
          <cell r="Q2323">
            <v>208</v>
          </cell>
          <cell r="R2323">
            <v>0</v>
          </cell>
          <cell r="S2323">
            <v>0</v>
          </cell>
          <cell r="T2323">
            <v>0</v>
          </cell>
          <cell r="U2323">
            <v>0</v>
          </cell>
          <cell r="V2323">
            <v>0</v>
          </cell>
          <cell r="W2323">
            <v>789</v>
          </cell>
        </row>
        <row r="2324">
          <cell r="A2324">
            <v>1152</v>
          </cell>
          <cell r="B2324" t="str">
            <v>2007</v>
          </cell>
          <cell r="C2324" t="str">
            <v>28</v>
          </cell>
          <cell r="D2324" t="str">
            <v>2681</v>
          </cell>
          <cell r="E2324" t="str">
            <v>AA</v>
          </cell>
          <cell r="F2324" t="str">
            <v>1</v>
          </cell>
          <cell r="G2324" t="str">
            <v>D</v>
          </cell>
          <cell r="H2324" t="str">
            <v>X37</v>
          </cell>
          <cell r="I2324" t="str">
            <v>9999</v>
          </cell>
          <cell r="J2324">
            <v>209</v>
          </cell>
          <cell r="K2324">
            <v>67</v>
          </cell>
          <cell r="L2324">
            <v>0</v>
          </cell>
          <cell r="M2324">
            <v>0</v>
          </cell>
          <cell r="N2324">
            <v>0</v>
          </cell>
          <cell r="O2324">
            <v>0</v>
          </cell>
          <cell r="P2324">
            <v>0</v>
          </cell>
          <cell r="Q2324">
            <v>0</v>
          </cell>
          <cell r="R2324">
            <v>0</v>
          </cell>
          <cell r="S2324">
            <v>0</v>
          </cell>
          <cell r="T2324">
            <v>0</v>
          </cell>
          <cell r="U2324">
            <v>0</v>
          </cell>
          <cell r="V2324">
            <v>209</v>
          </cell>
          <cell r="W2324">
            <v>67</v>
          </cell>
        </row>
        <row r="2325">
          <cell r="A2325">
            <v>1167</v>
          </cell>
          <cell r="B2325" t="str">
            <v>2007</v>
          </cell>
          <cell r="C2325" t="str">
            <v>29</v>
          </cell>
          <cell r="D2325" t="str">
            <v>2607</v>
          </cell>
          <cell r="E2325" t="str">
            <v>AA</v>
          </cell>
          <cell r="F2325" t="str">
            <v>1</v>
          </cell>
          <cell r="G2325" t="str">
            <v>D</v>
          </cell>
          <cell r="H2325" t="str">
            <v>X37</v>
          </cell>
          <cell r="I2325" t="str">
            <v>9999</v>
          </cell>
          <cell r="J2325">
            <v>0</v>
          </cell>
          <cell r="K2325">
            <v>211</v>
          </cell>
          <cell r="L2325">
            <v>0</v>
          </cell>
          <cell r="M2325">
            <v>255</v>
          </cell>
          <cell r="N2325">
            <v>0</v>
          </cell>
          <cell r="O2325">
            <v>302</v>
          </cell>
          <cell r="P2325">
            <v>0</v>
          </cell>
          <cell r="Q2325">
            <v>342</v>
          </cell>
          <cell r="R2325">
            <v>0</v>
          </cell>
          <cell r="S2325">
            <v>0</v>
          </cell>
          <cell r="T2325">
            <v>0</v>
          </cell>
          <cell r="U2325">
            <v>0</v>
          </cell>
          <cell r="V2325">
            <v>0</v>
          </cell>
          <cell r="W2325">
            <v>1110</v>
          </cell>
        </row>
        <row r="2326">
          <cell r="A2326">
            <v>1345</v>
          </cell>
          <cell r="B2326" t="str">
            <v>2007</v>
          </cell>
          <cell r="C2326" t="str">
            <v>35</v>
          </cell>
          <cell r="D2326" t="str">
            <v>2766</v>
          </cell>
          <cell r="E2326" t="str">
            <v>AA</v>
          </cell>
          <cell r="F2326" t="str">
            <v>1</v>
          </cell>
          <cell r="G2326" t="str">
            <v>D</v>
          </cell>
          <cell r="H2326" t="str">
            <v>X37</v>
          </cell>
          <cell r="I2326" t="str">
            <v>9999</v>
          </cell>
          <cell r="J2326">
            <v>113</v>
          </cell>
          <cell r="K2326">
            <v>20</v>
          </cell>
          <cell r="L2326">
            <v>0</v>
          </cell>
          <cell r="M2326">
            <v>0</v>
          </cell>
          <cell r="N2326">
            <v>0</v>
          </cell>
          <cell r="O2326">
            <v>0</v>
          </cell>
          <cell r="P2326">
            <v>0</v>
          </cell>
          <cell r="Q2326">
            <v>0</v>
          </cell>
          <cell r="R2326">
            <v>0</v>
          </cell>
          <cell r="S2326">
            <v>0</v>
          </cell>
          <cell r="T2326">
            <v>0</v>
          </cell>
          <cell r="U2326">
            <v>0</v>
          </cell>
          <cell r="V2326">
            <v>113</v>
          </cell>
          <cell r="W2326">
            <v>20</v>
          </cell>
        </row>
        <row r="2327">
          <cell r="A2327">
            <v>1755</v>
          </cell>
          <cell r="B2327" t="str">
            <v>2007</v>
          </cell>
          <cell r="C2327" t="str">
            <v>50</v>
          </cell>
          <cell r="D2327" t="str">
            <v>2220</v>
          </cell>
          <cell r="E2327" t="str">
            <v>AA</v>
          </cell>
          <cell r="F2327" t="str">
            <v>1</v>
          </cell>
          <cell r="G2327" t="str">
            <v>D</v>
          </cell>
          <cell r="H2327" t="str">
            <v>X37</v>
          </cell>
          <cell r="I2327" t="str">
            <v>9999</v>
          </cell>
          <cell r="J2327">
            <v>76</v>
          </cell>
          <cell r="K2327">
            <v>27</v>
          </cell>
          <cell r="L2327">
            <v>0</v>
          </cell>
          <cell r="M2327">
            <v>0</v>
          </cell>
          <cell r="N2327">
            <v>0</v>
          </cell>
          <cell r="O2327">
            <v>0</v>
          </cell>
          <cell r="P2327">
            <v>0</v>
          </cell>
          <cell r="Q2327">
            <v>0</v>
          </cell>
          <cell r="R2327">
            <v>0</v>
          </cell>
          <cell r="S2327">
            <v>0</v>
          </cell>
          <cell r="T2327">
            <v>0</v>
          </cell>
          <cell r="U2327">
            <v>0</v>
          </cell>
          <cell r="V2327">
            <v>76</v>
          </cell>
          <cell r="W2327">
            <v>27</v>
          </cell>
        </row>
        <row r="2328">
          <cell r="A2328">
            <v>1931</v>
          </cell>
          <cell r="B2328" t="str">
            <v>2007</v>
          </cell>
          <cell r="C2328" t="str">
            <v>51</v>
          </cell>
          <cell r="D2328" t="str">
            <v>2332</v>
          </cell>
          <cell r="E2328" t="str">
            <v>AA</v>
          </cell>
          <cell r="F2328" t="str">
            <v>1</v>
          </cell>
          <cell r="G2328" t="str">
            <v>D</v>
          </cell>
          <cell r="H2328" t="str">
            <v>X37</v>
          </cell>
          <cell r="I2328" t="str">
            <v>9999</v>
          </cell>
          <cell r="J2328">
            <v>164</v>
          </cell>
          <cell r="K2328">
            <v>176</v>
          </cell>
          <cell r="L2328">
            <v>185</v>
          </cell>
          <cell r="M2328">
            <v>156</v>
          </cell>
          <cell r="N2328">
            <v>0</v>
          </cell>
          <cell r="O2328">
            <v>0</v>
          </cell>
          <cell r="P2328">
            <v>0</v>
          </cell>
          <cell r="Q2328">
            <v>0</v>
          </cell>
          <cell r="R2328">
            <v>0</v>
          </cell>
          <cell r="S2328">
            <v>0</v>
          </cell>
          <cell r="T2328">
            <v>0</v>
          </cell>
          <cell r="U2328">
            <v>0</v>
          </cell>
          <cell r="V2328">
            <v>349</v>
          </cell>
          <cell r="W2328">
            <v>332</v>
          </cell>
        </row>
        <row r="2329">
          <cell r="A2329">
            <v>1952</v>
          </cell>
          <cell r="B2329" t="str">
            <v>2007</v>
          </cell>
          <cell r="C2329" t="str">
            <v>51</v>
          </cell>
          <cell r="D2329" t="str">
            <v>2364</v>
          </cell>
          <cell r="E2329" t="str">
            <v>AA</v>
          </cell>
          <cell r="F2329" t="str">
            <v>1</v>
          </cell>
          <cell r="G2329" t="str">
            <v>D</v>
          </cell>
          <cell r="H2329" t="str">
            <v>X37</v>
          </cell>
          <cell r="I2329" t="str">
            <v>9999</v>
          </cell>
          <cell r="J2329">
            <v>0</v>
          </cell>
          <cell r="K2329">
            <v>332</v>
          </cell>
          <cell r="L2329">
            <v>0</v>
          </cell>
          <cell r="M2329">
            <v>329</v>
          </cell>
          <cell r="N2329">
            <v>0</v>
          </cell>
          <cell r="O2329">
            <v>388</v>
          </cell>
          <cell r="P2329">
            <v>0</v>
          </cell>
          <cell r="Q2329">
            <v>395</v>
          </cell>
          <cell r="R2329">
            <v>0</v>
          </cell>
          <cell r="S2329">
            <v>0</v>
          </cell>
          <cell r="T2329">
            <v>0</v>
          </cell>
          <cell r="U2329">
            <v>0</v>
          </cell>
          <cell r="V2329">
            <v>0</v>
          </cell>
          <cell r="W2329">
            <v>1444</v>
          </cell>
        </row>
        <row r="2330">
          <cell r="A2330">
            <v>1980</v>
          </cell>
          <cell r="B2330" t="str">
            <v>2007</v>
          </cell>
          <cell r="C2330" t="str">
            <v>52</v>
          </cell>
          <cell r="D2330" t="str">
            <v>2466</v>
          </cell>
          <cell r="E2330" t="str">
            <v>AA</v>
          </cell>
          <cell r="F2330" t="str">
            <v>1</v>
          </cell>
          <cell r="G2330" t="str">
            <v>D</v>
          </cell>
          <cell r="H2330" t="str">
            <v>X37</v>
          </cell>
          <cell r="I2330" t="str">
            <v>9999</v>
          </cell>
          <cell r="J2330">
            <v>0</v>
          </cell>
          <cell r="K2330">
            <v>299</v>
          </cell>
          <cell r="L2330">
            <v>0</v>
          </cell>
          <cell r="M2330">
            <v>287</v>
          </cell>
          <cell r="N2330">
            <v>0</v>
          </cell>
          <cell r="O2330">
            <v>288</v>
          </cell>
          <cell r="P2330">
            <v>0</v>
          </cell>
          <cell r="Q2330">
            <v>318</v>
          </cell>
          <cell r="R2330">
            <v>0</v>
          </cell>
          <cell r="S2330">
            <v>0</v>
          </cell>
          <cell r="T2330">
            <v>0</v>
          </cell>
          <cell r="U2330">
            <v>0</v>
          </cell>
          <cell r="V2330">
            <v>0</v>
          </cell>
          <cell r="W2330">
            <v>1192</v>
          </cell>
        </row>
        <row r="2331">
          <cell r="A2331">
            <v>2147</v>
          </cell>
          <cell r="B2331" t="str">
            <v>2007</v>
          </cell>
          <cell r="C2331" t="str">
            <v>54</v>
          </cell>
          <cell r="D2331" t="str">
            <v>2577</v>
          </cell>
          <cell r="E2331" t="str">
            <v>AA</v>
          </cell>
          <cell r="F2331" t="str">
            <v>1</v>
          </cell>
          <cell r="G2331" t="str">
            <v>D</v>
          </cell>
          <cell r="H2331" t="str">
            <v>X37</v>
          </cell>
          <cell r="I2331" t="str">
            <v>9999</v>
          </cell>
          <cell r="J2331">
            <v>141</v>
          </cell>
          <cell r="K2331">
            <v>71</v>
          </cell>
          <cell r="L2331">
            <v>162</v>
          </cell>
          <cell r="M2331">
            <v>57</v>
          </cell>
          <cell r="N2331">
            <v>149</v>
          </cell>
          <cell r="O2331">
            <v>62</v>
          </cell>
          <cell r="P2331">
            <v>169</v>
          </cell>
          <cell r="Q2331">
            <v>68</v>
          </cell>
          <cell r="R2331">
            <v>0</v>
          </cell>
          <cell r="S2331">
            <v>0</v>
          </cell>
          <cell r="T2331">
            <v>0</v>
          </cell>
          <cell r="U2331">
            <v>0</v>
          </cell>
          <cell r="V2331">
            <v>621</v>
          </cell>
          <cell r="W2331">
            <v>258</v>
          </cell>
        </row>
        <row r="2332">
          <cell r="A2332">
            <v>2194</v>
          </cell>
          <cell r="B2332" t="str">
            <v>2007</v>
          </cell>
          <cell r="C2332" t="str">
            <v>55</v>
          </cell>
          <cell r="D2332" t="str">
            <v>2644</v>
          </cell>
          <cell r="E2332" t="str">
            <v>AA</v>
          </cell>
          <cell r="F2332" t="str">
            <v>1</v>
          </cell>
          <cell r="G2332" t="str">
            <v>D</v>
          </cell>
          <cell r="H2332" t="str">
            <v>X37</v>
          </cell>
          <cell r="I2332" t="str">
            <v>9999</v>
          </cell>
          <cell r="J2332">
            <v>0</v>
          </cell>
          <cell r="K2332">
            <v>427</v>
          </cell>
          <cell r="L2332">
            <v>0</v>
          </cell>
          <cell r="M2332">
            <v>354</v>
          </cell>
          <cell r="N2332">
            <v>0</v>
          </cell>
          <cell r="O2332">
            <v>345</v>
          </cell>
          <cell r="P2332">
            <v>0</v>
          </cell>
          <cell r="Q2332">
            <v>389</v>
          </cell>
          <cell r="R2332">
            <v>0</v>
          </cell>
          <cell r="S2332">
            <v>0</v>
          </cell>
          <cell r="T2332">
            <v>0</v>
          </cell>
          <cell r="U2332">
            <v>0</v>
          </cell>
          <cell r="V2332">
            <v>0</v>
          </cell>
          <cell r="W2332">
            <v>1515</v>
          </cell>
        </row>
        <row r="2333">
          <cell r="A2333">
            <v>2210</v>
          </cell>
          <cell r="B2333" t="str">
            <v>2007</v>
          </cell>
          <cell r="C2333" t="str">
            <v>55</v>
          </cell>
          <cell r="D2333" t="str">
            <v>2649</v>
          </cell>
          <cell r="E2333" t="str">
            <v>AA</v>
          </cell>
          <cell r="F2333" t="str">
            <v>1</v>
          </cell>
          <cell r="G2333" t="str">
            <v>D</v>
          </cell>
          <cell r="H2333" t="str">
            <v>X37</v>
          </cell>
          <cell r="I2333" t="str">
            <v>9999</v>
          </cell>
          <cell r="J2333">
            <v>0</v>
          </cell>
          <cell r="K2333">
            <v>252</v>
          </cell>
          <cell r="L2333">
            <v>0</v>
          </cell>
          <cell r="M2333">
            <v>205</v>
          </cell>
          <cell r="N2333">
            <v>0</v>
          </cell>
          <cell r="O2333">
            <v>172</v>
          </cell>
          <cell r="P2333">
            <v>0</v>
          </cell>
          <cell r="Q2333">
            <v>84</v>
          </cell>
          <cell r="R2333">
            <v>0</v>
          </cell>
          <cell r="S2333">
            <v>0</v>
          </cell>
          <cell r="T2333">
            <v>0</v>
          </cell>
          <cell r="U2333">
            <v>0</v>
          </cell>
          <cell r="V2333">
            <v>0</v>
          </cell>
          <cell r="W2333">
            <v>713</v>
          </cell>
        </row>
        <row r="2334">
          <cell r="A2334">
            <v>2476</v>
          </cell>
          <cell r="B2334" t="str">
            <v>2007</v>
          </cell>
          <cell r="C2334" t="str">
            <v>63</v>
          </cell>
          <cell r="D2334" t="str">
            <v>2148</v>
          </cell>
          <cell r="E2334" t="str">
            <v>AA</v>
          </cell>
          <cell r="F2334" t="str">
            <v>1</v>
          </cell>
          <cell r="G2334" t="str">
            <v>D</v>
          </cell>
          <cell r="H2334" t="str">
            <v>X37</v>
          </cell>
          <cell r="I2334" t="str">
            <v>9999</v>
          </cell>
          <cell r="J2334">
            <v>19</v>
          </cell>
          <cell r="K2334">
            <v>62</v>
          </cell>
          <cell r="L2334">
            <v>18</v>
          </cell>
          <cell r="M2334">
            <v>64</v>
          </cell>
          <cell r="N2334">
            <v>7</v>
          </cell>
          <cell r="O2334">
            <v>44</v>
          </cell>
          <cell r="P2334">
            <v>0</v>
          </cell>
          <cell r="Q2334">
            <v>0</v>
          </cell>
          <cell r="R2334">
            <v>0</v>
          </cell>
          <cell r="S2334">
            <v>0</v>
          </cell>
          <cell r="T2334">
            <v>0</v>
          </cell>
          <cell r="U2334">
            <v>0</v>
          </cell>
          <cell r="V2334">
            <v>44</v>
          </cell>
          <cell r="W2334">
            <v>170</v>
          </cell>
        </row>
        <row r="2335">
          <cell r="A2335">
            <v>78</v>
          </cell>
          <cell r="B2335" t="str">
            <v>2007</v>
          </cell>
          <cell r="C2335" t="str">
            <v>03</v>
          </cell>
          <cell r="D2335" t="str">
            <v>0128</v>
          </cell>
          <cell r="E2335" t="str">
            <v>AA</v>
          </cell>
          <cell r="F2335" t="str">
            <v>1</v>
          </cell>
          <cell r="G2335" t="str">
            <v>D</v>
          </cell>
          <cell r="H2335" t="str">
            <v>X38</v>
          </cell>
          <cell r="I2335" t="str">
            <v>9999</v>
          </cell>
          <cell r="J2335">
            <v>82</v>
          </cell>
          <cell r="K2335">
            <v>146</v>
          </cell>
          <cell r="L2335">
            <v>94</v>
          </cell>
          <cell r="M2335">
            <v>133</v>
          </cell>
          <cell r="N2335">
            <v>125</v>
          </cell>
          <cell r="O2335">
            <v>122</v>
          </cell>
          <cell r="P2335">
            <v>124</v>
          </cell>
          <cell r="Q2335">
            <v>181</v>
          </cell>
          <cell r="R2335">
            <v>0</v>
          </cell>
          <cell r="S2335">
            <v>0</v>
          </cell>
          <cell r="T2335">
            <v>0</v>
          </cell>
          <cell r="U2335">
            <v>0</v>
          </cell>
          <cell r="V2335">
            <v>425</v>
          </cell>
          <cell r="W2335">
            <v>582</v>
          </cell>
        </row>
        <row r="2336">
          <cell r="A2336">
            <v>270</v>
          </cell>
          <cell r="B2336" t="str">
            <v>2007</v>
          </cell>
          <cell r="C2336" t="str">
            <v>11</v>
          </cell>
          <cell r="D2336" t="str">
            <v>2153</v>
          </cell>
          <cell r="E2336" t="str">
            <v>AA</v>
          </cell>
          <cell r="F2336" t="str">
            <v>1</v>
          </cell>
          <cell r="G2336" t="str">
            <v>D</v>
          </cell>
          <cell r="H2336" t="str">
            <v>X39</v>
          </cell>
          <cell r="I2336" t="str">
            <v>9999</v>
          </cell>
          <cell r="J2336">
            <v>128</v>
          </cell>
          <cell r="K2336">
            <v>118</v>
          </cell>
          <cell r="L2336">
            <v>124</v>
          </cell>
          <cell r="M2336">
            <v>89</v>
          </cell>
          <cell r="N2336">
            <v>107</v>
          </cell>
          <cell r="O2336">
            <v>127</v>
          </cell>
          <cell r="P2336">
            <v>127</v>
          </cell>
          <cell r="Q2336">
            <v>130</v>
          </cell>
          <cell r="R2336">
            <v>0</v>
          </cell>
          <cell r="S2336">
            <v>0</v>
          </cell>
          <cell r="T2336">
            <v>0</v>
          </cell>
          <cell r="U2336">
            <v>0</v>
          </cell>
          <cell r="V2336">
            <v>486</v>
          </cell>
          <cell r="W2336">
            <v>464</v>
          </cell>
        </row>
        <row r="2337">
          <cell r="A2337">
            <v>311</v>
          </cell>
          <cell r="B2337" t="str">
            <v>2007</v>
          </cell>
          <cell r="C2337" t="str">
            <v>11</v>
          </cell>
          <cell r="D2337" t="str">
            <v>2219</v>
          </cell>
          <cell r="E2337" t="str">
            <v>AA</v>
          </cell>
          <cell r="F2337" t="str">
            <v>1</v>
          </cell>
          <cell r="G2337" t="str">
            <v>D</v>
          </cell>
          <cell r="H2337" t="str">
            <v>X39</v>
          </cell>
          <cell r="I2337" t="str">
            <v>9999</v>
          </cell>
          <cell r="J2337">
            <v>152</v>
          </cell>
          <cell r="K2337">
            <v>119</v>
          </cell>
          <cell r="L2337">
            <v>146</v>
          </cell>
          <cell r="M2337">
            <v>117</v>
          </cell>
          <cell r="N2337">
            <v>109</v>
          </cell>
          <cell r="O2337">
            <v>100</v>
          </cell>
          <cell r="P2337">
            <v>128</v>
          </cell>
          <cell r="Q2337">
            <v>99</v>
          </cell>
          <cell r="R2337">
            <v>0</v>
          </cell>
          <cell r="S2337">
            <v>0</v>
          </cell>
          <cell r="T2337">
            <v>0</v>
          </cell>
          <cell r="U2337">
            <v>0</v>
          </cell>
          <cell r="V2337">
            <v>535</v>
          </cell>
          <cell r="W2337">
            <v>435</v>
          </cell>
        </row>
        <row r="2338">
          <cell r="A2338">
            <v>482</v>
          </cell>
          <cell r="B2338" t="str">
            <v>2007</v>
          </cell>
          <cell r="C2338" t="str">
            <v>13</v>
          </cell>
          <cell r="D2338" t="str">
            <v>2296</v>
          </cell>
          <cell r="E2338" t="str">
            <v>AA</v>
          </cell>
          <cell r="F2338" t="str">
            <v>1</v>
          </cell>
          <cell r="G2338" t="str">
            <v>D</v>
          </cell>
          <cell r="H2338" t="str">
            <v>X39</v>
          </cell>
          <cell r="I2338" t="str">
            <v>9999</v>
          </cell>
          <cell r="J2338">
            <v>108</v>
          </cell>
          <cell r="K2338">
            <v>209</v>
          </cell>
          <cell r="L2338">
            <v>93</v>
          </cell>
          <cell r="M2338">
            <v>168</v>
          </cell>
          <cell r="N2338">
            <v>87</v>
          </cell>
          <cell r="O2338">
            <v>139</v>
          </cell>
          <cell r="P2338">
            <v>99</v>
          </cell>
          <cell r="Q2338">
            <v>201</v>
          </cell>
          <cell r="R2338">
            <v>0</v>
          </cell>
          <cell r="S2338">
            <v>0</v>
          </cell>
          <cell r="T2338">
            <v>0</v>
          </cell>
          <cell r="U2338">
            <v>0</v>
          </cell>
          <cell r="V2338">
            <v>387</v>
          </cell>
          <cell r="W2338">
            <v>717</v>
          </cell>
        </row>
        <row r="2339">
          <cell r="A2339">
            <v>777</v>
          </cell>
          <cell r="B2339" t="str">
            <v>2007</v>
          </cell>
          <cell r="C2339" t="str">
            <v>22</v>
          </cell>
          <cell r="D2339" t="str">
            <v>2240</v>
          </cell>
          <cell r="E2339" t="str">
            <v>AA</v>
          </cell>
          <cell r="F2339" t="str">
            <v>1</v>
          </cell>
          <cell r="G2339" t="str">
            <v>D</v>
          </cell>
          <cell r="H2339" t="str">
            <v>X39</v>
          </cell>
          <cell r="I2339" t="str">
            <v>9999</v>
          </cell>
          <cell r="J2339">
            <v>461</v>
          </cell>
          <cell r="K2339">
            <v>304</v>
          </cell>
          <cell r="L2339">
            <v>464</v>
          </cell>
          <cell r="M2339">
            <v>313</v>
          </cell>
          <cell r="N2339">
            <v>483</v>
          </cell>
          <cell r="O2339">
            <v>334</v>
          </cell>
          <cell r="P2339">
            <v>590</v>
          </cell>
          <cell r="Q2339">
            <v>339</v>
          </cell>
          <cell r="R2339">
            <v>0</v>
          </cell>
          <cell r="S2339">
            <v>0</v>
          </cell>
          <cell r="T2339">
            <v>0</v>
          </cell>
          <cell r="U2339">
            <v>0</v>
          </cell>
          <cell r="V2339">
            <v>1998</v>
          </cell>
          <cell r="W2339">
            <v>1290</v>
          </cell>
        </row>
        <row r="2340">
          <cell r="A2340">
            <v>869</v>
          </cell>
          <cell r="B2340" t="str">
            <v>2007</v>
          </cell>
          <cell r="C2340" t="str">
            <v>23</v>
          </cell>
          <cell r="D2340" t="str">
            <v>2491</v>
          </cell>
          <cell r="E2340" t="str">
            <v>AA</v>
          </cell>
          <cell r="F2340" t="str">
            <v>1</v>
          </cell>
          <cell r="G2340" t="str">
            <v>D</v>
          </cell>
          <cell r="H2340" t="str">
            <v>X39</v>
          </cell>
          <cell r="I2340" t="str">
            <v>9999</v>
          </cell>
          <cell r="J2340">
            <v>67</v>
          </cell>
          <cell r="K2340">
            <v>35</v>
          </cell>
          <cell r="L2340">
            <v>102</v>
          </cell>
          <cell r="M2340">
            <v>45</v>
          </cell>
          <cell r="N2340">
            <v>97</v>
          </cell>
          <cell r="O2340">
            <v>61</v>
          </cell>
          <cell r="P2340">
            <v>94</v>
          </cell>
          <cell r="Q2340">
            <v>75</v>
          </cell>
          <cell r="R2340">
            <v>0</v>
          </cell>
          <cell r="S2340">
            <v>0</v>
          </cell>
          <cell r="T2340">
            <v>0</v>
          </cell>
          <cell r="U2340">
            <v>0</v>
          </cell>
          <cell r="V2340">
            <v>360</v>
          </cell>
          <cell r="W2340">
            <v>216</v>
          </cell>
        </row>
        <row r="2341">
          <cell r="A2341">
            <v>2110</v>
          </cell>
          <cell r="B2341" t="str">
            <v>2007</v>
          </cell>
          <cell r="C2341" t="str">
            <v>53</v>
          </cell>
          <cell r="D2341" t="str">
            <v>2552</v>
          </cell>
          <cell r="E2341" t="str">
            <v>AA</v>
          </cell>
          <cell r="F2341" t="str">
            <v>1</v>
          </cell>
          <cell r="G2341" t="str">
            <v>D</v>
          </cell>
          <cell r="H2341" t="str">
            <v>X39</v>
          </cell>
          <cell r="I2341" t="str">
            <v>9999</v>
          </cell>
          <cell r="J2341">
            <v>115</v>
          </cell>
          <cell r="K2341">
            <v>192</v>
          </cell>
          <cell r="L2341">
            <v>124</v>
          </cell>
          <cell r="M2341">
            <v>212</v>
          </cell>
          <cell r="N2341">
            <v>102</v>
          </cell>
          <cell r="O2341">
            <v>220</v>
          </cell>
          <cell r="P2341">
            <v>122</v>
          </cell>
          <cell r="Q2341">
            <v>227</v>
          </cell>
          <cell r="R2341">
            <v>0</v>
          </cell>
          <cell r="S2341">
            <v>0</v>
          </cell>
          <cell r="T2341">
            <v>0</v>
          </cell>
          <cell r="U2341">
            <v>0</v>
          </cell>
          <cell r="V2341">
            <v>463</v>
          </cell>
          <cell r="W2341">
            <v>851</v>
          </cell>
        </row>
        <row r="2342">
          <cell r="A2342">
            <v>2493</v>
          </cell>
          <cell r="B2342" t="str">
            <v>2007</v>
          </cell>
          <cell r="C2342" t="str">
            <v>64</v>
          </cell>
          <cell r="D2342" t="str">
            <v>1190</v>
          </cell>
          <cell r="E2342" t="str">
            <v>AA</v>
          </cell>
          <cell r="F2342" t="str">
            <v>1</v>
          </cell>
          <cell r="G2342" t="str">
            <v>D</v>
          </cell>
          <cell r="H2342" t="str">
            <v>X39</v>
          </cell>
          <cell r="I2342" t="str">
            <v>9999</v>
          </cell>
          <cell r="J2342">
            <v>57</v>
          </cell>
          <cell r="K2342">
            <v>142</v>
          </cell>
          <cell r="L2342">
            <v>57</v>
          </cell>
          <cell r="M2342">
            <v>140</v>
          </cell>
          <cell r="N2342">
            <v>62</v>
          </cell>
          <cell r="O2342">
            <v>159</v>
          </cell>
          <cell r="P2342">
            <v>69</v>
          </cell>
          <cell r="Q2342">
            <v>176</v>
          </cell>
          <cell r="R2342">
            <v>0</v>
          </cell>
          <cell r="S2342">
            <v>0</v>
          </cell>
          <cell r="T2342">
            <v>0</v>
          </cell>
          <cell r="U2342">
            <v>0</v>
          </cell>
          <cell r="V2342">
            <v>245</v>
          </cell>
          <cell r="W2342">
            <v>617</v>
          </cell>
        </row>
        <row r="2343">
          <cell r="A2343">
            <v>187</v>
          </cell>
          <cell r="B2343" t="str">
            <v>2007</v>
          </cell>
          <cell r="C2343" t="str">
            <v>08</v>
          </cell>
          <cell r="D2343" t="str">
            <v>2117</v>
          </cell>
          <cell r="E2343" t="str">
            <v>AA</v>
          </cell>
          <cell r="F2343" t="str">
            <v>1</v>
          </cell>
          <cell r="G2343" t="str">
            <v>D</v>
          </cell>
          <cell r="H2343" t="str">
            <v>X41</v>
          </cell>
          <cell r="I2343" t="str">
            <v>9999</v>
          </cell>
          <cell r="Q2343">
            <v>52</v>
          </cell>
          <cell r="W2343">
            <v>52</v>
          </cell>
        </row>
        <row r="2344">
          <cell r="A2344">
            <v>193</v>
          </cell>
          <cell r="B2344" t="str">
            <v>2007</v>
          </cell>
          <cell r="C2344" t="str">
            <v>09</v>
          </cell>
          <cell r="D2344" t="str">
            <v>0156</v>
          </cell>
          <cell r="E2344" t="str">
            <v>AA</v>
          </cell>
          <cell r="F2344" t="str">
            <v>1</v>
          </cell>
          <cell r="G2344" t="str">
            <v>D</v>
          </cell>
          <cell r="H2344" t="str">
            <v>X41</v>
          </cell>
          <cell r="I2344" t="str">
            <v>9999</v>
          </cell>
          <cell r="J2344">
            <v>27</v>
          </cell>
          <cell r="K2344">
            <v>105</v>
          </cell>
          <cell r="L2344">
            <v>30</v>
          </cell>
          <cell r="M2344">
            <v>100</v>
          </cell>
          <cell r="N2344">
            <v>38</v>
          </cell>
          <cell r="O2344">
            <v>114</v>
          </cell>
          <cell r="P2344">
            <v>36</v>
          </cell>
          <cell r="Q2344">
            <v>142</v>
          </cell>
          <cell r="R2344">
            <v>0</v>
          </cell>
          <cell r="S2344">
            <v>0</v>
          </cell>
          <cell r="T2344">
            <v>0</v>
          </cell>
          <cell r="U2344">
            <v>0</v>
          </cell>
          <cell r="V2344">
            <v>131</v>
          </cell>
          <cell r="W2344">
            <v>461</v>
          </cell>
        </row>
        <row r="2345">
          <cell r="A2345">
            <v>489</v>
          </cell>
          <cell r="B2345" t="str">
            <v>2007</v>
          </cell>
          <cell r="C2345" t="str">
            <v>13</v>
          </cell>
          <cell r="D2345" t="str">
            <v>2297</v>
          </cell>
          <cell r="E2345" t="str">
            <v>AA</v>
          </cell>
          <cell r="F2345" t="str">
            <v>1</v>
          </cell>
          <cell r="G2345" t="str">
            <v>D</v>
          </cell>
          <cell r="H2345" t="str">
            <v>X41</v>
          </cell>
          <cell r="I2345" t="str">
            <v>9999</v>
          </cell>
          <cell r="J2345">
            <v>2</v>
          </cell>
          <cell r="K2345">
            <v>0</v>
          </cell>
          <cell r="L2345">
            <v>87</v>
          </cell>
          <cell r="M2345">
            <v>156</v>
          </cell>
          <cell r="N2345">
            <v>89</v>
          </cell>
          <cell r="O2345">
            <v>195</v>
          </cell>
          <cell r="P2345">
            <v>99</v>
          </cell>
          <cell r="Q2345">
            <v>203</v>
          </cell>
          <cell r="R2345">
            <v>0</v>
          </cell>
          <cell r="S2345">
            <v>0</v>
          </cell>
          <cell r="T2345">
            <v>0</v>
          </cell>
          <cell r="U2345">
            <v>0</v>
          </cell>
          <cell r="V2345">
            <v>277</v>
          </cell>
          <cell r="W2345">
            <v>554</v>
          </cell>
        </row>
        <row r="2346">
          <cell r="A2346">
            <v>571</v>
          </cell>
          <cell r="B2346" t="str">
            <v>2007</v>
          </cell>
          <cell r="C2346" t="str">
            <v>14</v>
          </cell>
          <cell r="D2346" t="str">
            <v>2158</v>
          </cell>
          <cell r="E2346" t="str">
            <v>AA</v>
          </cell>
          <cell r="F2346" t="str">
            <v>1</v>
          </cell>
          <cell r="G2346" t="str">
            <v>D</v>
          </cell>
          <cell r="H2346" t="str">
            <v>X41</v>
          </cell>
          <cell r="I2346" t="str">
            <v>9999</v>
          </cell>
          <cell r="J2346">
            <v>105</v>
          </cell>
          <cell r="K2346">
            <v>184</v>
          </cell>
          <cell r="L2346">
            <v>94</v>
          </cell>
          <cell r="M2346">
            <v>190</v>
          </cell>
          <cell r="N2346">
            <v>83</v>
          </cell>
          <cell r="O2346">
            <v>179</v>
          </cell>
          <cell r="P2346">
            <v>116</v>
          </cell>
          <cell r="Q2346">
            <v>181</v>
          </cell>
          <cell r="R2346">
            <v>0</v>
          </cell>
          <cell r="S2346">
            <v>0</v>
          </cell>
          <cell r="T2346">
            <v>0</v>
          </cell>
          <cell r="U2346">
            <v>0</v>
          </cell>
          <cell r="V2346">
            <v>398</v>
          </cell>
          <cell r="W2346">
            <v>734</v>
          </cell>
        </row>
        <row r="2347">
          <cell r="A2347">
            <v>911</v>
          </cell>
          <cell r="B2347" t="str">
            <v>2007</v>
          </cell>
          <cell r="C2347" t="str">
            <v>24</v>
          </cell>
          <cell r="D2347" t="str">
            <v>2519</v>
          </cell>
          <cell r="E2347" t="str">
            <v>AA</v>
          </cell>
          <cell r="F2347" t="str">
            <v>1</v>
          </cell>
          <cell r="G2347" t="str">
            <v>D</v>
          </cell>
          <cell r="H2347" t="str">
            <v>X41</v>
          </cell>
          <cell r="I2347" t="str">
            <v>9999</v>
          </cell>
          <cell r="J2347">
            <v>76</v>
          </cell>
          <cell r="K2347">
            <v>67</v>
          </cell>
          <cell r="L2347">
            <v>96</v>
          </cell>
          <cell r="M2347">
            <v>65</v>
          </cell>
          <cell r="N2347">
            <v>101</v>
          </cell>
          <cell r="O2347">
            <v>68</v>
          </cell>
          <cell r="P2347">
            <v>144</v>
          </cell>
          <cell r="Q2347">
            <v>71</v>
          </cell>
          <cell r="R2347">
            <v>0</v>
          </cell>
          <cell r="S2347">
            <v>0</v>
          </cell>
          <cell r="T2347">
            <v>0</v>
          </cell>
          <cell r="U2347">
            <v>0</v>
          </cell>
          <cell r="V2347">
            <v>417</v>
          </cell>
          <cell r="W2347">
            <v>271</v>
          </cell>
        </row>
        <row r="2348">
          <cell r="A2348">
            <v>1004</v>
          </cell>
          <cell r="B2348" t="str">
            <v>2007</v>
          </cell>
          <cell r="C2348" t="str">
            <v>27</v>
          </cell>
          <cell r="D2348" t="str">
            <v>2604</v>
          </cell>
          <cell r="E2348" t="str">
            <v>AA</v>
          </cell>
          <cell r="F2348" t="str">
            <v>1</v>
          </cell>
          <cell r="G2348" t="str">
            <v>D</v>
          </cell>
          <cell r="H2348" t="str">
            <v>X41</v>
          </cell>
          <cell r="I2348" t="str">
            <v>9999</v>
          </cell>
          <cell r="J2348">
            <v>46</v>
          </cell>
          <cell r="K2348">
            <v>25</v>
          </cell>
          <cell r="L2348">
            <v>40</v>
          </cell>
          <cell r="M2348">
            <v>11</v>
          </cell>
          <cell r="N2348">
            <v>52</v>
          </cell>
          <cell r="O2348">
            <v>47</v>
          </cell>
          <cell r="P2348">
            <v>92</v>
          </cell>
          <cell r="Q2348">
            <v>43</v>
          </cell>
          <cell r="R2348">
            <v>0</v>
          </cell>
          <cell r="S2348">
            <v>0</v>
          </cell>
          <cell r="T2348">
            <v>0</v>
          </cell>
          <cell r="U2348">
            <v>0</v>
          </cell>
          <cell r="V2348">
            <v>230</v>
          </cell>
          <cell r="W2348">
            <v>126</v>
          </cell>
        </row>
        <row r="2349">
          <cell r="A2349">
            <v>1607</v>
          </cell>
          <cell r="B2349" t="str">
            <v>2007</v>
          </cell>
          <cell r="C2349" t="str">
            <v>47</v>
          </cell>
          <cell r="D2349" t="str">
            <v>2955</v>
          </cell>
          <cell r="E2349" t="str">
            <v>AA</v>
          </cell>
          <cell r="F2349" t="str">
            <v>1</v>
          </cell>
          <cell r="G2349" t="str">
            <v>D</v>
          </cell>
          <cell r="H2349" t="str">
            <v>X41</v>
          </cell>
          <cell r="I2349" t="str">
            <v>9999</v>
          </cell>
          <cell r="J2349">
            <v>195</v>
          </cell>
          <cell r="K2349">
            <v>81</v>
          </cell>
          <cell r="L2349">
            <v>270</v>
          </cell>
          <cell r="M2349">
            <v>118</v>
          </cell>
          <cell r="N2349">
            <v>260</v>
          </cell>
          <cell r="O2349">
            <v>96</v>
          </cell>
          <cell r="P2349">
            <v>311</v>
          </cell>
          <cell r="Q2349">
            <v>132</v>
          </cell>
          <cell r="R2349">
            <v>0</v>
          </cell>
          <cell r="S2349">
            <v>0</v>
          </cell>
          <cell r="T2349">
            <v>0</v>
          </cell>
          <cell r="U2349">
            <v>0</v>
          </cell>
          <cell r="V2349">
            <v>1036</v>
          </cell>
          <cell r="W2349">
            <v>427</v>
          </cell>
        </row>
        <row r="2350">
          <cell r="A2350">
            <v>1673</v>
          </cell>
          <cell r="B2350" t="str">
            <v>2007</v>
          </cell>
          <cell r="C2350" t="str">
            <v>50</v>
          </cell>
          <cell r="D2350" t="str">
            <v>2195</v>
          </cell>
          <cell r="E2350" t="str">
            <v>AA</v>
          </cell>
          <cell r="F2350" t="str">
            <v>1</v>
          </cell>
          <cell r="G2350" t="str">
            <v>D</v>
          </cell>
          <cell r="H2350" t="str">
            <v>X41</v>
          </cell>
          <cell r="I2350" t="str">
            <v>9999</v>
          </cell>
          <cell r="J2350">
            <v>0</v>
          </cell>
          <cell r="K2350">
            <v>326</v>
          </cell>
          <cell r="L2350">
            <v>0</v>
          </cell>
          <cell r="M2350">
            <v>0</v>
          </cell>
          <cell r="N2350">
            <v>0</v>
          </cell>
          <cell r="O2350">
            <v>0</v>
          </cell>
          <cell r="P2350">
            <v>0</v>
          </cell>
          <cell r="Q2350">
            <v>0</v>
          </cell>
          <cell r="R2350">
            <v>0</v>
          </cell>
          <cell r="S2350">
            <v>0</v>
          </cell>
          <cell r="T2350">
            <v>0</v>
          </cell>
          <cell r="U2350">
            <v>0</v>
          </cell>
          <cell r="V2350">
            <v>0</v>
          </cell>
          <cell r="W2350">
            <v>326</v>
          </cell>
        </row>
        <row r="2351">
          <cell r="A2351">
            <v>1925</v>
          </cell>
          <cell r="B2351" t="str">
            <v>2007</v>
          </cell>
          <cell r="C2351" t="str">
            <v>51</v>
          </cell>
          <cell r="D2351" t="str">
            <v>2255</v>
          </cell>
          <cell r="E2351" t="str">
            <v>AA</v>
          </cell>
          <cell r="F2351" t="str">
            <v>1</v>
          </cell>
          <cell r="G2351" t="str">
            <v>D</v>
          </cell>
          <cell r="H2351" t="str">
            <v>X41</v>
          </cell>
          <cell r="I2351" t="str">
            <v>9999</v>
          </cell>
          <cell r="J2351">
            <v>122</v>
          </cell>
          <cell r="K2351">
            <v>238</v>
          </cell>
          <cell r="L2351">
            <v>92</v>
          </cell>
          <cell r="M2351">
            <v>197</v>
          </cell>
          <cell r="N2351">
            <v>78</v>
          </cell>
          <cell r="O2351">
            <v>215</v>
          </cell>
          <cell r="P2351">
            <v>109</v>
          </cell>
          <cell r="Q2351">
            <v>181</v>
          </cell>
          <cell r="V2351">
            <v>401</v>
          </cell>
          <cell r="W2351">
            <v>831</v>
          </cell>
        </row>
        <row r="2352">
          <cell r="A2352">
            <v>2391</v>
          </cell>
          <cell r="B2352" t="str">
            <v>2007</v>
          </cell>
          <cell r="C2352" t="str">
            <v>60</v>
          </cell>
          <cell r="D2352" t="str">
            <v>1287</v>
          </cell>
          <cell r="E2352" t="str">
            <v>AA</v>
          </cell>
          <cell r="F2352" t="str">
            <v>1</v>
          </cell>
          <cell r="G2352" t="str">
            <v>D</v>
          </cell>
          <cell r="H2352" t="str">
            <v>X41</v>
          </cell>
          <cell r="I2352" t="str">
            <v>9999</v>
          </cell>
          <cell r="J2352">
            <v>16</v>
          </cell>
          <cell r="K2352">
            <v>103</v>
          </cell>
          <cell r="L2352">
            <v>18</v>
          </cell>
          <cell r="M2352">
            <v>92</v>
          </cell>
          <cell r="N2352">
            <v>17</v>
          </cell>
          <cell r="O2352">
            <v>89</v>
          </cell>
          <cell r="P2352">
            <v>25</v>
          </cell>
          <cell r="Q2352">
            <v>94</v>
          </cell>
          <cell r="R2352">
            <v>0</v>
          </cell>
          <cell r="S2352">
            <v>0</v>
          </cell>
          <cell r="T2352">
            <v>0</v>
          </cell>
          <cell r="U2352">
            <v>0</v>
          </cell>
          <cell r="V2352">
            <v>76</v>
          </cell>
          <cell r="W2352">
            <v>378</v>
          </cell>
        </row>
        <row r="2353">
          <cell r="A2353">
            <v>435</v>
          </cell>
          <cell r="B2353" t="str">
            <v>2007</v>
          </cell>
          <cell r="C2353" t="str">
            <v>13</v>
          </cell>
          <cell r="D2353" t="str">
            <v>2192</v>
          </cell>
          <cell r="E2353" t="str">
            <v>AA</v>
          </cell>
          <cell r="F2353" t="str">
            <v>1</v>
          </cell>
          <cell r="G2353" t="str">
            <v>D</v>
          </cell>
          <cell r="H2353" t="str">
            <v>X42</v>
          </cell>
          <cell r="I2353" t="str">
            <v>9999</v>
          </cell>
          <cell r="J2353">
            <v>0</v>
          </cell>
          <cell r="K2353">
            <v>300</v>
          </cell>
          <cell r="L2353">
            <v>0</v>
          </cell>
          <cell r="M2353">
            <v>295</v>
          </cell>
          <cell r="N2353">
            <v>0</v>
          </cell>
          <cell r="O2353">
            <v>294</v>
          </cell>
          <cell r="P2353">
            <v>0</v>
          </cell>
          <cell r="Q2353">
            <v>295</v>
          </cell>
          <cell r="R2353">
            <v>0</v>
          </cell>
          <cell r="S2353">
            <v>0</v>
          </cell>
          <cell r="T2353">
            <v>0</v>
          </cell>
          <cell r="U2353">
            <v>0</v>
          </cell>
          <cell r="V2353">
            <v>0</v>
          </cell>
          <cell r="W2353">
            <v>1184</v>
          </cell>
        </row>
        <row r="2354">
          <cell r="A2354">
            <v>530</v>
          </cell>
          <cell r="B2354" t="str">
            <v>2007</v>
          </cell>
          <cell r="C2354" t="str">
            <v>13</v>
          </cell>
          <cell r="D2354" t="str">
            <v>2311</v>
          </cell>
          <cell r="E2354" t="str">
            <v>AA</v>
          </cell>
          <cell r="F2354" t="str">
            <v>1</v>
          </cell>
          <cell r="G2354" t="str">
            <v>D</v>
          </cell>
          <cell r="H2354" t="str">
            <v>X42</v>
          </cell>
          <cell r="I2354" t="str">
            <v>9999</v>
          </cell>
          <cell r="J2354">
            <v>102</v>
          </cell>
          <cell r="K2354">
            <v>309</v>
          </cell>
          <cell r="L2354">
            <v>104</v>
          </cell>
          <cell r="M2354">
            <v>326</v>
          </cell>
          <cell r="N2354">
            <v>115</v>
          </cell>
          <cell r="O2354">
            <v>280</v>
          </cell>
          <cell r="P2354">
            <v>78</v>
          </cell>
          <cell r="Q2354">
            <v>362</v>
          </cell>
          <cell r="R2354">
            <v>0</v>
          </cell>
          <cell r="S2354">
            <v>0</v>
          </cell>
          <cell r="T2354">
            <v>0</v>
          </cell>
          <cell r="U2354">
            <v>0</v>
          </cell>
          <cell r="V2354">
            <v>399</v>
          </cell>
          <cell r="W2354">
            <v>1277</v>
          </cell>
        </row>
        <row r="2355">
          <cell r="A2355">
            <v>542</v>
          </cell>
          <cell r="B2355" t="str">
            <v>2007</v>
          </cell>
          <cell r="C2355" t="str">
            <v>13</v>
          </cell>
          <cell r="D2355" t="str">
            <v>2314</v>
          </cell>
          <cell r="E2355" t="str">
            <v>AA</v>
          </cell>
          <cell r="F2355" t="str">
            <v>1</v>
          </cell>
          <cell r="G2355" t="str">
            <v>D</v>
          </cell>
          <cell r="H2355" t="str">
            <v>X42</v>
          </cell>
          <cell r="I2355" t="str">
            <v>9999</v>
          </cell>
          <cell r="J2355">
            <v>0</v>
          </cell>
          <cell r="K2355">
            <v>0</v>
          </cell>
          <cell r="L2355">
            <v>93</v>
          </cell>
          <cell r="M2355">
            <v>84</v>
          </cell>
          <cell r="N2355">
            <v>97</v>
          </cell>
          <cell r="O2355">
            <v>92</v>
          </cell>
          <cell r="P2355">
            <v>150</v>
          </cell>
          <cell r="Q2355">
            <v>127</v>
          </cell>
          <cell r="R2355">
            <v>0</v>
          </cell>
          <cell r="S2355">
            <v>0</v>
          </cell>
          <cell r="T2355">
            <v>0</v>
          </cell>
          <cell r="U2355">
            <v>0</v>
          </cell>
          <cell r="V2355">
            <v>340</v>
          </cell>
          <cell r="W2355">
            <v>303</v>
          </cell>
        </row>
        <row r="2356">
          <cell r="A2356">
            <v>769</v>
          </cell>
          <cell r="B2356" t="str">
            <v>2007</v>
          </cell>
          <cell r="C2356" t="str">
            <v>21</v>
          </cell>
          <cell r="D2356" t="str">
            <v>2436</v>
          </cell>
          <cell r="E2356" t="str">
            <v>AA</v>
          </cell>
          <cell r="F2356" t="str">
            <v>1</v>
          </cell>
          <cell r="G2356" t="str">
            <v>D</v>
          </cell>
          <cell r="H2356" t="str">
            <v>X42</v>
          </cell>
          <cell r="I2356" t="str">
            <v>9999</v>
          </cell>
          <cell r="J2356">
            <v>96</v>
          </cell>
          <cell r="K2356">
            <v>140</v>
          </cell>
          <cell r="L2356">
            <v>0</v>
          </cell>
          <cell r="M2356">
            <v>105</v>
          </cell>
          <cell r="N2356">
            <v>0</v>
          </cell>
          <cell r="O2356">
            <v>90</v>
          </cell>
          <cell r="P2356">
            <v>0</v>
          </cell>
          <cell r="Q2356">
            <v>75</v>
          </cell>
          <cell r="R2356">
            <v>0</v>
          </cell>
          <cell r="S2356">
            <v>0</v>
          </cell>
          <cell r="T2356">
            <v>0</v>
          </cell>
          <cell r="U2356">
            <v>0</v>
          </cell>
          <cell r="V2356">
            <v>96</v>
          </cell>
          <cell r="W2356">
            <v>410</v>
          </cell>
        </row>
        <row r="2357">
          <cell r="A2357">
            <v>816</v>
          </cell>
          <cell r="B2357" t="str">
            <v>2007</v>
          </cell>
          <cell r="C2357" t="str">
            <v>23</v>
          </cell>
          <cell r="D2357" t="str">
            <v>2467</v>
          </cell>
          <cell r="E2357" t="str">
            <v>AA</v>
          </cell>
          <cell r="F2357" t="str">
            <v>1</v>
          </cell>
          <cell r="G2357" t="str">
            <v>D</v>
          </cell>
          <cell r="H2357" t="str">
            <v>X42</v>
          </cell>
          <cell r="I2357" t="str">
            <v>9999</v>
          </cell>
          <cell r="J2357">
            <v>0</v>
          </cell>
          <cell r="K2357">
            <v>255</v>
          </cell>
          <cell r="L2357">
            <v>0</v>
          </cell>
          <cell r="M2357">
            <v>259</v>
          </cell>
          <cell r="N2357">
            <v>0</v>
          </cell>
          <cell r="O2357">
            <v>273</v>
          </cell>
          <cell r="P2357">
            <v>0</v>
          </cell>
          <cell r="Q2357">
            <v>298</v>
          </cell>
          <cell r="R2357">
            <v>0</v>
          </cell>
          <cell r="S2357">
            <v>0</v>
          </cell>
          <cell r="T2357">
            <v>0</v>
          </cell>
          <cell r="U2357">
            <v>0</v>
          </cell>
          <cell r="V2357">
            <v>0</v>
          </cell>
          <cell r="W2357">
            <v>1085</v>
          </cell>
        </row>
        <row r="2358">
          <cell r="A2358">
            <v>1578</v>
          </cell>
          <cell r="B2358" t="str">
            <v>2007</v>
          </cell>
          <cell r="C2358" t="str">
            <v>46</v>
          </cell>
          <cell r="D2358" t="str">
            <v>2945</v>
          </cell>
          <cell r="E2358" t="str">
            <v>AA</v>
          </cell>
          <cell r="F2358" t="str">
            <v>1</v>
          </cell>
          <cell r="G2358" t="str">
            <v>D</v>
          </cell>
          <cell r="H2358" t="str">
            <v>X42</v>
          </cell>
          <cell r="I2358" t="str">
            <v>9999</v>
          </cell>
          <cell r="J2358">
            <v>53</v>
          </cell>
          <cell r="K2358">
            <v>83</v>
          </cell>
          <cell r="L2358">
            <v>60</v>
          </cell>
          <cell r="M2358">
            <v>81</v>
          </cell>
          <cell r="N2358">
            <v>74</v>
          </cell>
          <cell r="O2358">
            <v>74</v>
          </cell>
          <cell r="P2358">
            <v>77</v>
          </cell>
          <cell r="Q2358">
            <v>95</v>
          </cell>
          <cell r="R2358">
            <v>0</v>
          </cell>
          <cell r="S2358">
            <v>0</v>
          </cell>
          <cell r="T2358">
            <v>0</v>
          </cell>
          <cell r="U2358">
            <v>0</v>
          </cell>
          <cell r="V2358">
            <v>264</v>
          </cell>
          <cell r="W2358">
            <v>333</v>
          </cell>
        </row>
        <row r="2359">
          <cell r="A2359">
            <v>2078</v>
          </cell>
          <cell r="B2359" t="str">
            <v>2007</v>
          </cell>
          <cell r="C2359" t="str">
            <v>53</v>
          </cell>
          <cell r="D2359" t="str">
            <v>2544</v>
          </cell>
          <cell r="E2359" t="str">
            <v>AA</v>
          </cell>
          <cell r="F2359" t="str">
            <v>1</v>
          </cell>
          <cell r="G2359" t="str">
            <v>D</v>
          </cell>
          <cell r="H2359" t="str">
            <v>X42</v>
          </cell>
          <cell r="I2359" t="str">
            <v>9999</v>
          </cell>
          <cell r="J2359">
            <v>0</v>
          </cell>
          <cell r="K2359">
            <v>253</v>
          </cell>
          <cell r="L2359">
            <v>0</v>
          </cell>
          <cell r="M2359">
            <v>296</v>
          </cell>
          <cell r="N2359">
            <v>0</v>
          </cell>
          <cell r="O2359">
            <v>344</v>
          </cell>
          <cell r="P2359">
            <v>0</v>
          </cell>
          <cell r="Q2359">
            <v>308</v>
          </cell>
          <cell r="R2359">
            <v>0</v>
          </cell>
          <cell r="S2359">
            <v>0</v>
          </cell>
          <cell r="T2359">
            <v>0</v>
          </cell>
          <cell r="U2359">
            <v>0</v>
          </cell>
          <cell r="V2359">
            <v>0</v>
          </cell>
          <cell r="W2359">
            <v>1201</v>
          </cell>
        </row>
        <row r="2360">
          <cell r="A2360">
            <v>2375</v>
          </cell>
          <cell r="B2360" t="str">
            <v>2007</v>
          </cell>
          <cell r="C2360" t="str">
            <v>59</v>
          </cell>
          <cell r="D2360" t="str">
            <v>2860</v>
          </cell>
          <cell r="E2360" t="str">
            <v>AA</v>
          </cell>
          <cell r="F2360" t="str">
            <v>1</v>
          </cell>
          <cell r="G2360" t="str">
            <v>D</v>
          </cell>
          <cell r="H2360" t="str">
            <v>X42</v>
          </cell>
          <cell r="I2360" t="str">
            <v>9999</v>
          </cell>
          <cell r="J2360">
            <v>0</v>
          </cell>
          <cell r="K2360">
            <v>265</v>
          </cell>
          <cell r="L2360">
            <v>0</v>
          </cell>
          <cell r="M2360">
            <v>195</v>
          </cell>
          <cell r="N2360">
            <v>0</v>
          </cell>
          <cell r="O2360">
            <v>255</v>
          </cell>
          <cell r="P2360">
            <v>0</v>
          </cell>
          <cell r="Q2360">
            <v>262</v>
          </cell>
          <cell r="R2360">
            <v>0</v>
          </cell>
          <cell r="S2360">
            <v>0</v>
          </cell>
          <cell r="T2360">
            <v>0</v>
          </cell>
          <cell r="U2360">
            <v>0</v>
          </cell>
          <cell r="V2360">
            <v>0</v>
          </cell>
          <cell r="W2360">
            <v>977</v>
          </cell>
        </row>
        <row r="2361">
          <cell r="A2361">
            <v>2303</v>
          </cell>
          <cell r="B2361" t="str">
            <v>2007</v>
          </cell>
          <cell r="C2361" t="str">
            <v>57</v>
          </cell>
          <cell r="D2361" t="str">
            <v>2016</v>
          </cell>
          <cell r="E2361" t="str">
            <v>AA</v>
          </cell>
          <cell r="F2361" t="str">
            <v>1</v>
          </cell>
          <cell r="G2361" t="str">
            <v>D</v>
          </cell>
          <cell r="H2361" t="str">
            <v>X43</v>
          </cell>
          <cell r="I2361" t="str">
            <v>9999</v>
          </cell>
          <cell r="J2361">
            <v>0</v>
          </cell>
          <cell r="K2361">
            <v>0</v>
          </cell>
          <cell r="L2361">
            <v>0</v>
          </cell>
          <cell r="M2361">
            <v>0</v>
          </cell>
          <cell r="N2361">
            <v>0</v>
          </cell>
          <cell r="O2361">
            <v>0</v>
          </cell>
          <cell r="P2361">
            <v>21</v>
          </cell>
          <cell r="Q2361">
            <v>6</v>
          </cell>
          <cell r="R2361">
            <v>0</v>
          </cell>
          <cell r="S2361">
            <v>0</v>
          </cell>
          <cell r="T2361">
            <v>0</v>
          </cell>
          <cell r="U2361">
            <v>0</v>
          </cell>
          <cell r="V2361">
            <v>21</v>
          </cell>
          <cell r="W2361">
            <v>6</v>
          </cell>
        </row>
        <row r="2362">
          <cell r="A2362">
            <v>181</v>
          </cell>
          <cell r="B2362" t="str">
            <v>2007</v>
          </cell>
          <cell r="C2362" t="str">
            <v>08</v>
          </cell>
          <cell r="D2362" t="str">
            <v>2114</v>
          </cell>
          <cell r="E2362" t="str">
            <v>AA</v>
          </cell>
          <cell r="F2362" t="str">
            <v>1</v>
          </cell>
          <cell r="G2362" t="str">
            <v>D</v>
          </cell>
          <cell r="H2362" t="str">
            <v>X44</v>
          </cell>
          <cell r="I2362" t="str">
            <v>9999</v>
          </cell>
          <cell r="J2362">
            <v>200</v>
          </cell>
          <cell r="K2362">
            <v>38</v>
          </cell>
          <cell r="L2362">
            <v>216</v>
          </cell>
          <cell r="M2362">
            <v>30</v>
          </cell>
          <cell r="N2362">
            <v>0</v>
          </cell>
          <cell r="O2362">
            <v>0</v>
          </cell>
          <cell r="P2362">
            <v>0</v>
          </cell>
          <cell r="Q2362">
            <v>0</v>
          </cell>
          <cell r="R2362">
            <v>0</v>
          </cell>
          <cell r="S2362">
            <v>0</v>
          </cell>
          <cell r="T2362">
            <v>0</v>
          </cell>
          <cell r="U2362">
            <v>0</v>
          </cell>
          <cell r="V2362">
            <v>416</v>
          </cell>
          <cell r="W2362">
            <v>68</v>
          </cell>
        </row>
        <row r="2363">
          <cell r="A2363">
            <v>388</v>
          </cell>
          <cell r="B2363" t="str">
            <v>2007</v>
          </cell>
          <cell r="C2363" t="str">
            <v>12</v>
          </cell>
          <cell r="D2363" t="str">
            <v>2204</v>
          </cell>
          <cell r="E2363" t="str">
            <v>AA</v>
          </cell>
          <cell r="F2363" t="str">
            <v>1</v>
          </cell>
          <cell r="G2363" t="str">
            <v>D</v>
          </cell>
          <cell r="H2363" t="str">
            <v>X44</v>
          </cell>
          <cell r="I2363" t="str">
            <v>9999</v>
          </cell>
          <cell r="J2363">
            <v>220</v>
          </cell>
          <cell r="K2363">
            <v>113</v>
          </cell>
          <cell r="L2363">
            <v>219</v>
          </cell>
          <cell r="M2363">
            <v>113</v>
          </cell>
          <cell r="N2363">
            <v>212</v>
          </cell>
          <cell r="O2363">
            <v>120</v>
          </cell>
          <cell r="P2363">
            <v>216</v>
          </cell>
          <cell r="Q2363">
            <v>97</v>
          </cell>
          <cell r="R2363">
            <v>0</v>
          </cell>
          <cell r="S2363">
            <v>0</v>
          </cell>
          <cell r="T2363">
            <v>0</v>
          </cell>
          <cell r="U2363">
            <v>0</v>
          </cell>
          <cell r="V2363">
            <v>867</v>
          </cell>
          <cell r="W2363">
            <v>443</v>
          </cell>
        </row>
        <row r="2364">
          <cell r="A2364">
            <v>1195</v>
          </cell>
          <cell r="B2364" t="str">
            <v>2007</v>
          </cell>
          <cell r="C2364" t="str">
            <v>30</v>
          </cell>
          <cell r="D2364" t="str">
            <v>2617</v>
          </cell>
          <cell r="E2364" t="str">
            <v>AA</v>
          </cell>
          <cell r="F2364" t="str">
            <v>1</v>
          </cell>
          <cell r="G2364" t="str">
            <v>D</v>
          </cell>
          <cell r="H2364" t="str">
            <v>X45</v>
          </cell>
          <cell r="I2364" t="str">
            <v>9999</v>
          </cell>
          <cell r="J2364">
            <v>484</v>
          </cell>
          <cell r="K2364">
            <v>93</v>
          </cell>
          <cell r="L2364">
            <v>413</v>
          </cell>
          <cell r="M2364">
            <v>92</v>
          </cell>
          <cell r="N2364">
            <v>371</v>
          </cell>
          <cell r="O2364">
            <v>88</v>
          </cell>
          <cell r="P2364">
            <v>325</v>
          </cell>
          <cell r="Q2364">
            <v>85</v>
          </cell>
          <cell r="R2364">
            <v>0</v>
          </cell>
          <cell r="S2364">
            <v>0</v>
          </cell>
          <cell r="T2364">
            <v>0</v>
          </cell>
          <cell r="U2364">
            <v>0</v>
          </cell>
          <cell r="V2364">
            <v>1593</v>
          </cell>
          <cell r="W2364">
            <v>358</v>
          </cell>
        </row>
        <row r="2365">
          <cell r="A2365">
            <v>2396</v>
          </cell>
          <cell r="B2365" t="str">
            <v>2007</v>
          </cell>
          <cell r="C2365" t="str">
            <v>60</v>
          </cell>
          <cell r="D2365" t="str">
            <v>2746</v>
          </cell>
          <cell r="E2365" t="str">
            <v>AA</v>
          </cell>
          <cell r="F2365" t="str">
            <v>1</v>
          </cell>
          <cell r="G2365" t="str">
            <v>D</v>
          </cell>
          <cell r="H2365" t="str">
            <v>X46</v>
          </cell>
          <cell r="I2365" t="str">
            <v>9999</v>
          </cell>
          <cell r="J2365">
            <v>173</v>
          </cell>
          <cell r="K2365">
            <v>32</v>
          </cell>
          <cell r="L2365">
            <v>163</v>
          </cell>
          <cell r="M2365">
            <v>35</v>
          </cell>
          <cell r="N2365">
            <v>213</v>
          </cell>
          <cell r="O2365">
            <v>41</v>
          </cell>
          <cell r="P2365">
            <v>257</v>
          </cell>
          <cell r="Q2365">
            <v>54</v>
          </cell>
          <cell r="R2365">
            <v>0</v>
          </cell>
          <cell r="S2365">
            <v>0</v>
          </cell>
          <cell r="T2365">
            <v>0</v>
          </cell>
          <cell r="U2365">
            <v>0</v>
          </cell>
          <cell r="V2365">
            <v>806</v>
          </cell>
          <cell r="W2365">
            <v>162</v>
          </cell>
        </row>
        <row r="2366">
          <cell r="A2366">
            <v>133</v>
          </cell>
          <cell r="B2366" t="str">
            <v>2007</v>
          </cell>
          <cell r="C2366" t="str">
            <v>07</v>
          </cell>
          <cell r="D2366" t="str">
            <v>1128</v>
          </cell>
          <cell r="E2366" t="str">
            <v>AA</v>
          </cell>
          <cell r="F2366" t="str">
            <v>1</v>
          </cell>
          <cell r="G2366" t="str">
            <v>D</v>
          </cell>
          <cell r="H2366" t="str">
            <v>X47</v>
          </cell>
          <cell r="I2366" t="str">
            <v>9999</v>
          </cell>
          <cell r="J2366">
            <v>227</v>
          </cell>
          <cell r="K2366">
            <v>29</v>
          </cell>
          <cell r="L2366">
            <v>212</v>
          </cell>
          <cell r="M2366">
            <v>36</v>
          </cell>
          <cell r="N2366">
            <v>215</v>
          </cell>
          <cell r="O2366">
            <v>30</v>
          </cell>
          <cell r="P2366">
            <v>274</v>
          </cell>
          <cell r="Q2366">
            <v>34</v>
          </cell>
          <cell r="R2366">
            <v>0</v>
          </cell>
          <cell r="S2366">
            <v>0</v>
          </cell>
          <cell r="T2366">
            <v>0</v>
          </cell>
          <cell r="U2366">
            <v>0</v>
          </cell>
          <cell r="V2366">
            <v>928</v>
          </cell>
          <cell r="W2366">
            <v>129</v>
          </cell>
        </row>
        <row r="2367">
          <cell r="A2367">
            <v>1225</v>
          </cell>
          <cell r="B2367" t="str">
            <v>2007</v>
          </cell>
          <cell r="C2367" t="str">
            <v>33</v>
          </cell>
          <cell r="D2367" t="str">
            <v>0332</v>
          </cell>
          <cell r="E2367" t="str">
            <v>AA</v>
          </cell>
          <cell r="F2367" t="str">
            <v>1</v>
          </cell>
          <cell r="G2367" t="str">
            <v>D</v>
          </cell>
          <cell r="H2367" t="str">
            <v>X48</v>
          </cell>
          <cell r="I2367" t="str">
            <v>9999</v>
          </cell>
          <cell r="J2367">
            <v>140</v>
          </cell>
          <cell r="K2367">
            <v>39</v>
          </cell>
          <cell r="L2367">
            <v>134</v>
          </cell>
          <cell r="M2367">
            <v>42</v>
          </cell>
          <cell r="N2367">
            <v>164</v>
          </cell>
          <cell r="O2367">
            <v>44</v>
          </cell>
          <cell r="P2367">
            <v>133</v>
          </cell>
          <cell r="Q2367">
            <v>40</v>
          </cell>
          <cell r="R2367">
            <v>0</v>
          </cell>
          <cell r="S2367">
            <v>0</v>
          </cell>
          <cell r="T2367">
            <v>0</v>
          </cell>
          <cell r="U2367">
            <v>0</v>
          </cell>
          <cell r="V2367">
            <v>571</v>
          </cell>
          <cell r="W2367">
            <v>165</v>
          </cell>
        </row>
        <row r="2368">
          <cell r="A2368">
            <v>921</v>
          </cell>
          <cell r="B2368" t="str">
            <v>2007</v>
          </cell>
          <cell r="C2368" t="str">
            <v>25</v>
          </cell>
          <cell r="D2368" t="str">
            <v>1216</v>
          </cell>
          <cell r="E2368" t="str">
            <v>AA</v>
          </cell>
          <cell r="F2368" t="str">
            <v>1</v>
          </cell>
          <cell r="G2368" t="str">
            <v>D</v>
          </cell>
          <cell r="H2368" t="str">
            <v>X49</v>
          </cell>
          <cell r="I2368" t="str">
            <v>9999</v>
          </cell>
          <cell r="J2368">
            <v>111</v>
          </cell>
          <cell r="K2368">
            <v>73</v>
          </cell>
          <cell r="L2368">
            <v>115</v>
          </cell>
          <cell r="M2368">
            <v>67</v>
          </cell>
          <cell r="N2368">
            <v>98</v>
          </cell>
          <cell r="O2368">
            <v>83</v>
          </cell>
          <cell r="P2368">
            <v>143</v>
          </cell>
          <cell r="Q2368">
            <v>76</v>
          </cell>
          <cell r="R2368">
            <v>0</v>
          </cell>
          <cell r="S2368">
            <v>0</v>
          </cell>
          <cell r="T2368">
            <v>0</v>
          </cell>
          <cell r="U2368">
            <v>0</v>
          </cell>
          <cell r="V2368">
            <v>467</v>
          </cell>
          <cell r="W2368">
            <v>299</v>
          </cell>
        </row>
        <row r="2369">
          <cell r="A2369">
            <v>1465</v>
          </cell>
          <cell r="B2369" t="str">
            <v>2007</v>
          </cell>
          <cell r="C2369" t="str">
            <v>42</v>
          </cell>
          <cell r="D2369" t="str">
            <v>0380</v>
          </cell>
          <cell r="E2369" t="str">
            <v>AA</v>
          </cell>
          <cell r="F2369" t="str">
            <v>1</v>
          </cell>
          <cell r="G2369" t="str">
            <v>D</v>
          </cell>
          <cell r="H2369" t="str">
            <v>X49</v>
          </cell>
          <cell r="I2369" t="str">
            <v>9999</v>
          </cell>
          <cell r="J2369">
            <v>82</v>
          </cell>
          <cell r="K2369">
            <v>58</v>
          </cell>
          <cell r="L2369">
            <v>86</v>
          </cell>
          <cell r="M2369">
            <v>56</v>
          </cell>
          <cell r="N2369">
            <v>84</v>
          </cell>
          <cell r="O2369">
            <v>74</v>
          </cell>
          <cell r="P2369">
            <v>108</v>
          </cell>
          <cell r="Q2369">
            <v>86</v>
          </cell>
          <cell r="R2369">
            <v>0</v>
          </cell>
          <cell r="S2369">
            <v>0</v>
          </cell>
          <cell r="T2369">
            <v>0</v>
          </cell>
          <cell r="U2369">
            <v>0</v>
          </cell>
          <cell r="V2369">
            <v>360</v>
          </cell>
          <cell r="W2369">
            <v>274</v>
          </cell>
        </row>
        <row r="2370">
          <cell r="A2370">
            <v>202</v>
          </cell>
          <cell r="B2370" t="str">
            <v>2007</v>
          </cell>
          <cell r="C2370" t="str">
            <v>09</v>
          </cell>
          <cell r="D2370" t="str">
            <v>2131</v>
          </cell>
          <cell r="E2370" t="str">
            <v>AA</v>
          </cell>
          <cell r="F2370" t="str">
            <v>1</v>
          </cell>
          <cell r="G2370" t="str">
            <v>D</v>
          </cell>
          <cell r="H2370" t="str">
            <v>X50</v>
          </cell>
          <cell r="I2370" t="str">
            <v>9999</v>
          </cell>
          <cell r="J2370">
            <v>43</v>
          </cell>
          <cell r="K2370">
            <v>48</v>
          </cell>
          <cell r="L2370">
            <v>59</v>
          </cell>
          <cell r="M2370">
            <v>61</v>
          </cell>
          <cell r="N2370">
            <v>53</v>
          </cell>
          <cell r="O2370">
            <v>47</v>
          </cell>
          <cell r="P2370">
            <v>73</v>
          </cell>
          <cell r="Q2370">
            <v>55</v>
          </cell>
          <cell r="R2370">
            <v>0</v>
          </cell>
          <cell r="S2370">
            <v>0</v>
          </cell>
          <cell r="T2370">
            <v>0</v>
          </cell>
          <cell r="U2370">
            <v>0</v>
          </cell>
          <cell r="V2370">
            <v>228</v>
          </cell>
          <cell r="W2370">
            <v>211</v>
          </cell>
        </row>
        <row r="2371">
          <cell r="A2371">
            <v>343</v>
          </cell>
          <cell r="B2371" t="str">
            <v>2007</v>
          </cell>
          <cell r="C2371" t="str">
            <v>12</v>
          </cell>
          <cell r="D2371" t="str">
            <v>2166</v>
          </cell>
          <cell r="E2371" t="str">
            <v>AA</v>
          </cell>
          <cell r="F2371" t="str">
            <v>1</v>
          </cell>
          <cell r="G2371" t="str">
            <v>D</v>
          </cell>
          <cell r="H2371" t="str">
            <v>X50</v>
          </cell>
          <cell r="I2371" t="str">
            <v>9999</v>
          </cell>
          <cell r="J2371">
            <v>0</v>
          </cell>
          <cell r="K2371">
            <v>37</v>
          </cell>
          <cell r="L2371">
            <v>0</v>
          </cell>
          <cell r="M2371">
            <v>38</v>
          </cell>
          <cell r="N2371">
            <v>0</v>
          </cell>
          <cell r="O2371">
            <v>32</v>
          </cell>
          <cell r="P2371">
            <v>0</v>
          </cell>
          <cell r="Q2371">
            <v>33</v>
          </cell>
          <cell r="R2371">
            <v>0</v>
          </cell>
          <cell r="S2371">
            <v>0</v>
          </cell>
          <cell r="T2371">
            <v>0</v>
          </cell>
          <cell r="U2371">
            <v>0</v>
          </cell>
          <cell r="V2371">
            <v>0</v>
          </cell>
          <cell r="W2371">
            <v>140</v>
          </cell>
        </row>
        <row r="2372">
          <cell r="A2372">
            <v>381</v>
          </cell>
          <cell r="B2372" t="str">
            <v>2007</v>
          </cell>
          <cell r="C2372" t="str">
            <v>12</v>
          </cell>
          <cell r="D2372" t="str">
            <v>2185</v>
          </cell>
          <cell r="E2372" t="str">
            <v>AA</v>
          </cell>
          <cell r="F2372" t="str">
            <v>1</v>
          </cell>
          <cell r="G2372" t="str">
            <v>D</v>
          </cell>
          <cell r="H2372" t="str">
            <v>X50</v>
          </cell>
          <cell r="I2372" t="str">
            <v>9999</v>
          </cell>
          <cell r="J2372">
            <v>0</v>
          </cell>
          <cell r="K2372">
            <v>82</v>
          </cell>
          <cell r="L2372">
            <v>0</v>
          </cell>
          <cell r="M2372">
            <v>84</v>
          </cell>
          <cell r="N2372">
            <v>0</v>
          </cell>
          <cell r="O2372">
            <v>118</v>
          </cell>
          <cell r="P2372">
            <v>0</v>
          </cell>
          <cell r="Q2372">
            <v>120</v>
          </cell>
          <cell r="R2372">
            <v>0</v>
          </cell>
          <cell r="S2372">
            <v>0</v>
          </cell>
          <cell r="T2372">
            <v>0</v>
          </cell>
          <cell r="U2372">
            <v>0</v>
          </cell>
          <cell r="V2372">
            <v>0</v>
          </cell>
          <cell r="W2372">
            <v>404</v>
          </cell>
        </row>
        <row r="2373">
          <cell r="A2373">
            <v>718</v>
          </cell>
          <cell r="B2373" t="str">
            <v>2007</v>
          </cell>
          <cell r="C2373" t="str">
            <v>19</v>
          </cell>
          <cell r="D2373" t="str">
            <v>2407</v>
          </cell>
          <cell r="E2373" t="str">
            <v>AA</v>
          </cell>
          <cell r="F2373" t="str">
            <v>1</v>
          </cell>
          <cell r="G2373" t="str">
            <v>D</v>
          </cell>
          <cell r="H2373" t="str">
            <v>X50</v>
          </cell>
          <cell r="I2373" t="str">
            <v>9999</v>
          </cell>
          <cell r="J2373">
            <v>70</v>
          </cell>
          <cell r="K2373">
            <v>141</v>
          </cell>
          <cell r="L2373">
            <v>95</v>
          </cell>
          <cell r="M2373">
            <v>166</v>
          </cell>
          <cell r="N2373">
            <v>87</v>
          </cell>
          <cell r="O2373">
            <v>197</v>
          </cell>
          <cell r="P2373">
            <v>114</v>
          </cell>
          <cell r="Q2373">
            <v>166</v>
          </cell>
          <cell r="R2373">
            <v>0</v>
          </cell>
          <cell r="S2373">
            <v>0</v>
          </cell>
          <cell r="T2373">
            <v>0</v>
          </cell>
          <cell r="U2373">
            <v>0</v>
          </cell>
          <cell r="V2373">
            <v>366</v>
          </cell>
          <cell r="W2373">
            <v>670</v>
          </cell>
        </row>
        <row r="2374">
          <cell r="A2374">
            <v>922</v>
          </cell>
          <cell r="B2374" t="str">
            <v>2007</v>
          </cell>
          <cell r="C2374" t="str">
            <v>25</v>
          </cell>
          <cell r="D2374" t="str">
            <v>1216</v>
          </cell>
          <cell r="E2374" t="str">
            <v>AA</v>
          </cell>
          <cell r="F2374" t="str">
            <v>1</v>
          </cell>
          <cell r="G2374" t="str">
            <v>D</v>
          </cell>
          <cell r="H2374" t="str">
            <v>X50</v>
          </cell>
          <cell r="I2374" t="str">
            <v>9999</v>
          </cell>
          <cell r="J2374">
            <v>42</v>
          </cell>
          <cell r="K2374">
            <v>130</v>
          </cell>
          <cell r="L2374">
            <v>38</v>
          </cell>
          <cell r="M2374">
            <v>134</v>
          </cell>
          <cell r="N2374">
            <v>42</v>
          </cell>
          <cell r="O2374">
            <v>129</v>
          </cell>
          <cell r="P2374">
            <v>46</v>
          </cell>
          <cell r="Q2374">
            <v>139</v>
          </cell>
          <cell r="R2374">
            <v>0</v>
          </cell>
          <cell r="S2374">
            <v>0</v>
          </cell>
          <cell r="T2374">
            <v>0</v>
          </cell>
          <cell r="U2374">
            <v>0</v>
          </cell>
          <cell r="V2374">
            <v>168</v>
          </cell>
          <cell r="W2374">
            <v>532</v>
          </cell>
        </row>
        <row r="2375">
          <cell r="A2375">
            <v>950</v>
          </cell>
          <cell r="B2375" t="str">
            <v>2007</v>
          </cell>
          <cell r="C2375" t="str">
            <v>26</v>
          </cell>
          <cell r="D2375" t="str">
            <v>2554</v>
          </cell>
          <cell r="E2375" t="str">
            <v>AA</v>
          </cell>
          <cell r="F2375" t="str">
            <v>1</v>
          </cell>
          <cell r="G2375" t="str">
            <v>D</v>
          </cell>
          <cell r="H2375" t="str">
            <v>X50</v>
          </cell>
          <cell r="I2375" t="str">
            <v>9999</v>
          </cell>
          <cell r="J2375">
            <v>104</v>
          </cell>
          <cell r="K2375">
            <v>44</v>
          </cell>
          <cell r="L2375">
            <v>151</v>
          </cell>
          <cell r="M2375">
            <v>69</v>
          </cell>
          <cell r="N2375">
            <v>178</v>
          </cell>
          <cell r="O2375">
            <v>80</v>
          </cell>
          <cell r="P2375">
            <v>212</v>
          </cell>
          <cell r="Q2375">
            <v>78</v>
          </cell>
          <cell r="R2375">
            <v>0</v>
          </cell>
          <cell r="S2375">
            <v>0</v>
          </cell>
          <cell r="T2375">
            <v>0</v>
          </cell>
          <cell r="U2375">
            <v>0</v>
          </cell>
          <cell r="V2375">
            <v>645</v>
          </cell>
          <cell r="W2375">
            <v>271</v>
          </cell>
        </row>
        <row r="2376">
          <cell r="A2376">
            <v>1124</v>
          </cell>
          <cell r="B2376" t="str">
            <v>2007</v>
          </cell>
          <cell r="C2376" t="str">
            <v>28</v>
          </cell>
          <cell r="D2376" t="str">
            <v>2670</v>
          </cell>
          <cell r="E2376" t="str">
            <v>AA</v>
          </cell>
          <cell r="F2376" t="str">
            <v>1</v>
          </cell>
          <cell r="G2376" t="str">
            <v>D</v>
          </cell>
          <cell r="H2376" t="str">
            <v>X50</v>
          </cell>
          <cell r="I2376" t="str">
            <v>9999</v>
          </cell>
          <cell r="N2376">
            <v>37</v>
          </cell>
          <cell r="O2376">
            <v>28</v>
          </cell>
          <cell r="P2376">
            <v>51</v>
          </cell>
          <cell r="Q2376">
            <v>36</v>
          </cell>
          <cell r="V2376">
            <v>88</v>
          </cell>
          <cell r="W2376">
            <v>64</v>
          </cell>
        </row>
        <row r="2377">
          <cell r="A2377">
            <v>1299</v>
          </cell>
          <cell r="B2377" t="str">
            <v>2007</v>
          </cell>
          <cell r="C2377" t="str">
            <v>34</v>
          </cell>
          <cell r="D2377" t="str">
            <v>2752</v>
          </cell>
          <cell r="E2377" t="str">
            <v>AA</v>
          </cell>
          <cell r="F2377" t="str">
            <v>1</v>
          </cell>
          <cell r="G2377" t="str">
            <v>D</v>
          </cell>
          <cell r="H2377" t="str">
            <v>X50</v>
          </cell>
          <cell r="I2377" t="str">
            <v>9999</v>
          </cell>
          <cell r="J2377">
            <v>57</v>
          </cell>
          <cell r="K2377">
            <v>34</v>
          </cell>
          <cell r="L2377">
            <v>62</v>
          </cell>
          <cell r="M2377">
            <v>50</v>
          </cell>
          <cell r="N2377">
            <v>66</v>
          </cell>
          <cell r="O2377">
            <v>40</v>
          </cell>
          <cell r="P2377">
            <v>58</v>
          </cell>
          <cell r="Q2377">
            <v>46</v>
          </cell>
          <cell r="R2377">
            <v>0</v>
          </cell>
          <cell r="S2377">
            <v>0</v>
          </cell>
          <cell r="T2377">
            <v>0</v>
          </cell>
          <cell r="U2377">
            <v>0</v>
          </cell>
          <cell r="V2377">
            <v>243</v>
          </cell>
          <cell r="W2377">
            <v>170</v>
          </cell>
        </row>
        <row r="2378">
          <cell r="A2378">
            <v>1651</v>
          </cell>
          <cell r="B2378" t="str">
            <v>2007</v>
          </cell>
          <cell r="C2378" t="str">
            <v>50</v>
          </cell>
          <cell r="D2378" t="str">
            <v>2185</v>
          </cell>
          <cell r="E2378" t="str">
            <v>AA</v>
          </cell>
          <cell r="F2378" t="str">
            <v>1</v>
          </cell>
          <cell r="G2378" t="str">
            <v>D</v>
          </cell>
          <cell r="H2378" t="str">
            <v>X50</v>
          </cell>
          <cell r="I2378" t="str">
            <v>9999</v>
          </cell>
          <cell r="J2378">
            <v>0</v>
          </cell>
          <cell r="K2378">
            <v>84</v>
          </cell>
          <cell r="L2378">
            <v>0</v>
          </cell>
          <cell r="M2378">
            <v>84</v>
          </cell>
          <cell r="N2378">
            <v>0</v>
          </cell>
          <cell r="O2378">
            <v>93</v>
          </cell>
          <cell r="P2378">
            <v>0</v>
          </cell>
          <cell r="Q2378">
            <v>83</v>
          </cell>
          <cell r="R2378">
            <v>0</v>
          </cell>
          <cell r="S2378">
            <v>0</v>
          </cell>
          <cell r="T2378">
            <v>0</v>
          </cell>
          <cell r="U2378">
            <v>0</v>
          </cell>
          <cell r="V2378">
            <v>0</v>
          </cell>
          <cell r="W2378">
            <v>344</v>
          </cell>
        </row>
        <row r="2379">
          <cell r="A2379">
            <v>2386</v>
          </cell>
          <cell r="B2379" t="str">
            <v>2007</v>
          </cell>
          <cell r="C2379" t="str">
            <v>60</v>
          </cell>
          <cell r="D2379" t="str">
            <v>1282</v>
          </cell>
          <cell r="E2379" t="str">
            <v>AA</v>
          </cell>
          <cell r="F2379" t="str">
            <v>1</v>
          </cell>
          <cell r="G2379" t="str">
            <v>D</v>
          </cell>
          <cell r="H2379" t="str">
            <v>X50</v>
          </cell>
          <cell r="I2379" t="str">
            <v>9999</v>
          </cell>
          <cell r="J2379">
            <v>14</v>
          </cell>
          <cell r="K2379">
            <v>112</v>
          </cell>
          <cell r="L2379">
            <v>20</v>
          </cell>
          <cell r="M2379">
            <v>105</v>
          </cell>
          <cell r="N2379">
            <v>16</v>
          </cell>
          <cell r="O2379">
            <v>117</v>
          </cell>
          <cell r="V2379">
            <v>50</v>
          </cell>
          <cell r="W2379">
            <v>334</v>
          </cell>
        </row>
        <row r="2380">
          <cell r="A2380">
            <v>2517</v>
          </cell>
          <cell r="B2380" t="str">
            <v>2007</v>
          </cell>
          <cell r="C2380" t="str">
            <v>65</v>
          </cell>
          <cell r="D2380" t="str">
            <v>2620</v>
          </cell>
          <cell r="E2380" t="str">
            <v>AA</v>
          </cell>
          <cell r="F2380" t="str">
            <v>1</v>
          </cell>
          <cell r="G2380" t="str">
            <v>D</v>
          </cell>
          <cell r="H2380" t="str">
            <v>X50</v>
          </cell>
          <cell r="I2380" t="str">
            <v>9999</v>
          </cell>
          <cell r="J2380">
            <v>151</v>
          </cell>
          <cell r="K2380">
            <v>244</v>
          </cell>
          <cell r="L2380">
            <v>169</v>
          </cell>
          <cell r="M2380">
            <v>252</v>
          </cell>
          <cell r="N2380">
            <v>151</v>
          </cell>
          <cell r="O2380">
            <v>189</v>
          </cell>
          <cell r="P2380">
            <v>161</v>
          </cell>
          <cell r="Q2380">
            <v>213</v>
          </cell>
          <cell r="R2380">
            <v>0</v>
          </cell>
          <cell r="S2380">
            <v>0</v>
          </cell>
          <cell r="T2380">
            <v>0</v>
          </cell>
          <cell r="U2380">
            <v>0</v>
          </cell>
          <cell r="V2380">
            <v>632</v>
          </cell>
          <cell r="W2380">
            <v>898</v>
          </cell>
        </row>
        <row r="2381">
          <cell r="A2381">
            <v>798</v>
          </cell>
          <cell r="B2381" t="str">
            <v>2007</v>
          </cell>
          <cell r="C2381" t="str">
            <v>23</v>
          </cell>
          <cell r="D2381" t="str">
            <v>2461</v>
          </cell>
          <cell r="E2381" t="str">
            <v>AA</v>
          </cell>
          <cell r="F2381" t="str">
            <v>1</v>
          </cell>
          <cell r="G2381" t="str">
            <v>D</v>
          </cell>
          <cell r="H2381" t="str">
            <v>X51</v>
          </cell>
          <cell r="I2381" t="str">
            <v>9999</v>
          </cell>
          <cell r="J2381">
            <v>106</v>
          </cell>
          <cell r="K2381">
            <v>77</v>
          </cell>
          <cell r="L2381">
            <v>89</v>
          </cell>
          <cell r="M2381">
            <v>64</v>
          </cell>
          <cell r="N2381">
            <v>148</v>
          </cell>
          <cell r="O2381">
            <v>81</v>
          </cell>
          <cell r="P2381">
            <v>165</v>
          </cell>
          <cell r="Q2381">
            <v>87</v>
          </cell>
          <cell r="R2381">
            <v>0</v>
          </cell>
          <cell r="S2381">
            <v>0</v>
          </cell>
          <cell r="T2381">
            <v>0</v>
          </cell>
          <cell r="U2381">
            <v>0</v>
          </cell>
          <cell r="V2381">
            <v>508</v>
          </cell>
          <cell r="W2381">
            <v>309</v>
          </cell>
        </row>
        <row r="2382">
          <cell r="A2382">
            <v>1010</v>
          </cell>
          <cell r="B2382" t="str">
            <v>2007</v>
          </cell>
          <cell r="C2382" t="str">
            <v>27</v>
          </cell>
          <cell r="D2382" t="str">
            <v>2606</v>
          </cell>
          <cell r="E2382" t="str">
            <v>AA</v>
          </cell>
          <cell r="F2382" t="str">
            <v>1</v>
          </cell>
          <cell r="G2382" t="str">
            <v>D</v>
          </cell>
          <cell r="H2382" t="str">
            <v>X51</v>
          </cell>
          <cell r="I2382" t="str">
            <v>9999</v>
          </cell>
          <cell r="J2382">
            <v>332</v>
          </cell>
          <cell r="K2382">
            <v>56</v>
          </cell>
          <cell r="L2382">
            <v>279</v>
          </cell>
          <cell r="M2382">
            <v>47</v>
          </cell>
          <cell r="N2382">
            <v>289</v>
          </cell>
          <cell r="O2382">
            <v>40</v>
          </cell>
          <cell r="P2382">
            <v>364</v>
          </cell>
          <cell r="Q2382">
            <v>60</v>
          </cell>
          <cell r="R2382">
            <v>0</v>
          </cell>
          <cell r="S2382">
            <v>0</v>
          </cell>
          <cell r="T2382">
            <v>0</v>
          </cell>
          <cell r="U2382">
            <v>0</v>
          </cell>
          <cell r="V2382">
            <v>1264</v>
          </cell>
          <cell r="W2382">
            <v>203</v>
          </cell>
        </row>
        <row r="2383">
          <cell r="A2383">
            <v>1475</v>
          </cell>
          <cell r="B2383" t="str">
            <v>2007</v>
          </cell>
          <cell r="C2383" t="str">
            <v>42</v>
          </cell>
          <cell r="D2383" t="str">
            <v>2882</v>
          </cell>
          <cell r="E2383" t="str">
            <v>AA</v>
          </cell>
          <cell r="F2383" t="str">
            <v>1</v>
          </cell>
          <cell r="G2383" t="str">
            <v>D</v>
          </cell>
          <cell r="H2383" t="str">
            <v>X51</v>
          </cell>
          <cell r="I2383" t="str">
            <v>9999</v>
          </cell>
          <cell r="J2383">
            <v>25</v>
          </cell>
          <cell r="K2383">
            <v>5</v>
          </cell>
          <cell r="L2383">
            <v>31</v>
          </cell>
          <cell r="M2383">
            <v>5</v>
          </cell>
          <cell r="N2383">
            <v>35</v>
          </cell>
          <cell r="O2383">
            <v>5</v>
          </cell>
          <cell r="P2383">
            <v>52</v>
          </cell>
          <cell r="Q2383">
            <v>7</v>
          </cell>
          <cell r="R2383">
            <v>0</v>
          </cell>
          <cell r="S2383">
            <v>0</v>
          </cell>
          <cell r="T2383">
            <v>0</v>
          </cell>
          <cell r="U2383">
            <v>0</v>
          </cell>
          <cell r="V2383">
            <v>143</v>
          </cell>
          <cell r="W2383">
            <v>22</v>
          </cell>
        </row>
        <row r="2384">
          <cell r="A2384">
            <v>1821</v>
          </cell>
          <cell r="B2384" t="str">
            <v>2007</v>
          </cell>
          <cell r="C2384" t="str">
            <v>50</v>
          </cell>
          <cell r="D2384" t="str">
            <v>2249</v>
          </cell>
          <cell r="E2384" t="str">
            <v>AA</v>
          </cell>
          <cell r="F2384" t="str">
            <v>1</v>
          </cell>
          <cell r="G2384" t="str">
            <v>D</v>
          </cell>
          <cell r="H2384" t="str">
            <v>X51</v>
          </cell>
          <cell r="I2384" t="str">
            <v>9999</v>
          </cell>
          <cell r="J2384">
            <v>212</v>
          </cell>
          <cell r="K2384">
            <v>195</v>
          </cell>
          <cell r="L2384">
            <v>205</v>
          </cell>
          <cell r="M2384">
            <v>187</v>
          </cell>
          <cell r="N2384">
            <v>202</v>
          </cell>
          <cell r="O2384">
            <v>178</v>
          </cell>
          <cell r="P2384">
            <v>137</v>
          </cell>
          <cell r="Q2384">
            <v>196</v>
          </cell>
          <cell r="R2384">
            <v>0</v>
          </cell>
          <cell r="S2384">
            <v>0</v>
          </cell>
          <cell r="T2384">
            <v>0</v>
          </cell>
          <cell r="U2384">
            <v>0</v>
          </cell>
          <cell r="V2384">
            <v>756</v>
          </cell>
          <cell r="W2384">
            <v>756</v>
          </cell>
        </row>
        <row r="2385">
          <cell r="A2385">
            <v>1827</v>
          </cell>
          <cell r="B2385" t="str">
            <v>2007</v>
          </cell>
          <cell r="C2385" t="str">
            <v>50</v>
          </cell>
          <cell r="D2385" t="str">
            <v>2249</v>
          </cell>
          <cell r="E2385" t="str">
            <v>AA</v>
          </cell>
          <cell r="F2385" t="str">
            <v>2</v>
          </cell>
          <cell r="G2385" t="str">
            <v>D</v>
          </cell>
          <cell r="H2385" t="str">
            <v>X51</v>
          </cell>
          <cell r="I2385" t="str">
            <v>9999</v>
          </cell>
          <cell r="J2385">
            <v>1</v>
          </cell>
          <cell r="K2385">
            <v>0</v>
          </cell>
          <cell r="L2385">
            <v>0</v>
          </cell>
          <cell r="M2385">
            <v>0</v>
          </cell>
          <cell r="N2385">
            <v>3</v>
          </cell>
          <cell r="O2385">
            <v>2</v>
          </cell>
          <cell r="P2385">
            <v>27</v>
          </cell>
          <cell r="Q2385">
            <v>6</v>
          </cell>
          <cell r="R2385">
            <v>0</v>
          </cell>
          <cell r="S2385">
            <v>0</v>
          </cell>
          <cell r="T2385">
            <v>0</v>
          </cell>
          <cell r="U2385">
            <v>0</v>
          </cell>
          <cell r="V2385">
            <v>31</v>
          </cell>
          <cell r="W2385">
            <v>8</v>
          </cell>
        </row>
        <row r="2386">
          <cell r="A2386">
            <v>1938</v>
          </cell>
          <cell r="B2386" t="str">
            <v>2007</v>
          </cell>
          <cell r="C2386" t="str">
            <v>51</v>
          </cell>
          <cell r="D2386" t="str">
            <v>2333</v>
          </cell>
          <cell r="E2386" t="str">
            <v>AA</v>
          </cell>
          <cell r="F2386" t="str">
            <v>1</v>
          </cell>
          <cell r="G2386" t="str">
            <v>D</v>
          </cell>
          <cell r="H2386" t="str">
            <v>X51</v>
          </cell>
          <cell r="I2386" t="str">
            <v>9999</v>
          </cell>
          <cell r="J2386">
            <v>204</v>
          </cell>
          <cell r="K2386">
            <v>369</v>
          </cell>
          <cell r="L2386">
            <v>194</v>
          </cell>
          <cell r="M2386">
            <v>306</v>
          </cell>
          <cell r="N2386">
            <v>182</v>
          </cell>
          <cell r="O2386">
            <v>323</v>
          </cell>
          <cell r="P2386">
            <v>198</v>
          </cell>
          <cell r="Q2386">
            <v>331</v>
          </cell>
          <cell r="R2386">
            <v>0</v>
          </cell>
          <cell r="S2386">
            <v>0</v>
          </cell>
          <cell r="T2386">
            <v>0</v>
          </cell>
          <cell r="U2386">
            <v>0</v>
          </cell>
          <cell r="V2386">
            <v>778</v>
          </cell>
          <cell r="W2386">
            <v>1329</v>
          </cell>
        </row>
        <row r="2387">
          <cell r="A2387">
            <v>2058</v>
          </cell>
          <cell r="B2387" t="str">
            <v>2007</v>
          </cell>
          <cell r="C2387" t="str">
            <v>53</v>
          </cell>
          <cell r="D2387" t="str">
            <v>1224</v>
          </cell>
          <cell r="E2387" t="str">
            <v>AA</v>
          </cell>
          <cell r="F2387" t="str">
            <v>1</v>
          </cell>
          <cell r="G2387" t="str">
            <v>D</v>
          </cell>
          <cell r="H2387" t="str">
            <v>X51</v>
          </cell>
          <cell r="I2387" t="str">
            <v>9999</v>
          </cell>
          <cell r="J2387">
            <v>37</v>
          </cell>
          <cell r="K2387">
            <v>65</v>
          </cell>
          <cell r="L2387">
            <v>35</v>
          </cell>
          <cell r="M2387">
            <v>61</v>
          </cell>
          <cell r="N2387">
            <v>40</v>
          </cell>
          <cell r="O2387">
            <v>68</v>
          </cell>
          <cell r="P2387">
            <v>45</v>
          </cell>
          <cell r="Q2387">
            <v>64</v>
          </cell>
          <cell r="R2387">
            <v>0</v>
          </cell>
          <cell r="S2387">
            <v>0</v>
          </cell>
          <cell r="T2387">
            <v>0</v>
          </cell>
          <cell r="U2387">
            <v>0</v>
          </cell>
          <cell r="V2387">
            <v>157</v>
          </cell>
          <cell r="W2387">
            <v>258</v>
          </cell>
        </row>
        <row r="2388">
          <cell r="A2388">
            <v>2335</v>
          </cell>
          <cell r="B2388" t="str">
            <v>2007</v>
          </cell>
          <cell r="C2388" t="str">
            <v>59</v>
          </cell>
          <cell r="D2388" t="str">
            <v>1320</v>
          </cell>
          <cell r="E2388" t="str">
            <v>AA</v>
          </cell>
          <cell r="F2388" t="str">
            <v>1</v>
          </cell>
          <cell r="G2388" t="str">
            <v>D</v>
          </cell>
          <cell r="H2388" t="str">
            <v>X51</v>
          </cell>
          <cell r="I2388" t="str">
            <v>9999</v>
          </cell>
          <cell r="J2388">
            <v>0</v>
          </cell>
          <cell r="K2388">
            <v>107</v>
          </cell>
          <cell r="L2388">
            <v>0</v>
          </cell>
          <cell r="M2388">
            <v>97</v>
          </cell>
          <cell r="N2388">
            <v>0</v>
          </cell>
          <cell r="O2388">
            <v>92</v>
          </cell>
          <cell r="P2388">
            <v>0</v>
          </cell>
          <cell r="Q2388">
            <v>108</v>
          </cell>
          <cell r="R2388">
            <v>0</v>
          </cell>
          <cell r="S2388">
            <v>0</v>
          </cell>
          <cell r="T2388">
            <v>0</v>
          </cell>
          <cell r="U2388">
            <v>0</v>
          </cell>
          <cell r="V2388">
            <v>0</v>
          </cell>
          <cell r="W2388">
            <v>404</v>
          </cell>
        </row>
        <row r="2389">
          <cell r="A2389">
            <v>2401</v>
          </cell>
          <cell r="B2389" t="str">
            <v>2007</v>
          </cell>
          <cell r="C2389" t="str">
            <v>60</v>
          </cell>
          <cell r="D2389" t="str">
            <v>2747</v>
          </cell>
          <cell r="E2389" t="str">
            <v>AA</v>
          </cell>
          <cell r="F2389" t="str">
            <v>1</v>
          </cell>
          <cell r="G2389" t="str">
            <v>D</v>
          </cell>
          <cell r="H2389" t="str">
            <v>X51</v>
          </cell>
          <cell r="I2389" t="str">
            <v>9999</v>
          </cell>
          <cell r="J2389">
            <v>109</v>
          </cell>
          <cell r="K2389">
            <v>51</v>
          </cell>
          <cell r="L2389">
            <v>93</v>
          </cell>
          <cell r="M2389">
            <v>39</v>
          </cell>
          <cell r="N2389">
            <v>84</v>
          </cell>
          <cell r="O2389">
            <v>58</v>
          </cell>
          <cell r="P2389">
            <v>96</v>
          </cell>
          <cell r="Q2389">
            <v>40</v>
          </cell>
          <cell r="R2389">
            <v>0</v>
          </cell>
          <cell r="S2389">
            <v>0</v>
          </cell>
          <cell r="T2389">
            <v>0</v>
          </cell>
          <cell r="U2389">
            <v>0</v>
          </cell>
          <cell r="V2389">
            <v>382</v>
          </cell>
          <cell r="W2389">
            <v>188</v>
          </cell>
        </row>
        <row r="2390">
          <cell r="A2390">
            <v>2402</v>
          </cell>
          <cell r="B2390" t="str">
            <v>2007</v>
          </cell>
          <cell r="C2390" t="str">
            <v>60</v>
          </cell>
          <cell r="D2390" t="str">
            <v>2747</v>
          </cell>
          <cell r="E2390" t="str">
            <v>AA</v>
          </cell>
          <cell r="F2390" t="str">
            <v>2</v>
          </cell>
          <cell r="G2390" t="str">
            <v>D</v>
          </cell>
          <cell r="H2390" t="str">
            <v>X51</v>
          </cell>
          <cell r="I2390" t="str">
            <v>9999</v>
          </cell>
          <cell r="J2390">
            <v>10</v>
          </cell>
          <cell r="K2390">
            <v>2</v>
          </cell>
          <cell r="L2390">
            <v>15</v>
          </cell>
          <cell r="M2390">
            <v>4</v>
          </cell>
          <cell r="N2390">
            <v>13</v>
          </cell>
          <cell r="O2390">
            <v>3</v>
          </cell>
          <cell r="P2390">
            <v>24</v>
          </cell>
          <cell r="Q2390">
            <v>3</v>
          </cell>
          <cell r="R2390">
            <v>0</v>
          </cell>
          <cell r="S2390">
            <v>0</v>
          </cell>
          <cell r="T2390">
            <v>0</v>
          </cell>
          <cell r="U2390">
            <v>0</v>
          </cell>
          <cell r="V2390">
            <v>62</v>
          </cell>
          <cell r="W2390">
            <v>12</v>
          </cell>
        </row>
        <row r="2391">
          <cell r="A2391">
            <v>865</v>
          </cell>
          <cell r="B2391" t="str">
            <v>2007</v>
          </cell>
          <cell r="C2391" t="str">
            <v>23</v>
          </cell>
          <cell r="D2391" t="str">
            <v>2490</v>
          </cell>
          <cell r="E2391" t="str">
            <v>AA</v>
          </cell>
          <cell r="F2391" t="str">
            <v>1</v>
          </cell>
          <cell r="G2391" t="str">
            <v>D</v>
          </cell>
          <cell r="H2391" t="str">
            <v>X52</v>
          </cell>
          <cell r="I2391" t="str">
            <v>9999</v>
          </cell>
          <cell r="J2391">
            <v>0</v>
          </cell>
          <cell r="K2391">
            <v>194</v>
          </cell>
          <cell r="L2391">
            <v>0</v>
          </cell>
          <cell r="M2391">
            <v>194</v>
          </cell>
          <cell r="N2391">
            <v>0</v>
          </cell>
          <cell r="O2391">
            <v>234</v>
          </cell>
          <cell r="P2391">
            <v>0</v>
          </cell>
          <cell r="Q2391">
            <v>244</v>
          </cell>
          <cell r="R2391">
            <v>0</v>
          </cell>
          <cell r="S2391">
            <v>0</v>
          </cell>
          <cell r="T2391">
            <v>0</v>
          </cell>
          <cell r="U2391">
            <v>0</v>
          </cell>
          <cell r="V2391">
            <v>0</v>
          </cell>
          <cell r="W2391">
            <v>866</v>
          </cell>
        </row>
        <row r="2392">
          <cell r="A2392">
            <v>1103</v>
          </cell>
          <cell r="B2392" t="str">
            <v>2007</v>
          </cell>
          <cell r="C2392" t="str">
            <v>28</v>
          </cell>
          <cell r="D2392" t="str">
            <v>2652</v>
          </cell>
          <cell r="E2392" t="str">
            <v>AA</v>
          </cell>
          <cell r="F2392" t="str">
            <v>1</v>
          </cell>
          <cell r="G2392" t="str">
            <v>D</v>
          </cell>
          <cell r="H2392" t="str">
            <v>X52</v>
          </cell>
          <cell r="I2392" t="str">
            <v>9999</v>
          </cell>
          <cell r="J2392">
            <v>56</v>
          </cell>
          <cell r="K2392">
            <v>97</v>
          </cell>
          <cell r="L2392">
            <v>71</v>
          </cell>
          <cell r="M2392">
            <v>148</v>
          </cell>
          <cell r="N2392">
            <v>50</v>
          </cell>
          <cell r="O2392">
            <v>95</v>
          </cell>
          <cell r="P2392">
            <v>58</v>
          </cell>
          <cell r="Q2392">
            <v>97</v>
          </cell>
          <cell r="R2392">
            <v>0</v>
          </cell>
          <cell r="S2392">
            <v>0</v>
          </cell>
          <cell r="T2392">
            <v>0</v>
          </cell>
          <cell r="U2392">
            <v>0</v>
          </cell>
          <cell r="V2392">
            <v>235</v>
          </cell>
          <cell r="W2392">
            <v>437</v>
          </cell>
        </row>
        <row r="2393">
          <cell r="A2393">
            <v>1187</v>
          </cell>
          <cell r="B2393" t="str">
            <v>2007</v>
          </cell>
          <cell r="C2393" t="str">
            <v>29</v>
          </cell>
          <cell r="D2393" t="str">
            <v>2694</v>
          </cell>
          <cell r="E2393" t="str">
            <v>AA</v>
          </cell>
          <cell r="F2393" t="str">
            <v>1</v>
          </cell>
          <cell r="G2393" t="str">
            <v>D</v>
          </cell>
          <cell r="H2393" t="str">
            <v>X52</v>
          </cell>
          <cell r="I2393" t="str">
            <v>9999</v>
          </cell>
          <cell r="J2393">
            <v>82</v>
          </cell>
          <cell r="K2393">
            <v>119</v>
          </cell>
          <cell r="L2393">
            <v>102</v>
          </cell>
          <cell r="M2393">
            <v>123</v>
          </cell>
          <cell r="N2393">
            <v>96</v>
          </cell>
          <cell r="O2393">
            <v>108</v>
          </cell>
          <cell r="P2393">
            <v>105</v>
          </cell>
          <cell r="Q2393">
            <v>123</v>
          </cell>
          <cell r="R2393">
            <v>0</v>
          </cell>
          <cell r="S2393">
            <v>0</v>
          </cell>
          <cell r="T2393">
            <v>0</v>
          </cell>
          <cell r="U2393">
            <v>0</v>
          </cell>
          <cell r="V2393">
            <v>385</v>
          </cell>
          <cell r="W2393">
            <v>473</v>
          </cell>
        </row>
        <row r="2394">
          <cell r="A2394">
            <v>835</v>
          </cell>
          <cell r="B2394" t="str">
            <v>2007</v>
          </cell>
          <cell r="C2394" t="str">
            <v>23</v>
          </cell>
          <cell r="D2394" t="str">
            <v>2475</v>
          </cell>
          <cell r="E2394" t="str">
            <v>AA</v>
          </cell>
          <cell r="F2394" t="str">
            <v>1</v>
          </cell>
          <cell r="G2394" t="str">
            <v>D</v>
          </cell>
          <cell r="H2394" t="str">
            <v>X53</v>
          </cell>
          <cell r="I2394" t="str">
            <v>9999</v>
          </cell>
          <cell r="J2394">
            <v>83</v>
          </cell>
          <cell r="K2394">
            <v>37</v>
          </cell>
          <cell r="L2394">
            <v>146</v>
          </cell>
          <cell r="M2394">
            <v>64</v>
          </cell>
          <cell r="N2394">
            <v>146</v>
          </cell>
          <cell r="O2394">
            <v>58</v>
          </cell>
          <cell r="P2394">
            <v>161</v>
          </cell>
          <cell r="Q2394">
            <v>57</v>
          </cell>
          <cell r="R2394">
            <v>0</v>
          </cell>
          <cell r="S2394">
            <v>0</v>
          </cell>
          <cell r="T2394">
            <v>0</v>
          </cell>
          <cell r="U2394">
            <v>0</v>
          </cell>
          <cell r="V2394">
            <v>536</v>
          </cell>
          <cell r="W2394">
            <v>216</v>
          </cell>
        </row>
        <row r="2395">
          <cell r="A2395">
            <v>774</v>
          </cell>
          <cell r="B2395" t="str">
            <v>2007</v>
          </cell>
          <cell r="C2395" t="str">
            <v>21</v>
          </cell>
          <cell r="D2395" t="str">
            <v>2476</v>
          </cell>
          <cell r="E2395" t="str">
            <v>AA</v>
          </cell>
          <cell r="F2395" t="str">
            <v>1</v>
          </cell>
          <cell r="G2395" t="str">
            <v>D</v>
          </cell>
          <cell r="H2395" t="str">
            <v>X54</v>
          </cell>
          <cell r="I2395" t="str">
            <v>9999</v>
          </cell>
          <cell r="J2395">
            <v>166</v>
          </cell>
          <cell r="K2395">
            <v>25</v>
          </cell>
          <cell r="L2395">
            <v>219</v>
          </cell>
          <cell r="M2395">
            <v>17</v>
          </cell>
          <cell r="N2395">
            <v>143</v>
          </cell>
          <cell r="O2395">
            <v>19</v>
          </cell>
          <cell r="P2395">
            <v>193</v>
          </cell>
          <cell r="Q2395">
            <v>22</v>
          </cell>
          <cell r="R2395">
            <v>0</v>
          </cell>
          <cell r="S2395">
            <v>0</v>
          </cell>
          <cell r="T2395">
            <v>0</v>
          </cell>
          <cell r="U2395">
            <v>0</v>
          </cell>
          <cell r="V2395">
            <v>721</v>
          </cell>
          <cell r="W2395">
            <v>83</v>
          </cell>
        </row>
        <row r="2396">
          <cell r="A2396">
            <v>374</v>
          </cell>
          <cell r="B2396" t="str">
            <v>2007</v>
          </cell>
          <cell r="C2396" t="str">
            <v>12</v>
          </cell>
          <cell r="D2396" t="str">
            <v>2182</v>
          </cell>
          <cell r="E2396" t="str">
            <v>AA</v>
          </cell>
          <cell r="F2396" t="str">
            <v>1</v>
          </cell>
          <cell r="G2396" t="str">
            <v>D</v>
          </cell>
          <cell r="H2396" t="str">
            <v>X55</v>
          </cell>
          <cell r="I2396" t="str">
            <v>9999</v>
          </cell>
          <cell r="J2396">
            <v>0</v>
          </cell>
          <cell r="K2396">
            <v>0</v>
          </cell>
          <cell r="L2396">
            <v>0</v>
          </cell>
          <cell r="M2396">
            <v>0</v>
          </cell>
          <cell r="N2396">
            <v>0</v>
          </cell>
          <cell r="O2396">
            <v>0</v>
          </cell>
          <cell r="P2396">
            <v>747</v>
          </cell>
          <cell r="Q2396">
            <v>154</v>
          </cell>
          <cell r="R2396">
            <v>0</v>
          </cell>
          <cell r="S2396">
            <v>0</v>
          </cell>
          <cell r="T2396">
            <v>0</v>
          </cell>
          <cell r="U2396">
            <v>0</v>
          </cell>
          <cell r="V2396">
            <v>747</v>
          </cell>
          <cell r="W2396">
            <v>154</v>
          </cell>
        </row>
        <row r="2397">
          <cell r="A2397">
            <v>1005</v>
          </cell>
          <cell r="B2397" t="str">
            <v>2007</v>
          </cell>
          <cell r="C2397" t="str">
            <v>27</v>
          </cell>
          <cell r="D2397" t="str">
            <v>2604</v>
          </cell>
          <cell r="E2397" t="str">
            <v>AA</v>
          </cell>
          <cell r="F2397" t="str">
            <v>1</v>
          </cell>
          <cell r="G2397" t="str">
            <v>D</v>
          </cell>
          <cell r="H2397" t="str">
            <v>X55</v>
          </cell>
          <cell r="I2397" t="str">
            <v>9999</v>
          </cell>
          <cell r="J2397">
            <v>33</v>
          </cell>
          <cell r="K2397">
            <v>3</v>
          </cell>
          <cell r="L2397">
            <v>48</v>
          </cell>
          <cell r="M2397">
            <v>2</v>
          </cell>
          <cell r="N2397">
            <v>73</v>
          </cell>
          <cell r="O2397">
            <v>10</v>
          </cell>
          <cell r="P2397">
            <v>105</v>
          </cell>
          <cell r="Q2397">
            <v>12</v>
          </cell>
          <cell r="R2397">
            <v>0</v>
          </cell>
          <cell r="S2397">
            <v>0</v>
          </cell>
          <cell r="T2397">
            <v>0</v>
          </cell>
          <cell r="U2397">
            <v>0</v>
          </cell>
          <cell r="V2397">
            <v>259</v>
          </cell>
          <cell r="W2397">
            <v>27</v>
          </cell>
        </row>
        <row r="2398">
          <cell r="A2398">
            <v>2407</v>
          </cell>
          <cell r="B2398" t="str">
            <v>2007</v>
          </cell>
          <cell r="C2398" t="str">
            <v>60</v>
          </cell>
          <cell r="D2398" t="str">
            <v>2749</v>
          </cell>
          <cell r="E2398" t="str">
            <v>AA</v>
          </cell>
          <cell r="F2398" t="str">
            <v>1</v>
          </cell>
          <cell r="G2398" t="str">
            <v>D</v>
          </cell>
          <cell r="H2398" t="str">
            <v>X55</v>
          </cell>
          <cell r="I2398" t="str">
            <v>9999</v>
          </cell>
          <cell r="J2398">
            <v>63</v>
          </cell>
          <cell r="K2398">
            <v>12</v>
          </cell>
          <cell r="L2398">
            <v>93</v>
          </cell>
          <cell r="M2398">
            <v>11</v>
          </cell>
          <cell r="N2398">
            <v>118</v>
          </cell>
          <cell r="O2398">
            <v>8</v>
          </cell>
          <cell r="P2398">
            <v>71</v>
          </cell>
          <cell r="Q2398">
            <v>11</v>
          </cell>
          <cell r="R2398">
            <v>0</v>
          </cell>
          <cell r="S2398">
            <v>0</v>
          </cell>
          <cell r="T2398">
            <v>0</v>
          </cell>
          <cell r="U2398">
            <v>0</v>
          </cell>
          <cell r="V2398">
            <v>345</v>
          </cell>
          <cell r="W2398">
            <v>42</v>
          </cell>
        </row>
        <row r="2399">
          <cell r="A2399">
            <v>2524</v>
          </cell>
          <cell r="B2399" t="str">
            <v>2007</v>
          </cell>
          <cell r="C2399" t="str">
            <v>66</v>
          </cell>
          <cell r="D2399" t="str">
            <v>0256</v>
          </cell>
          <cell r="E2399" t="str">
            <v>AA</v>
          </cell>
          <cell r="F2399" t="str">
            <v>1</v>
          </cell>
          <cell r="G2399" t="str">
            <v>D</v>
          </cell>
          <cell r="H2399" t="str">
            <v>X55</v>
          </cell>
          <cell r="I2399" t="str">
            <v>9999</v>
          </cell>
          <cell r="J2399">
            <v>143</v>
          </cell>
          <cell r="K2399">
            <v>62</v>
          </cell>
          <cell r="L2399">
            <v>148</v>
          </cell>
          <cell r="M2399">
            <v>53</v>
          </cell>
          <cell r="N2399">
            <v>135</v>
          </cell>
          <cell r="O2399">
            <v>69</v>
          </cell>
          <cell r="P2399">
            <v>163</v>
          </cell>
          <cell r="Q2399">
            <v>82</v>
          </cell>
          <cell r="R2399">
            <v>0</v>
          </cell>
          <cell r="S2399">
            <v>0</v>
          </cell>
          <cell r="T2399">
            <v>0</v>
          </cell>
          <cell r="U2399">
            <v>0</v>
          </cell>
          <cell r="V2399">
            <v>589</v>
          </cell>
          <cell r="W2399">
            <v>266</v>
          </cell>
        </row>
        <row r="2400">
          <cell r="A2400">
            <v>1212</v>
          </cell>
          <cell r="B2400" t="str">
            <v>2007</v>
          </cell>
          <cell r="C2400" t="str">
            <v>32</v>
          </cell>
          <cell r="D2400" t="str">
            <v>0512</v>
          </cell>
          <cell r="E2400" t="str">
            <v>AA</v>
          </cell>
          <cell r="F2400" t="str">
            <v>1</v>
          </cell>
          <cell r="G2400" t="str">
            <v>D</v>
          </cell>
          <cell r="H2400" t="str">
            <v>X56</v>
          </cell>
          <cell r="I2400" t="str">
            <v>9999</v>
          </cell>
          <cell r="J2400">
            <v>360</v>
          </cell>
          <cell r="K2400">
            <v>62</v>
          </cell>
          <cell r="L2400">
            <v>345</v>
          </cell>
          <cell r="M2400">
            <v>62</v>
          </cell>
          <cell r="N2400">
            <v>362</v>
          </cell>
          <cell r="O2400">
            <v>63</v>
          </cell>
          <cell r="P2400">
            <v>473</v>
          </cell>
          <cell r="Q2400">
            <v>85</v>
          </cell>
          <cell r="R2400">
            <v>0</v>
          </cell>
          <cell r="S2400">
            <v>0</v>
          </cell>
          <cell r="T2400">
            <v>0</v>
          </cell>
          <cell r="U2400">
            <v>0</v>
          </cell>
          <cell r="V2400">
            <v>1540</v>
          </cell>
          <cell r="W2400">
            <v>272</v>
          </cell>
        </row>
        <row r="2401">
          <cell r="A2401">
            <v>654</v>
          </cell>
          <cell r="B2401" t="str">
            <v>2007</v>
          </cell>
          <cell r="C2401" t="str">
            <v>16</v>
          </cell>
          <cell r="D2401" t="str">
            <v>2379</v>
          </cell>
          <cell r="E2401" t="str">
            <v>AA</v>
          </cell>
          <cell r="F2401" t="str">
            <v>1</v>
          </cell>
          <cell r="G2401" t="str">
            <v>D</v>
          </cell>
          <cell r="H2401" t="str">
            <v>X57</v>
          </cell>
          <cell r="I2401" t="str">
            <v>9999</v>
          </cell>
          <cell r="P2401">
            <v>5</v>
          </cell>
          <cell r="Q2401">
            <v>1</v>
          </cell>
          <cell r="V2401">
            <v>5</v>
          </cell>
          <cell r="W2401">
            <v>1</v>
          </cell>
        </row>
        <row r="2402">
          <cell r="A2402">
            <v>1969</v>
          </cell>
          <cell r="B2402" t="str">
            <v>2007</v>
          </cell>
          <cell r="C2402" t="str">
            <v>52</v>
          </cell>
          <cell r="D2402" t="str">
            <v>1204</v>
          </cell>
          <cell r="E2402" t="str">
            <v>AA</v>
          </cell>
          <cell r="F2402" t="str">
            <v>1</v>
          </cell>
          <cell r="G2402" t="str">
            <v>D</v>
          </cell>
          <cell r="H2402" t="str">
            <v>X57</v>
          </cell>
          <cell r="I2402" t="str">
            <v>9999</v>
          </cell>
          <cell r="J2402">
            <v>50</v>
          </cell>
          <cell r="K2402">
            <v>122</v>
          </cell>
          <cell r="L2402">
            <v>37</v>
          </cell>
          <cell r="M2402">
            <v>120</v>
          </cell>
          <cell r="N2402">
            <v>55</v>
          </cell>
          <cell r="O2402">
            <v>116</v>
          </cell>
          <cell r="P2402">
            <v>50</v>
          </cell>
          <cell r="Q2402">
            <v>156</v>
          </cell>
          <cell r="R2402">
            <v>0</v>
          </cell>
          <cell r="S2402">
            <v>0</v>
          </cell>
          <cell r="T2402">
            <v>0</v>
          </cell>
          <cell r="U2402">
            <v>0</v>
          </cell>
          <cell r="V2402">
            <v>192</v>
          </cell>
          <cell r="W2402">
            <v>514</v>
          </cell>
        </row>
        <row r="2403">
          <cell r="A2403">
            <v>2503</v>
          </cell>
          <cell r="B2403" t="str">
            <v>2007</v>
          </cell>
          <cell r="C2403" t="str">
            <v>65</v>
          </cell>
          <cell r="D2403" t="str">
            <v>1232</v>
          </cell>
          <cell r="E2403" t="str">
            <v>AA</v>
          </cell>
          <cell r="F2403" t="str">
            <v>1</v>
          </cell>
          <cell r="G2403" t="str">
            <v>D</v>
          </cell>
          <cell r="H2403" t="str">
            <v>X57</v>
          </cell>
          <cell r="I2403" t="str">
            <v>9999</v>
          </cell>
          <cell r="Q2403">
            <v>159</v>
          </cell>
          <cell r="W2403">
            <v>159</v>
          </cell>
        </row>
        <row r="2404">
          <cell r="A2404">
            <v>250</v>
          </cell>
          <cell r="B2404" t="str">
            <v>2007</v>
          </cell>
          <cell r="C2404" t="str">
            <v>11</v>
          </cell>
          <cell r="D2404" t="str">
            <v>2126</v>
          </cell>
          <cell r="E2404" t="str">
            <v>AA</v>
          </cell>
          <cell r="F2404" t="str">
            <v>1</v>
          </cell>
          <cell r="G2404" t="str">
            <v>D</v>
          </cell>
          <cell r="H2404" t="str">
            <v>X58</v>
          </cell>
          <cell r="I2404" t="str">
            <v>9999</v>
          </cell>
          <cell r="J2404">
            <v>56</v>
          </cell>
          <cell r="K2404">
            <v>65</v>
          </cell>
          <cell r="L2404">
            <v>27</v>
          </cell>
          <cell r="M2404">
            <v>55</v>
          </cell>
          <cell r="N2404">
            <v>31</v>
          </cell>
          <cell r="O2404">
            <v>85</v>
          </cell>
          <cell r="P2404">
            <v>24</v>
          </cell>
          <cell r="Q2404">
            <v>112</v>
          </cell>
          <cell r="R2404">
            <v>0</v>
          </cell>
          <cell r="S2404">
            <v>0</v>
          </cell>
          <cell r="T2404">
            <v>0</v>
          </cell>
          <cell r="U2404">
            <v>0</v>
          </cell>
          <cell r="V2404">
            <v>138</v>
          </cell>
          <cell r="W2404">
            <v>317</v>
          </cell>
        </row>
        <row r="2405">
          <cell r="A2405">
            <v>300</v>
          </cell>
          <cell r="B2405" t="str">
            <v>2007</v>
          </cell>
          <cell r="C2405" t="str">
            <v>11</v>
          </cell>
          <cell r="D2405" t="str">
            <v>2171</v>
          </cell>
          <cell r="E2405" t="str">
            <v>AA</v>
          </cell>
          <cell r="F2405" t="str">
            <v>1</v>
          </cell>
          <cell r="G2405" t="str">
            <v>D</v>
          </cell>
          <cell r="H2405" t="str">
            <v>X58</v>
          </cell>
          <cell r="I2405" t="str">
            <v>9999</v>
          </cell>
          <cell r="J2405">
            <v>301</v>
          </cell>
          <cell r="K2405">
            <v>203</v>
          </cell>
          <cell r="L2405">
            <v>344</v>
          </cell>
          <cell r="M2405">
            <v>159</v>
          </cell>
          <cell r="N2405">
            <v>304</v>
          </cell>
          <cell r="O2405">
            <v>194</v>
          </cell>
          <cell r="P2405">
            <v>333</v>
          </cell>
          <cell r="Q2405">
            <v>202</v>
          </cell>
          <cell r="R2405">
            <v>0</v>
          </cell>
          <cell r="S2405">
            <v>0</v>
          </cell>
          <cell r="T2405">
            <v>0</v>
          </cell>
          <cell r="U2405">
            <v>0</v>
          </cell>
          <cell r="V2405">
            <v>1282</v>
          </cell>
          <cell r="W2405">
            <v>758</v>
          </cell>
        </row>
        <row r="2406">
          <cell r="A2406">
            <v>857</v>
          </cell>
          <cell r="B2406" t="str">
            <v>2007</v>
          </cell>
          <cell r="C2406" t="str">
            <v>23</v>
          </cell>
          <cell r="D2406" t="str">
            <v>2488</v>
          </cell>
          <cell r="E2406" t="str">
            <v>AA</v>
          </cell>
          <cell r="F2406" t="str">
            <v>1</v>
          </cell>
          <cell r="G2406" t="str">
            <v>D</v>
          </cell>
          <cell r="H2406" t="str">
            <v>X58</v>
          </cell>
          <cell r="I2406" t="str">
            <v>9999</v>
          </cell>
          <cell r="J2406">
            <v>100</v>
          </cell>
          <cell r="K2406">
            <v>188</v>
          </cell>
          <cell r="L2406">
            <v>89</v>
          </cell>
          <cell r="M2406">
            <v>199</v>
          </cell>
          <cell r="N2406">
            <v>75</v>
          </cell>
          <cell r="O2406">
            <v>179</v>
          </cell>
          <cell r="P2406">
            <v>70</v>
          </cell>
          <cell r="Q2406">
            <v>230</v>
          </cell>
          <cell r="R2406">
            <v>0</v>
          </cell>
          <cell r="S2406">
            <v>0</v>
          </cell>
          <cell r="T2406">
            <v>0</v>
          </cell>
          <cell r="U2406">
            <v>0</v>
          </cell>
          <cell r="V2406">
            <v>334</v>
          </cell>
          <cell r="W2406">
            <v>796</v>
          </cell>
        </row>
        <row r="2407">
          <cell r="A2407">
            <v>860</v>
          </cell>
          <cell r="B2407" t="str">
            <v>2007</v>
          </cell>
          <cell r="C2407" t="str">
            <v>23</v>
          </cell>
          <cell r="D2407" t="str">
            <v>2488</v>
          </cell>
          <cell r="E2407" t="str">
            <v>AA</v>
          </cell>
          <cell r="F2407" t="str">
            <v>2</v>
          </cell>
          <cell r="G2407" t="str">
            <v>D</v>
          </cell>
          <cell r="H2407" t="str">
            <v>X58</v>
          </cell>
          <cell r="I2407" t="str">
            <v>9999</v>
          </cell>
          <cell r="J2407">
            <v>0</v>
          </cell>
          <cell r="K2407">
            <v>0</v>
          </cell>
          <cell r="L2407">
            <v>0</v>
          </cell>
          <cell r="M2407">
            <v>0</v>
          </cell>
          <cell r="N2407">
            <v>0</v>
          </cell>
          <cell r="O2407">
            <v>0</v>
          </cell>
          <cell r="P2407">
            <v>4</v>
          </cell>
          <cell r="Q2407">
            <v>3</v>
          </cell>
          <cell r="R2407">
            <v>0</v>
          </cell>
          <cell r="S2407">
            <v>0</v>
          </cell>
          <cell r="T2407">
            <v>0</v>
          </cell>
          <cell r="U2407">
            <v>0</v>
          </cell>
          <cell r="V2407">
            <v>4</v>
          </cell>
          <cell r="W2407">
            <v>3</v>
          </cell>
        </row>
        <row r="2408">
          <cell r="A2408">
            <v>1077</v>
          </cell>
          <cell r="B2408" t="str">
            <v>2007</v>
          </cell>
          <cell r="C2408" t="str">
            <v>27</v>
          </cell>
          <cell r="D2408" t="str">
            <v>2622</v>
          </cell>
          <cell r="E2408" t="str">
            <v>AA</v>
          </cell>
          <cell r="F2408" t="str">
            <v>1</v>
          </cell>
          <cell r="G2408" t="str">
            <v>D</v>
          </cell>
          <cell r="H2408" t="str">
            <v>X58</v>
          </cell>
          <cell r="I2408" t="str">
            <v>9999</v>
          </cell>
          <cell r="J2408">
            <v>137</v>
          </cell>
          <cell r="K2408">
            <v>163</v>
          </cell>
          <cell r="L2408">
            <v>130</v>
          </cell>
          <cell r="M2408">
            <v>143</v>
          </cell>
          <cell r="N2408">
            <v>128</v>
          </cell>
          <cell r="O2408">
            <v>133</v>
          </cell>
          <cell r="P2408">
            <v>194</v>
          </cell>
          <cell r="Q2408">
            <v>125</v>
          </cell>
          <cell r="R2408">
            <v>0</v>
          </cell>
          <cell r="S2408">
            <v>0</v>
          </cell>
          <cell r="T2408">
            <v>0</v>
          </cell>
          <cell r="U2408">
            <v>0</v>
          </cell>
          <cell r="V2408">
            <v>589</v>
          </cell>
          <cell r="W2408">
            <v>564</v>
          </cell>
        </row>
        <row r="2409">
          <cell r="A2409">
            <v>1084</v>
          </cell>
          <cell r="B2409" t="str">
            <v>2007</v>
          </cell>
          <cell r="C2409" t="str">
            <v>27</v>
          </cell>
          <cell r="D2409" t="str">
            <v>2624</v>
          </cell>
          <cell r="E2409" t="str">
            <v>AA</v>
          </cell>
          <cell r="F2409" t="str">
            <v>1</v>
          </cell>
          <cell r="G2409" t="str">
            <v>D</v>
          </cell>
          <cell r="H2409" t="str">
            <v>X58</v>
          </cell>
          <cell r="I2409" t="str">
            <v>9999</v>
          </cell>
          <cell r="J2409">
            <v>85</v>
          </cell>
          <cell r="K2409">
            <v>110</v>
          </cell>
          <cell r="L2409">
            <v>0</v>
          </cell>
          <cell r="M2409">
            <v>0</v>
          </cell>
          <cell r="N2409">
            <v>0</v>
          </cell>
          <cell r="O2409">
            <v>0</v>
          </cell>
          <cell r="P2409">
            <v>0</v>
          </cell>
          <cell r="Q2409">
            <v>0</v>
          </cell>
          <cell r="R2409">
            <v>0</v>
          </cell>
          <cell r="S2409">
            <v>0</v>
          </cell>
          <cell r="T2409">
            <v>0</v>
          </cell>
          <cell r="U2409">
            <v>0</v>
          </cell>
          <cell r="V2409">
            <v>85</v>
          </cell>
          <cell r="W2409">
            <v>110</v>
          </cell>
        </row>
        <row r="2410">
          <cell r="A2410">
            <v>1444</v>
          </cell>
          <cell r="B2410" t="str">
            <v>2007</v>
          </cell>
          <cell r="C2410" t="str">
            <v>40</v>
          </cell>
          <cell r="D2410" t="str">
            <v>2863</v>
          </cell>
          <cell r="E2410" t="str">
            <v>AA</v>
          </cell>
          <cell r="F2410" t="str">
            <v>1</v>
          </cell>
          <cell r="G2410" t="str">
            <v>D</v>
          </cell>
          <cell r="H2410" t="str">
            <v>X58</v>
          </cell>
          <cell r="I2410" t="str">
            <v>9999</v>
          </cell>
          <cell r="J2410">
            <v>73</v>
          </cell>
          <cell r="K2410">
            <v>38</v>
          </cell>
          <cell r="L2410">
            <v>56</v>
          </cell>
          <cell r="M2410">
            <v>37</v>
          </cell>
          <cell r="N2410">
            <v>102</v>
          </cell>
          <cell r="O2410">
            <v>92</v>
          </cell>
          <cell r="P2410">
            <v>95</v>
          </cell>
          <cell r="Q2410">
            <v>63</v>
          </cell>
          <cell r="V2410">
            <v>326</v>
          </cell>
          <cell r="W2410">
            <v>230</v>
          </cell>
        </row>
        <row r="2411">
          <cell r="A2411">
            <v>1987</v>
          </cell>
          <cell r="B2411" t="str">
            <v>2007</v>
          </cell>
          <cell r="C2411" t="str">
            <v>52</v>
          </cell>
          <cell r="D2411" t="str">
            <v>2467</v>
          </cell>
          <cell r="E2411" t="str">
            <v>AA</v>
          </cell>
          <cell r="F2411" t="str">
            <v>1</v>
          </cell>
          <cell r="G2411" t="str">
            <v>D</v>
          </cell>
          <cell r="H2411" t="str">
            <v>X58</v>
          </cell>
          <cell r="I2411" t="str">
            <v>9999</v>
          </cell>
          <cell r="J2411">
            <v>0</v>
          </cell>
          <cell r="K2411">
            <v>263</v>
          </cell>
          <cell r="L2411">
            <v>0</v>
          </cell>
          <cell r="M2411">
            <v>252</v>
          </cell>
          <cell r="N2411">
            <v>0</v>
          </cell>
          <cell r="O2411">
            <v>237</v>
          </cell>
          <cell r="P2411">
            <v>0</v>
          </cell>
          <cell r="Q2411">
            <v>246</v>
          </cell>
          <cell r="R2411">
            <v>0</v>
          </cell>
          <cell r="S2411">
            <v>0</v>
          </cell>
          <cell r="T2411">
            <v>0</v>
          </cell>
          <cell r="U2411">
            <v>0</v>
          </cell>
          <cell r="V2411">
            <v>0</v>
          </cell>
          <cell r="W2411">
            <v>998</v>
          </cell>
        </row>
        <row r="2412">
          <cell r="A2412">
            <v>2156</v>
          </cell>
          <cell r="B2412" t="str">
            <v>2007</v>
          </cell>
          <cell r="C2412" t="str">
            <v>54</v>
          </cell>
          <cell r="D2412" t="str">
            <v>2627</v>
          </cell>
          <cell r="E2412" t="str">
            <v>AA</v>
          </cell>
          <cell r="F2412" t="str">
            <v>1</v>
          </cell>
          <cell r="G2412" t="str">
            <v>D</v>
          </cell>
          <cell r="H2412" t="str">
            <v>X58</v>
          </cell>
          <cell r="I2412" t="str">
            <v>9999</v>
          </cell>
          <cell r="J2412">
            <v>44</v>
          </cell>
          <cell r="K2412">
            <v>20</v>
          </cell>
          <cell r="L2412">
            <v>54</v>
          </cell>
          <cell r="M2412">
            <v>27</v>
          </cell>
          <cell r="N2412">
            <v>25</v>
          </cell>
          <cell r="O2412">
            <v>11</v>
          </cell>
          <cell r="P2412">
            <v>45</v>
          </cell>
          <cell r="Q2412">
            <v>23</v>
          </cell>
          <cell r="R2412">
            <v>0</v>
          </cell>
          <cell r="S2412">
            <v>0</v>
          </cell>
          <cell r="T2412">
            <v>0</v>
          </cell>
          <cell r="U2412">
            <v>0</v>
          </cell>
          <cell r="V2412">
            <v>168</v>
          </cell>
          <cell r="W2412">
            <v>81</v>
          </cell>
        </row>
        <row r="2413">
          <cell r="A2413">
            <v>747</v>
          </cell>
          <cell r="B2413" t="str">
            <v>2007</v>
          </cell>
          <cell r="C2413" t="str">
            <v>21</v>
          </cell>
          <cell r="D2413" t="str">
            <v>0252</v>
          </cell>
          <cell r="E2413" t="str">
            <v>AA</v>
          </cell>
          <cell r="F2413" t="str">
            <v>1</v>
          </cell>
          <cell r="G2413" t="str">
            <v>D</v>
          </cell>
          <cell r="H2413" t="str">
            <v>X59</v>
          </cell>
          <cell r="I2413" t="str">
            <v>9999</v>
          </cell>
          <cell r="J2413">
            <v>42</v>
          </cell>
          <cell r="K2413">
            <v>59</v>
          </cell>
          <cell r="L2413">
            <v>38</v>
          </cell>
          <cell r="M2413">
            <v>77</v>
          </cell>
          <cell r="N2413">
            <v>39</v>
          </cell>
          <cell r="O2413">
            <v>82</v>
          </cell>
          <cell r="P2413">
            <v>55</v>
          </cell>
          <cell r="Q2413">
            <v>72</v>
          </cell>
          <cell r="R2413">
            <v>0</v>
          </cell>
          <cell r="S2413">
            <v>0</v>
          </cell>
          <cell r="T2413">
            <v>0</v>
          </cell>
          <cell r="U2413">
            <v>0</v>
          </cell>
          <cell r="V2413">
            <v>174</v>
          </cell>
          <cell r="W2413">
            <v>290</v>
          </cell>
        </row>
        <row r="2414">
          <cell r="A2414">
            <v>1452</v>
          </cell>
          <cell r="B2414" t="str">
            <v>2007</v>
          </cell>
          <cell r="C2414" t="str">
            <v>41</v>
          </cell>
          <cell r="D2414" t="str">
            <v>0524</v>
          </cell>
          <cell r="E2414" t="str">
            <v>AA</v>
          </cell>
          <cell r="F2414" t="str">
            <v>1</v>
          </cell>
          <cell r="G2414" t="str">
            <v>D</v>
          </cell>
          <cell r="H2414" t="str">
            <v>X60</v>
          </cell>
          <cell r="I2414" t="str">
            <v>9999</v>
          </cell>
          <cell r="J2414">
            <v>45</v>
          </cell>
          <cell r="K2414">
            <v>114</v>
          </cell>
          <cell r="L2414">
            <v>55</v>
          </cell>
          <cell r="M2414">
            <v>113</v>
          </cell>
          <cell r="N2414">
            <v>45</v>
          </cell>
          <cell r="O2414">
            <v>129</v>
          </cell>
          <cell r="P2414">
            <v>64</v>
          </cell>
          <cell r="Q2414">
            <v>136</v>
          </cell>
          <cell r="R2414">
            <v>0</v>
          </cell>
          <cell r="S2414">
            <v>0</v>
          </cell>
          <cell r="T2414">
            <v>0</v>
          </cell>
          <cell r="U2414">
            <v>0</v>
          </cell>
          <cell r="V2414">
            <v>209</v>
          </cell>
          <cell r="W2414">
            <v>492</v>
          </cell>
        </row>
        <row r="2415">
          <cell r="A2415">
            <v>1453</v>
          </cell>
          <cell r="B2415" t="str">
            <v>2007</v>
          </cell>
          <cell r="C2415" t="str">
            <v>41</v>
          </cell>
          <cell r="D2415" t="str">
            <v>0524</v>
          </cell>
          <cell r="E2415" t="str">
            <v>AA</v>
          </cell>
          <cell r="F2415" t="str">
            <v>1</v>
          </cell>
          <cell r="G2415" t="str">
            <v>D</v>
          </cell>
          <cell r="H2415" t="str">
            <v>X61</v>
          </cell>
          <cell r="I2415" t="str">
            <v>9999</v>
          </cell>
          <cell r="J2415">
            <v>32</v>
          </cell>
          <cell r="K2415">
            <v>70</v>
          </cell>
          <cell r="L2415">
            <v>46</v>
          </cell>
          <cell r="M2415">
            <v>54</v>
          </cell>
          <cell r="N2415">
            <v>45</v>
          </cell>
          <cell r="O2415">
            <v>59</v>
          </cell>
          <cell r="P2415">
            <v>51</v>
          </cell>
          <cell r="Q2415">
            <v>72</v>
          </cell>
          <cell r="R2415">
            <v>0</v>
          </cell>
          <cell r="S2415">
            <v>0</v>
          </cell>
          <cell r="T2415">
            <v>0</v>
          </cell>
          <cell r="U2415">
            <v>0</v>
          </cell>
          <cell r="V2415">
            <v>174</v>
          </cell>
          <cell r="W2415">
            <v>255</v>
          </cell>
        </row>
        <row r="2416">
          <cell r="A2416">
            <v>245</v>
          </cell>
          <cell r="B2416" t="str">
            <v>2007</v>
          </cell>
          <cell r="C2416" t="str">
            <v>10</v>
          </cell>
          <cell r="D2416" t="str">
            <v>2237</v>
          </cell>
          <cell r="E2416" t="str">
            <v>AA</v>
          </cell>
          <cell r="F2416" t="str">
            <v>1</v>
          </cell>
          <cell r="G2416" t="str">
            <v>D</v>
          </cell>
          <cell r="H2416" t="str">
            <v>X62</v>
          </cell>
          <cell r="I2416" t="str">
            <v>9999</v>
          </cell>
          <cell r="J2416">
            <v>259</v>
          </cell>
          <cell r="K2416">
            <v>291</v>
          </cell>
          <cell r="L2416">
            <v>187</v>
          </cell>
          <cell r="M2416">
            <v>249</v>
          </cell>
          <cell r="N2416">
            <v>171</v>
          </cell>
          <cell r="O2416">
            <v>223</v>
          </cell>
          <cell r="P2416">
            <v>218</v>
          </cell>
          <cell r="Q2416">
            <v>214</v>
          </cell>
          <cell r="R2416">
            <v>0</v>
          </cell>
          <cell r="S2416">
            <v>0</v>
          </cell>
          <cell r="T2416">
            <v>0</v>
          </cell>
          <cell r="U2416">
            <v>0</v>
          </cell>
          <cell r="V2416">
            <v>835</v>
          </cell>
          <cell r="W2416">
            <v>977</v>
          </cell>
        </row>
        <row r="2417">
          <cell r="A2417">
            <v>1945</v>
          </cell>
          <cell r="B2417" t="str">
            <v>2007</v>
          </cell>
          <cell r="C2417" t="str">
            <v>51</v>
          </cell>
          <cell r="D2417" t="str">
            <v>2335</v>
          </cell>
          <cell r="E2417" t="str">
            <v>AA</v>
          </cell>
          <cell r="F2417" t="str">
            <v>1</v>
          </cell>
          <cell r="G2417" t="str">
            <v>D</v>
          </cell>
          <cell r="H2417" t="str">
            <v>X63</v>
          </cell>
          <cell r="I2417" t="str">
            <v>9999</v>
          </cell>
          <cell r="J2417">
            <v>0</v>
          </cell>
          <cell r="K2417">
            <v>236</v>
          </cell>
          <cell r="L2417">
            <v>0</v>
          </cell>
          <cell r="M2417">
            <v>196</v>
          </cell>
          <cell r="N2417">
            <v>0</v>
          </cell>
          <cell r="O2417">
            <v>207</v>
          </cell>
          <cell r="P2417">
            <v>0</v>
          </cell>
          <cell r="Q2417">
            <v>232</v>
          </cell>
          <cell r="R2417">
            <v>0</v>
          </cell>
          <cell r="S2417">
            <v>0</v>
          </cell>
          <cell r="T2417">
            <v>0</v>
          </cell>
          <cell r="U2417">
            <v>0</v>
          </cell>
          <cell r="V2417">
            <v>0</v>
          </cell>
          <cell r="W2417">
            <v>871</v>
          </cell>
        </row>
        <row r="2418">
          <cell r="A2418">
            <v>858</v>
          </cell>
          <cell r="B2418" t="str">
            <v>2007</v>
          </cell>
          <cell r="C2418" t="str">
            <v>23</v>
          </cell>
          <cell r="D2418" t="str">
            <v>2488</v>
          </cell>
          <cell r="E2418" t="str">
            <v>AA</v>
          </cell>
          <cell r="F2418" t="str">
            <v>1</v>
          </cell>
          <cell r="G2418" t="str">
            <v>D</v>
          </cell>
          <cell r="H2418" t="str">
            <v>X64</v>
          </cell>
          <cell r="I2418" t="str">
            <v>9999</v>
          </cell>
          <cell r="J2418">
            <v>109</v>
          </cell>
          <cell r="K2418">
            <v>100</v>
          </cell>
          <cell r="L2418">
            <v>114</v>
          </cell>
          <cell r="M2418">
            <v>102</v>
          </cell>
          <cell r="N2418">
            <v>97</v>
          </cell>
          <cell r="O2418">
            <v>112</v>
          </cell>
          <cell r="P2418">
            <v>116</v>
          </cell>
          <cell r="Q2418">
            <v>146</v>
          </cell>
          <cell r="R2418">
            <v>0</v>
          </cell>
          <cell r="S2418">
            <v>0</v>
          </cell>
          <cell r="T2418">
            <v>0</v>
          </cell>
          <cell r="U2418">
            <v>0</v>
          </cell>
          <cell r="V2418">
            <v>436</v>
          </cell>
          <cell r="W2418">
            <v>460</v>
          </cell>
        </row>
        <row r="2419">
          <cell r="A2419">
            <v>91</v>
          </cell>
          <cell r="B2419" t="str">
            <v>2007</v>
          </cell>
          <cell r="C2419" t="str">
            <v>04</v>
          </cell>
          <cell r="D2419" t="str">
            <v>1116</v>
          </cell>
          <cell r="E2419" t="str">
            <v>AA</v>
          </cell>
          <cell r="F2419" t="str">
            <v>1</v>
          </cell>
          <cell r="G2419" t="str">
            <v>D</v>
          </cell>
          <cell r="H2419" t="str">
            <v>X65</v>
          </cell>
          <cell r="I2419" t="str">
            <v>9999</v>
          </cell>
          <cell r="J2419">
            <v>104</v>
          </cell>
          <cell r="K2419">
            <v>106</v>
          </cell>
          <cell r="L2419">
            <v>105</v>
          </cell>
          <cell r="M2419">
            <v>113</v>
          </cell>
          <cell r="N2419">
            <v>103</v>
          </cell>
          <cell r="O2419">
            <v>103</v>
          </cell>
          <cell r="P2419">
            <v>125</v>
          </cell>
          <cell r="Q2419">
            <v>106</v>
          </cell>
          <cell r="R2419">
            <v>0</v>
          </cell>
          <cell r="S2419">
            <v>0</v>
          </cell>
          <cell r="T2419">
            <v>0</v>
          </cell>
          <cell r="U2419">
            <v>0</v>
          </cell>
          <cell r="V2419">
            <v>437</v>
          </cell>
          <cell r="W2419">
            <v>428</v>
          </cell>
        </row>
        <row r="2420">
          <cell r="A2420">
            <v>1885</v>
          </cell>
          <cell r="B2420" t="str">
            <v>2007</v>
          </cell>
          <cell r="C2420" t="str">
            <v>50</v>
          </cell>
          <cell r="D2420" t="str">
            <v>2261</v>
          </cell>
          <cell r="E2420" t="str">
            <v>AA</v>
          </cell>
          <cell r="F2420" t="str">
            <v>1</v>
          </cell>
          <cell r="G2420" t="str">
            <v>D</v>
          </cell>
          <cell r="H2420" t="str">
            <v>X66</v>
          </cell>
          <cell r="I2420" t="str">
            <v>9999</v>
          </cell>
          <cell r="J2420">
            <v>0</v>
          </cell>
          <cell r="K2420">
            <v>437</v>
          </cell>
          <cell r="L2420">
            <v>0</v>
          </cell>
          <cell r="M2420">
            <v>375</v>
          </cell>
          <cell r="N2420">
            <v>0</v>
          </cell>
          <cell r="O2420">
            <v>430</v>
          </cell>
          <cell r="P2420">
            <v>0</v>
          </cell>
          <cell r="Q2420">
            <v>435</v>
          </cell>
          <cell r="R2420">
            <v>0</v>
          </cell>
          <cell r="S2420">
            <v>0</v>
          </cell>
          <cell r="T2420">
            <v>0</v>
          </cell>
          <cell r="U2420">
            <v>0</v>
          </cell>
          <cell r="V2420">
            <v>0</v>
          </cell>
          <cell r="W2420">
            <v>1677</v>
          </cell>
        </row>
        <row r="2421">
          <cell r="A2421">
            <v>1100</v>
          </cell>
          <cell r="B2421" t="str">
            <v>2007</v>
          </cell>
          <cell r="C2421" t="str">
            <v>28</v>
          </cell>
          <cell r="D2421" t="str">
            <v>1260</v>
          </cell>
          <cell r="E2421" t="str">
            <v>AA</v>
          </cell>
          <cell r="F2421" t="str">
            <v>1</v>
          </cell>
          <cell r="G2421" t="str">
            <v>D</v>
          </cell>
          <cell r="H2421" t="str">
            <v>X67</v>
          </cell>
          <cell r="I2421" t="str">
            <v>9999</v>
          </cell>
          <cell r="P2421">
            <v>5</v>
          </cell>
          <cell r="Q2421">
            <v>2</v>
          </cell>
          <cell r="V2421">
            <v>5</v>
          </cell>
          <cell r="W2421">
            <v>2</v>
          </cell>
        </row>
        <row r="2422">
          <cell r="A2422">
            <v>2185</v>
          </cell>
          <cell r="B2422" t="str">
            <v>2007</v>
          </cell>
          <cell r="C2422" t="str">
            <v>55</v>
          </cell>
          <cell r="D2422" t="str">
            <v>1263</v>
          </cell>
          <cell r="E2422" t="str">
            <v>AA</v>
          </cell>
          <cell r="F2422" t="str">
            <v>1</v>
          </cell>
          <cell r="G2422" t="str">
            <v>D</v>
          </cell>
          <cell r="H2422" t="str">
            <v>X67</v>
          </cell>
          <cell r="I2422" t="str">
            <v>9999</v>
          </cell>
          <cell r="J2422">
            <v>61</v>
          </cell>
          <cell r="K2422">
            <v>141</v>
          </cell>
          <cell r="L2422">
            <v>78</v>
          </cell>
          <cell r="M2422">
            <v>132</v>
          </cell>
          <cell r="N2422">
            <v>70</v>
          </cell>
          <cell r="O2422">
            <v>135</v>
          </cell>
          <cell r="P2422">
            <v>63</v>
          </cell>
          <cell r="Q2422">
            <v>137</v>
          </cell>
          <cell r="R2422">
            <v>0</v>
          </cell>
          <cell r="S2422">
            <v>0</v>
          </cell>
          <cell r="T2422">
            <v>0</v>
          </cell>
          <cell r="U2422">
            <v>0</v>
          </cell>
          <cell r="V2422">
            <v>272</v>
          </cell>
          <cell r="W2422">
            <v>545</v>
          </cell>
        </row>
        <row r="2423">
          <cell r="A2423">
            <v>327</v>
          </cell>
          <cell r="B2423" t="str">
            <v>2007</v>
          </cell>
          <cell r="C2423" t="str">
            <v>11</v>
          </cell>
          <cell r="D2423" t="str">
            <v>2259</v>
          </cell>
          <cell r="E2423" t="str">
            <v>AA</v>
          </cell>
          <cell r="F2423" t="str">
            <v>1</v>
          </cell>
          <cell r="G2423" t="str">
            <v>D</v>
          </cell>
          <cell r="H2423" t="str">
            <v>X68</v>
          </cell>
          <cell r="I2423" t="str">
            <v>9999</v>
          </cell>
          <cell r="J2423">
            <v>321</v>
          </cell>
          <cell r="K2423">
            <v>146</v>
          </cell>
          <cell r="L2423">
            <v>347</v>
          </cell>
          <cell r="M2423">
            <v>143</v>
          </cell>
          <cell r="N2423">
            <v>330</v>
          </cell>
          <cell r="O2423">
            <v>149</v>
          </cell>
          <cell r="P2423">
            <v>408</v>
          </cell>
          <cell r="Q2423">
            <v>152</v>
          </cell>
          <cell r="R2423">
            <v>0</v>
          </cell>
          <cell r="S2423">
            <v>0</v>
          </cell>
          <cell r="T2423">
            <v>0</v>
          </cell>
          <cell r="U2423">
            <v>0</v>
          </cell>
          <cell r="V2423">
            <v>1406</v>
          </cell>
          <cell r="W2423">
            <v>590</v>
          </cell>
        </row>
        <row r="2424">
          <cell r="A2424">
            <v>2367</v>
          </cell>
          <cell r="B2424" t="str">
            <v>2007</v>
          </cell>
          <cell r="C2424" t="str">
            <v>59</v>
          </cell>
          <cell r="D2424" t="str">
            <v>2854</v>
          </cell>
          <cell r="E2424" t="str">
            <v>AA</v>
          </cell>
          <cell r="F2424" t="str">
            <v>1</v>
          </cell>
          <cell r="G2424" t="str">
            <v>D</v>
          </cell>
          <cell r="H2424" t="str">
            <v>X68</v>
          </cell>
          <cell r="I2424" t="str">
            <v>9999</v>
          </cell>
          <cell r="J2424">
            <v>227</v>
          </cell>
          <cell r="K2424">
            <v>99</v>
          </cell>
          <cell r="L2424">
            <v>173</v>
          </cell>
          <cell r="M2424">
            <v>72</v>
          </cell>
          <cell r="N2424">
            <v>202</v>
          </cell>
          <cell r="O2424">
            <v>90</v>
          </cell>
          <cell r="P2424">
            <v>241</v>
          </cell>
          <cell r="Q2424">
            <v>74</v>
          </cell>
          <cell r="R2424">
            <v>0</v>
          </cell>
          <cell r="S2424">
            <v>0</v>
          </cell>
          <cell r="T2424">
            <v>0</v>
          </cell>
          <cell r="U2424">
            <v>0</v>
          </cell>
          <cell r="V2424">
            <v>843</v>
          </cell>
          <cell r="W2424">
            <v>335</v>
          </cell>
        </row>
        <row r="2425">
          <cell r="A2425">
            <v>1620</v>
          </cell>
          <cell r="B2425" t="str">
            <v>2007</v>
          </cell>
          <cell r="C2425" t="str">
            <v>50</v>
          </cell>
          <cell r="D2425" t="str">
            <v>0172</v>
          </cell>
          <cell r="E2425" t="str">
            <v>AA</v>
          </cell>
          <cell r="F2425" t="str">
            <v>1</v>
          </cell>
          <cell r="G2425" t="str">
            <v>D</v>
          </cell>
          <cell r="H2425" t="str">
            <v>X69</v>
          </cell>
          <cell r="I2425" t="str">
            <v>9999</v>
          </cell>
          <cell r="J2425">
            <v>1001</v>
          </cell>
          <cell r="K2425">
            <v>366</v>
          </cell>
          <cell r="L2425">
            <v>965</v>
          </cell>
          <cell r="M2425">
            <v>380</v>
          </cell>
          <cell r="N2425">
            <v>0</v>
          </cell>
          <cell r="O2425">
            <v>0</v>
          </cell>
          <cell r="P2425">
            <v>0</v>
          </cell>
          <cell r="Q2425">
            <v>0</v>
          </cell>
          <cell r="R2425">
            <v>0</v>
          </cell>
          <cell r="S2425">
            <v>0</v>
          </cell>
          <cell r="T2425">
            <v>0</v>
          </cell>
          <cell r="U2425">
            <v>0</v>
          </cell>
          <cell r="V2425">
            <v>1966</v>
          </cell>
          <cell r="W2425">
            <v>746</v>
          </cell>
        </row>
        <row r="2426">
          <cell r="A2426">
            <v>1621</v>
          </cell>
          <cell r="B2426" t="str">
            <v>2007</v>
          </cell>
          <cell r="C2426" t="str">
            <v>50</v>
          </cell>
          <cell r="D2426" t="str">
            <v>0172</v>
          </cell>
          <cell r="E2426" t="str">
            <v>AA</v>
          </cell>
          <cell r="F2426" t="str">
            <v>1</v>
          </cell>
          <cell r="G2426" t="str">
            <v>D</v>
          </cell>
          <cell r="H2426" t="str">
            <v>X70</v>
          </cell>
          <cell r="I2426" t="str">
            <v>9999</v>
          </cell>
          <cell r="J2426">
            <v>1733</v>
          </cell>
          <cell r="K2426">
            <v>235</v>
          </cell>
          <cell r="L2426">
            <v>1710</v>
          </cell>
          <cell r="M2426">
            <v>270</v>
          </cell>
          <cell r="N2426">
            <v>0</v>
          </cell>
          <cell r="O2426">
            <v>0</v>
          </cell>
          <cell r="P2426">
            <v>0</v>
          </cell>
          <cell r="Q2426">
            <v>0</v>
          </cell>
          <cell r="R2426">
            <v>0</v>
          </cell>
          <cell r="S2426">
            <v>0</v>
          </cell>
          <cell r="T2426">
            <v>0</v>
          </cell>
          <cell r="U2426">
            <v>0</v>
          </cell>
          <cell r="V2426">
            <v>3443</v>
          </cell>
          <cell r="W2426">
            <v>505</v>
          </cell>
        </row>
        <row r="2427">
          <cell r="A2427">
            <v>698</v>
          </cell>
          <cell r="B2427" t="str">
            <v>2007</v>
          </cell>
          <cell r="C2427" t="str">
            <v>19</v>
          </cell>
          <cell r="D2427" t="str">
            <v>0500</v>
          </cell>
          <cell r="E2427" t="str">
            <v>AA</v>
          </cell>
          <cell r="F2427" t="str">
            <v>1</v>
          </cell>
          <cell r="G2427" t="str">
            <v>D</v>
          </cell>
          <cell r="H2427" t="str">
            <v>X71</v>
          </cell>
          <cell r="I2427" t="str">
            <v>9999</v>
          </cell>
          <cell r="J2427">
            <v>51</v>
          </cell>
          <cell r="K2427">
            <v>52</v>
          </cell>
          <cell r="L2427">
            <v>50</v>
          </cell>
          <cell r="M2427">
            <v>57</v>
          </cell>
          <cell r="N2427">
            <v>51</v>
          </cell>
          <cell r="O2427">
            <v>52</v>
          </cell>
          <cell r="P2427">
            <v>51</v>
          </cell>
          <cell r="Q2427">
            <v>60</v>
          </cell>
          <cell r="R2427">
            <v>0</v>
          </cell>
          <cell r="S2427">
            <v>0</v>
          </cell>
          <cell r="T2427">
            <v>0</v>
          </cell>
          <cell r="U2427">
            <v>0</v>
          </cell>
          <cell r="V2427">
            <v>203</v>
          </cell>
          <cell r="W2427">
            <v>221</v>
          </cell>
        </row>
        <row r="2428">
          <cell r="A2428">
            <v>1903</v>
          </cell>
          <cell r="B2428" t="str">
            <v>2007</v>
          </cell>
          <cell r="C2428" t="str">
            <v>51</v>
          </cell>
          <cell r="D2428" t="str">
            <v>0224</v>
          </cell>
          <cell r="E2428" t="str">
            <v>AA</v>
          </cell>
          <cell r="F2428" t="str">
            <v>1</v>
          </cell>
          <cell r="G2428" t="str">
            <v>D</v>
          </cell>
          <cell r="H2428" t="str">
            <v>X71</v>
          </cell>
          <cell r="I2428" t="str">
            <v>9999</v>
          </cell>
          <cell r="J2428">
            <v>105</v>
          </cell>
          <cell r="K2428">
            <v>142</v>
          </cell>
          <cell r="L2428">
            <v>123</v>
          </cell>
          <cell r="M2428">
            <v>132</v>
          </cell>
          <cell r="N2428">
            <v>154</v>
          </cell>
          <cell r="O2428">
            <v>102</v>
          </cell>
          <cell r="P2428">
            <v>176</v>
          </cell>
          <cell r="Q2428">
            <v>143</v>
          </cell>
          <cell r="R2428">
            <v>0</v>
          </cell>
          <cell r="S2428">
            <v>0</v>
          </cell>
          <cell r="T2428">
            <v>0</v>
          </cell>
          <cell r="U2428">
            <v>0</v>
          </cell>
          <cell r="V2428">
            <v>558</v>
          </cell>
          <cell r="W2428">
            <v>519</v>
          </cell>
        </row>
        <row r="2429">
          <cell r="A2429">
            <v>2546</v>
          </cell>
          <cell r="B2429" t="str">
            <v>2007</v>
          </cell>
          <cell r="C2429" t="str">
            <v>67</v>
          </cell>
          <cell r="D2429" t="str">
            <v>0228</v>
          </cell>
          <cell r="E2429" t="str">
            <v>AA</v>
          </cell>
          <cell r="F2429" t="str">
            <v>1</v>
          </cell>
          <cell r="G2429" t="str">
            <v>D</v>
          </cell>
          <cell r="H2429" t="str">
            <v>X71</v>
          </cell>
          <cell r="I2429" t="str">
            <v>9999</v>
          </cell>
          <cell r="J2429">
            <v>76</v>
          </cell>
          <cell r="K2429">
            <v>143</v>
          </cell>
          <cell r="L2429">
            <v>81</v>
          </cell>
          <cell r="M2429">
            <v>141</v>
          </cell>
          <cell r="N2429">
            <v>71</v>
          </cell>
          <cell r="O2429">
            <v>137</v>
          </cell>
          <cell r="P2429">
            <v>87</v>
          </cell>
          <cell r="Q2429">
            <v>139</v>
          </cell>
          <cell r="R2429">
            <v>0</v>
          </cell>
          <cell r="S2429">
            <v>0</v>
          </cell>
          <cell r="T2429">
            <v>0</v>
          </cell>
          <cell r="U2429">
            <v>0</v>
          </cell>
          <cell r="V2429">
            <v>315</v>
          </cell>
          <cell r="W2429">
            <v>560</v>
          </cell>
        </row>
        <row r="2430">
          <cell r="A2430">
            <v>699</v>
          </cell>
          <cell r="B2430" t="str">
            <v>2007</v>
          </cell>
          <cell r="C2430" t="str">
            <v>19</v>
          </cell>
          <cell r="D2430" t="str">
            <v>0500</v>
          </cell>
          <cell r="E2430" t="str">
            <v>AA</v>
          </cell>
          <cell r="F2430" t="str">
            <v>1</v>
          </cell>
          <cell r="G2430" t="str">
            <v>D</v>
          </cell>
          <cell r="H2430" t="str">
            <v>X72</v>
          </cell>
          <cell r="I2430" t="str">
            <v>9999</v>
          </cell>
          <cell r="J2430">
            <v>41</v>
          </cell>
          <cell r="K2430">
            <v>66</v>
          </cell>
          <cell r="L2430">
            <v>35</v>
          </cell>
          <cell r="M2430">
            <v>66</v>
          </cell>
          <cell r="N2430">
            <v>44</v>
          </cell>
          <cell r="O2430">
            <v>70</v>
          </cell>
          <cell r="P2430">
            <v>47</v>
          </cell>
          <cell r="Q2430">
            <v>73</v>
          </cell>
          <cell r="R2430">
            <v>0</v>
          </cell>
          <cell r="S2430">
            <v>0</v>
          </cell>
          <cell r="T2430">
            <v>0</v>
          </cell>
          <cell r="U2430">
            <v>0</v>
          </cell>
          <cell r="V2430">
            <v>167</v>
          </cell>
          <cell r="W2430">
            <v>275</v>
          </cell>
        </row>
        <row r="2431">
          <cell r="A2431">
            <v>1904</v>
          </cell>
          <cell r="B2431" t="str">
            <v>2007</v>
          </cell>
          <cell r="C2431" t="str">
            <v>51</v>
          </cell>
          <cell r="D2431" t="str">
            <v>0224</v>
          </cell>
          <cell r="E2431" t="str">
            <v>AA</v>
          </cell>
          <cell r="F2431" t="str">
            <v>1</v>
          </cell>
          <cell r="G2431" t="str">
            <v>D</v>
          </cell>
          <cell r="H2431" t="str">
            <v>X72</v>
          </cell>
          <cell r="I2431" t="str">
            <v>9999</v>
          </cell>
          <cell r="J2431">
            <v>108</v>
          </cell>
          <cell r="K2431">
            <v>141</v>
          </cell>
          <cell r="L2431">
            <v>102</v>
          </cell>
          <cell r="M2431">
            <v>153</v>
          </cell>
          <cell r="N2431">
            <v>133</v>
          </cell>
          <cell r="O2431">
            <v>104</v>
          </cell>
          <cell r="P2431">
            <v>130</v>
          </cell>
          <cell r="Q2431">
            <v>156</v>
          </cell>
          <cell r="R2431">
            <v>0</v>
          </cell>
          <cell r="S2431">
            <v>0</v>
          </cell>
          <cell r="T2431">
            <v>0</v>
          </cell>
          <cell r="U2431">
            <v>0</v>
          </cell>
          <cell r="V2431">
            <v>473</v>
          </cell>
          <cell r="W2431">
            <v>554</v>
          </cell>
        </row>
        <row r="2432">
          <cell r="A2432">
            <v>2547</v>
          </cell>
          <cell r="B2432" t="str">
            <v>2007</v>
          </cell>
          <cell r="C2432" t="str">
            <v>67</v>
          </cell>
          <cell r="D2432" t="str">
            <v>0228</v>
          </cell>
          <cell r="E2432" t="str">
            <v>AA</v>
          </cell>
          <cell r="F2432" t="str">
            <v>1</v>
          </cell>
          <cell r="G2432" t="str">
            <v>D</v>
          </cell>
          <cell r="H2432" t="str">
            <v>X72</v>
          </cell>
          <cell r="I2432" t="str">
            <v>9999</v>
          </cell>
          <cell r="J2432">
            <v>92</v>
          </cell>
          <cell r="K2432">
            <v>98</v>
          </cell>
          <cell r="L2432">
            <v>107</v>
          </cell>
          <cell r="M2432">
            <v>99</v>
          </cell>
          <cell r="N2432">
            <v>96</v>
          </cell>
          <cell r="O2432">
            <v>101</v>
          </cell>
          <cell r="P2432">
            <v>110</v>
          </cell>
          <cell r="Q2432">
            <v>102</v>
          </cell>
          <cell r="R2432">
            <v>0</v>
          </cell>
          <cell r="S2432">
            <v>0</v>
          </cell>
          <cell r="T2432">
            <v>0</v>
          </cell>
          <cell r="U2432">
            <v>0</v>
          </cell>
          <cell r="V2432">
            <v>405</v>
          </cell>
          <cell r="W2432">
            <v>400</v>
          </cell>
        </row>
        <row r="2433">
          <cell r="A2433">
            <v>99</v>
          </cell>
          <cell r="B2433" t="str">
            <v>2007</v>
          </cell>
          <cell r="C2433" t="str">
            <v>05</v>
          </cell>
          <cell r="D2433" t="str">
            <v>0140</v>
          </cell>
          <cell r="E2433" t="str">
            <v>AA</v>
          </cell>
          <cell r="F2433" t="str">
            <v>1</v>
          </cell>
          <cell r="G2433" t="str">
            <v>D</v>
          </cell>
          <cell r="H2433" t="str">
            <v>X73</v>
          </cell>
          <cell r="I2433" t="str">
            <v>9999</v>
          </cell>
          <cell r="J2433">
            <v>81</v>
          </cell>
          <cell r="K2433">
            <v>119</v>
          </cell>
          <cell r="L2433">
            <v>70</v>
          </cell>
          <cell r="M2433">
            <v>134</v>
          </cell>
          <cell r="N2433">
            <v>81</v>
          </cell>
          <cell r="O2433">
            <v>120</v>
          </cell>
          <cell r="P2433">
            <v>99</v>
          </cell>
          <cell r="Q2433">
            <v>148</v>
          </cell>
          <cell r="R2433">
            <v>0</v>
          </cell>
          <cell r="S2433">
            <v>0</v>
          </cell>
          <cell r="T2433">
            <v>0</v>
          </cell>
          <cell r="U2433">
            <v>0</v>
          </cell>
          <cell r="V2433">
            <v>331</v>
          </cell>
          <cell r="W2433">
            <v>521</v>
          </cell>
        </row>
        <row r="2434">
          <cell r="A2434">
            <v>1543</v>
          </cell>
          <cell r="B2434" t="str">
            <v>2007</v>
          </cell>
          <cell r="C2434" t="str">
            <v>45</v>
          </cell>
          <cell r="D2434" t="str">
            <v>0532</v>
          </cell>
          <cell r="E2434" t="str">
            <v>AA</v>
          </cell>
          <cell r="F2434" t="str">
            <v>1</v>
          </cell>
          <cell r="G2434" t="str">
            <v>D</v>
          </cell>
          <cell r="H2434" t="str">
            <v>X73</v>
          </cell>
          <cell r="I2434" t="str">
            <v>9999</v>
          </cell>
          <cell r="J2434">
            <v>56</v>
          </cell>
          <cell r="K2434">
            <v>90</v>
          </cell>
          <cell r="L2434">
            <v>56</v>
          </cell>
          <cell r="M2434">
            <v>80</v>
          </cell>
          <cell r="N2434">
            <v>66</v>
          </cell>
          <cell r="O2434">
            <v>71</v>
          </cell>
          <cell r="P2434">
            <v>78</v>
          </cell>
          <cell r="Q2434">
            <v>87</v>
          </cell>
          <cell r="R2434">
            <v>0</v>
          </cell>
          <cell r="S2434">
            <v>0</v>
          </cell>
          <cell r="T2434">
            <v>0</v>
          </cell>
          <cell r="U2434">
            <v>0</v>
          </cell>
          <cell r="V2434">
            <v>256</v>
          </cell>
          <cell r="W2434">
            <v>328</v>
          </cell>
        </row>
        <row r="2435">
          <cell r="A2435">
            <v>100</v>
          </cell>
          <cell r="B2435" t="str">
            <v>2007</v>
          </cell>
          <cell r="C2435" t="str">
            <v>05</v>
          </cell>
          <cell r="D2435" t="str">
            <v>0140</v>
          </cell>
          <cell r="E2435" t="str">
            <v>AA</v>
          </cell>
          <cell r="F2435" t="str">
            <v>1</v>
          </cell>
          <cell r="G2435" t="str">
            <v>D</v>
          </cell>
          <cell r="H2435" t="str">
            <v>X74</v>
          </cell>
          <cell r="I2435" t="str">
            <v>9999</v>
          </cell>
          <cell r="J2435">
            <v>38</v>
          </cell>
          <cell r="K2435">
            <v>69</v>
          </cell>
          <cell r="L2435">
            <v>36</v>
          </cell>
          <cell r="M2435">
            <v>73</v>
          </cell>
          <cell r="N2435">
            <v>42</v>
          </cell>
          <cell r="O2435">
            <v>79</v>
          </cell>
          <cell r="P2435">
            <v>44</v>
          </cell>
          <cell r="Q2435">
            <v>88</v>
          </cell>
          <cell r="R2435">
            <v>0</v>
          </cell>
          <cell r="S2435">
            <v>0</v>
          </cell>
          <cell r="T2435">
            <v>0</v>
          </cell>
          <cell r="U2435">
            <v>0</v>
          </cell>
          <cell r="V2435">
            <v>160</v>
          </cell>
          <cell r="W2435">
            <v>309</v>
          </cell>
        </row>
        <row r="2436">
          <cell r="A2436">
            <v>1544</v>
          </cell>
          <cell r="B2436" t="str">
            <v>2007</v>
          </cell>
          <cell r="C2436" t="str">
            <v>45</v>
          </cell>
          <cell r="D2436" t="str">
            <v>0532</v>
          </cell>
          <cell r="E2436" t="str">
            <v>AA</v>
          </cell>
          <cell r="F2436" t="str">
            <v>1</v>
          </cell>
          <cell r="G2436" t="str">
            <v>D</v>
          </cell>
          <cell r="H2436" t="str">
            <v>X74</v>
          </cell>
          <cell r="I2436" t="str">
            <v>9999</v>
          </cell>
          <cell r="J2436">
            <v>34</v>
          </cell>
          <cell r="K2436">
            <v>70</v>
          </cell>
          <cell r="L2436">
            <v>43</v>
          </cell>
          <cell r="M2436">
            <v>63</v>
          </cell>
          <cell r="N2436">
            <v>51</v>
          </cell>
          <cell r="O2436">
            <v>65</v>
          </cell>
          <cell r="P2436">
            <v>59</v>
          </cell>
          <cell r="Q2436">
            <v>81</v>
          </cell>
          <cell r="R2436">
            <v>0</v>
          </cell>
          <cell r="S2436">
            <v>0</v>
          </cell>
          <cell r="T2436">
            <v>0</v>
          </cell>
          <cell r="U2436">
            <v>0</v>
          </cell>
          <cell r="V2436">
            <v>187</v>
          </cell>
          <cell r="W2436">
            <v>279</v>
          </cell>
        </row>
        <row r="2437">
          <cell r="A2437">
            <v>11</v>
          </cell>
          <cell r="B2437" t="str">
            <v>2007</v>
          </cell>
          <cell r="C2437" t="str">
            <v>01</v>
          </cell>
          <cell r="D2437" t="str">
            <v>1102</v>
          </cell>
          <cell r="E2437" t="str">
            <v>AA</v>
          </cell>
          <cell r="F2437" t="str">
            <v>1</v>
          </cell>
          <cell r="G2437" t="str">
            <v>D</v>
          </cell>
          <cell r="H2437" t="str">
            <v>X75</v>
          </cell>
          <cell r="I2437" t="str">
            <v>9999</v>
          </cell>
          <cell r="J2437">
            <v>238</v>
          </cell>
          <cell r="K2437">
            <v>54</v>
          </cell>
          <cell r="L2437">
            <v>191</v>
          </cell>
          <cell r="M2437">
            <v>41</v>
          </cell>
          <cell r="N2437">
            <v>173</v>
          </cell>
          <cell r="O2437">
            <v>56</v>
          </cell>
          <cell r="P2437">
            <v>256</v>
          </cell>
          <cell r="Q2437">
            <v>48</v>
          </cell>
          <cell r="R2437">
            <v>0</v>
          </cell>
          <cell r="S2437">
            <v>0</v>
          </cell>
          <cell r="T2437">
            <v>0</v>
          </cell>
          <cell r="U2437">
            <v>0</v>
          </cell>
          <cell r="V2437">
            <v>858</v>
          </cell>
          <cell r="W2437">
            <v>199</v>
          </cell>
        </row>
        <row r="2438">
          <cell r="A2438">
            <v>36</v>
          </cell>
          <cell r="B2438" t="str">
            <v>2007</v>
          </cell>
          <cell r="C2438" t="str">
            <v>01</v>
          </cell>
          <cell r="D2438" t="str">
            <v>2015</v>
          </cell>
          <cell r="E2438" t="str">
            <v>AA</v>
          </cell>
          <cell r="F2438" t="str">
            <v>1</v>
          </cell>
          <cell r="G2438" t="str">
            <v>D</v>
          </cell>
          <cell r="H2438" t="str">
            <v>X76</v>
          </cell>
          <cell r="I2438" t="str">
            <v>9999</v>
          </cell>
          <cell r="J2438">
            <v>102</v>
          </cell>
          <cell r="K2438">
            <v>27</v>
          </cell>
          <cell r="L2438">
            <v>147</v>
          </cell>
          <cell r="M2438">
            <v>31</v>
          </cell>
          <cell r="N2438">
            <v>114</v>
          </cell>
          <cell r="O2438">
            <v>26</v>
          </cell>
          <cell r="P2438">
            <v>177</v>
          </cell>
          <cell r="Q2438">
            <v>18</v>
          </cell>
          <cell r="R2438">
            <v>0</v>
          </cell>
          <cell r="S2438">
            <v>0</v>
          </cell>
          <cell r="T2438">
            <v>0</v>
          </cell>
          <cell r="U2438">
            <v>0</v>
          </cell>
          <cell r="V2438">
            <v>540</v>
          </cell>
          <cell r="W2438">
            <v>102</v>
          </cell>
        </row>
        <row r="2439">
          <cell r="A2439">
            <v>44</v>
          </cell>
          <cell r="B2439" t="str">
            <v>2007</v>
          </cell>
          <cell r="C2439" t="str">
            <v>01</v>
          </cell>
          <cell r="D2439" t="str">
            <v>2023</v>
          </cell>
          <cell r="E2439" t="str">
            <v>AA</v>
          </cell>
          <cell r="F2439" t="str">
            <v>1</v>
          </cell>
          <cell r="G2439" t="str">
            <v>D</v>
          </cell>
          <cell r="H2439" t="str">
            <v>X76</v>
          </cell>
          <cell r="I2439" t="str">
            <v>9999</v>
          </cell>
          <cell r="J2439">
            <v>28</v>
          </cell>
          <cell r="K2439">
            <v>5</v>
          </cell>
          <cell r="L2439">
            <v>33</v>
          </cell>
          <cell r="M2439">
            <v>6</v>
          </cell>
          <cell r="N2439">
            <v>68</v>
          </cell>
          <cell r="O2439">
            <v>18</v>
          </cell>
          <cell r="P2439">
            <v>156</v>
          </cell>
          <cell r="Q2439">
            <v>18</v>
          </cell>
          <cell r="R2439">
            <v>0</v>
          </cell>
          <cell r="S2439">
            <v>0</v>
          </cell>
          <cell r="T2439">
            <v>0</v>
          </cell>
          <cell r="U2439">
            <v>0</v>
          </cell>
          <cell r="V2439">
            <v>285</v>
          </cell>
          <cell r="W2439">
            <v>47</v>
          </cell>
        </row>
        <row r="2440">
          <cell r="A2440">
            <v>688</v>
          </cell>
          <cell r="B2440" t="str">
            <v>2007</v>
          </cell>
          <cell r="C2440" t="str">
            <v>18</v>
          </cell>
          <cell r="D2440" t="str">
            <v>0508</v>
          </cell>
          <cell r="E2440" t="str">
            <v>AA</v>
          </cell>
          <cell r="F2440" t="str">
            <v>1</v>
          </cell>
          <cell r="G2440" t="str">
            <v>D</v>
          </cell>
          <cell r="H2440" t="str">
            <v>X77</v>
          </cell>
          <cell r="I2440" t="str">
            <v>9999</v>
          </cell>
          <cell r="J2440">
            <v>23</v>
          </cell>
          <cell r="K2440">
            <v>44</v>
          </cell>
          <cell r="L2440">
            <v>16</v>
          </cell>
          <cell r="M2440">
            <v>47</v>
          </cell>
          <cell r="N2440">
            <v>20</v>
          </cell>
          <cell r="O2440">
            <v>42</v>
          </cell>
          <cell r="P2440">
            <v>23</v>
          </cell>
          <cell r="Q2440">
            <v>42</v>
          </cell>
          <cell r="R2440">
            <v>0</v>
          </cell>
          <cell r="S2440">
            <v>0</v>
          </cell>
          <cell r="T2440">
            <v>0</v>
          </cell>
          <cell r="U2440">
            <v>0</v>
          </cell>
          <cell r="V2440">
            <v>82</v>
          </cell>
          <cell r="W2440">
            <v>175</v>
          </cell>
        </row>
        <row r="2441">
          <cell r="A2441">
            <v>1201</v>
          </cell>
          <cell r="B2441" t="str">
            <v>2007</v>
          </cell>
          <cell r="C2441" t="str">
            <v>31</v>
          </cell>
          <cell r="D2441" t="str">
            <v>0324</v>
          </cell>
          <cell r="E2441" t="str">
            <v>AA</v>
          </cell>
          <cell r="F2441" t="str">
            <v>1</v>
          </cell>
          <cell r="G2441" t="str">
            <v>D</v>
          </cell>
          <cell r="H2441" t="str">
            <v>X77</v>
          </cell>
          <cell r="I2441" t="str">
            <v>9999</v>
          </cell>
          <cell r="J2441">
            <v>0</v>
          </cell>
          <cell r="K2441">
            <v>0</v>
          </cell>
          <cell r="L2441">
            <v>0</v>
          </cell>
          <cell r="M2441">
            <v>0</v>
          </cell>
          <cell r="N2441">
            <v>0</v>
          </cell>
          <cell r="O2441">
            <v>0</v>
          </cell>
          <cell r="P2441">
            <v>14</v>
          </cell>
          <cell r="Q2441">
            <v>7</v>
          </cell>
          <cell r="R2441">
            <v>0</v>
          </cell>
          <cell r="S2441">
            <v>0</v>
          </cell>
          <cell r="T2441">
            <v>0</v>
          </cell>
          <cell r="U2441">
            <v>0</v>
          </cell>
          <cell r="V2441">
            <v>14</v>
          </cell>
          <cell r="W2441">
            <v>7</v>
          </cell>
        </row>
        <row r="2442">
          <cell r="A2442">
            <v>689</v>
          </cell>
          <cell r="B2442" t="str">
            <v>2007</v>
          </cell>
          <cell r="C2442" t="str">
            <v>18</v>
          </cell>
          <cell r="D2442" t="str">
            <v>0508</v>
          </cell>
          <cell r="E2442" t="str">
            <v>AA</v>
          </cell>
          <cell r="F2442" t="str">
            <v>1</v>
          </cell>
          <cell r="G2442" t="str">
            <v>D</v>
          </cell>
          <cell r="H2442" t="str">
            <v>X78</v>
          </cell>
          <cell r="I2442" t="str">
            <v>9999</v>
          </cell>
          <cell r="J2442">
            <v>40</v>
          </cell>
          <cell r="K2442">
            <v>69</v>
          </cell>
          <cell r="L2442">
            <v>34</v>
          </cell>
          <cell r="M2442">
            <v>76</v>
          </cell>
          <cell r="N2442">
            <v>44</v>
          </cell>
          <cell r="O2442">
            <v>67</v>
          </cell>
          <cell r="P2442">
            <v>53</v>
          </cell>
          <cell r="Q2442">
            <v>64</v>
          </cell>
          <cell r="R2442">
            <v>0</v>
          </cell>
          <cell r="S2442">
            <v>0</v>
          </cell>
          <cell r="T2442">
            <v>0</v>
          </cell>
          <cell r="U2442">
            <v>0</v>
          </cell>
          <cell r="V2442">
            <v>171</v>
          </cell>
          <cell r="W2442">
            <v>276</v>
          </cell>
        </row>
        <row r="2443">
          <cell r="A2443">
            <v>1202</v>
          </cell>
          <cell r="B2443" t="str">
            <v>2007</v>
          </cell>
          <cell r="C2443" t="str">
            <v>31</v>
          </cell>
          <cell r="D2443" t="str">
            <v>0324</v>
          </cell>
          <cell r="E2443" t="str">
            <v>AA</v>
          </cell>
          <cell r="F2443" t="str">
            <v>1</v>
          </cell>
          <cell r="G2443" t="str">
            <v>D</v>
          </cell>
          <cell r="H2443" t="str">
            <v>X78</v>
          </cell>
          <cell r="I2443" t="str">
            <v>9999</v>
          </cell>
          <cell r="J2443">
            <v>0</v>
          </cell>
          <cell r="K2443">
            <v>0</v>
          </cell>
          <cell r="L2443">
            <v>0</v>
          </cell>
          <cell r="M2443">
            <v>0</v>
          </cell>
          <cell r="N2443">
            <v>0</v>
          </cell>
          <cell r="O2443">
            <v>0</v>
          </cell>
          <cell r="P2443">
            <v>9</v>
          </cell>
          <cell r="Q2443">
            <v>9</v>
          </cell>
          <cell r="R2443">
            <v>0</v>
          </cell>
          <cell r="S2443">
            <v>0</v>
          </cell>
          <cell r="T2443">
            <v>0</v>
          </cell>
          <cell r="U2443">
            <v>0</v>
          </cell>
          <cell r="V2443">
            <v>9</v>
          </cell>
          <cell r="W2443">
            <v>9</v>
          </cell>
        </row>
        <row r="2444">
          <cell r="A2444">
            <v>1528</v>
          </cell>
          <cell r="B2444" t="str">
            <v>2007</v>
          </cell>
          <cell r="C2444" t="str">
            <v>44</v>
          </cell>
          <cell r="D2444" t="str">
            <v>0528</v>
          </cell>
          <cell r="E2444" t="str">
            <v>AA</v>
          </cell>
          <cell r="F2444" t="str">
            <v>1</v>
          </cell>
          <cell r="G2444" t="str">
            <v>D</v>
          </cell>
          <cell r="H2444" t="str">
            <v>X79</v>
          </cell>
          <cell r="I2444" t="str">
            <v>9999</v>
          </cell>
          <cell r="J2444">
            <v>35</v>
          </cell>
          <cell r="K2444">
            <v>129</v>
          </cell>
          <cell r="L2444">
            <v>44</v>
          </cell>
          <cell r="M2444">
            <v>115</v>
          </cell>
          <cell r="N2444">
            <v>31</v>
          </cell>
          <cell r="O2444">
            <v>130</v>
          </cell>
          <cell r="P2444">
            <v>45</v>
          </cell>
          <cell r="Q2444">
            <v>128</v>
          </cell>
          <cell r="R2444">
            <v>0</v>
          </cell>
          <cell r="S2444">
            <v>0</v>
          </cell>
          <cell r="T2444">
            <v>0</v>
          </cell>
          <cell r="U2444">
            <v>0</v>
          </cell>
          <cell r="V2444">
            <v>155</v>
          </cell>
          <cell r="W2444">
            <v>502</v>
          </cell>
        </row>
        <row r="2445">
          <cell r="A2445">
            <v>1529</v>
          </cell>
          <cell r="B2445" t="str">
            <v>2007</v>
          </cell>
          <cell r="C2445" t="str">
            <v>44</v>
          </cell>
          <cell r="D2445" t="str">
            <v>0528</v>
          </cell>
          <cell r="E2445" t="str">
            <v>AA</v>
          </cell>
          <cell r="F2445" t="str">
            <v>1</v>
          </cell>
          <cell r="G2445" t="str">
            <v>D</v>
          </cell>
          <cell r="H2445" t="str">
            <v>X80</v>
          </cell>
          <cell r="I2445" t="str">
            <v>9999</v>
          </cell>
          <cell r="J2445">
            <v>36</v>
          </cell>
          <cell r="K2445">
            <v>75</v>
          </cell>
          <cell r="L2445">
            <v>35</v>
          </cell>
          <cell r="M2445">
            <v>78</v>
          </cell>
          <cell r="N2445">
            <v>36</v>
          </cell>
          <cell r="O2445">
            <v>80</v>
          </cell>
          <cell r="P2445">
            <v>36</v>
          </cell>
          <cell r="Q2445">
            <v>82</v>
          </cell>
          <cell r="R2445">
            <v>0</v>
          </cell>
          <cell r="S2445">
            <v>0</v>
          </cell>
          <cell r="T2445">
            <v>0</v>
          </cell>
          <cell r="U2445">
            <v>0</v>
          </cell>
          <cell r="V2445">
            <v>143</v>
          </cell>
          <cell r="W2445">
            <v>315</v>
          </cell>
        </row>
        <row r="2446">
          <cell r="A2446">
            <v>258</v>
          </cell>
          <cell r="B2446" t="str">
            <v>2007</v>
          </cell>
          <cell r="C2446" t="str">
            <v>11</v>
          </cell>
          <cell r="D2446" t="str">
            <v>2147</v>
          </cell>
          <cell r="E2446" t="str">
            <v>AA</v>
          </cell>
          <cell r="F2446" t="str">
            <v>1</v>
          </cell>
          <cell r="G2446" t="str">
            <v>D</v>
          </cell>
          <cell r="H2446" t="str">
            <v>X81</v>
          </cell>
          <cell r="I2446" t="str">
            <v>9999</v>
          </cell>
          <cell r="J2446">
            <v>166</v>
          </cell>
          <cell r="K2446">
            <v>175</v>
          </cell>
          <cell r="L2446">
            <v>167</v>
          </cell>
          <cell r="M2446">
            <v>183</v>
          </cell>
          <cell r="N2446">
            <v>174</v>
          </cell>
          <cell r="O2446">
            <v>184</v>
          </cell>
          <cell r="P2446">
            <v>195</v>
          </cell>
          <cell r="Q2446">
            <v>183</v>
          </cell>
          <cell r="R2446">
            <v>0</v>
          </cell>
          <cell r="S2446">
            <v>0</v>
          </cell>
          <cell r="T2446">
            <v>0</v>
          </cell>
          <cell r="U2446">
            <v>0</v>
          </cell>
          <cell r="V2446">
            <v>702</v>
          </cell>
          <cell r="W2446">
            <v>725</v>
          </cell>
        </row>
        <row r="2447">
          <cell r="A2447">
            <v>344</v>
          </cell>
          <cell r="B2447" t="str">
            <v>2007</v>
          </cell>
          <cell r="C2447" t="str">
            <v>12</v>
          </cell>
          <cell r="D2447" t="str">
            <v>2167</v>
          </cell>
          <cell r="E2447" t="str">
            <v>AA</v>
          </cell>
          <cell r="F2447" t="str">
            <v>1</v>
          </cell>
          <cell r="G2447" t="str">
            <v>D</v>
          </cell>
          <cell r="H2447" t="str">
            <v>X82</v>
          </cell>
          <cell r="I2447" t="str">
            <v>9999</v>
          </cell>
          <cell r="J2447">
            <v>138</v>
          </cell>
          <cell r="K2447">
            <v>71</v>
          </cell>
          <cell r="L2447">
            <v>131</v>
          </cell>
          <cell r="M2447">
            <v>79</v>
          </cell>
          <cell r="N2447">
            <v>162</v>
          </cell>
          <cell r="O2447">
            <v>69</v>
          </cell>
          <cell r="P2447">
            <v>149</v>
          </cell>
          <cell r="Q2447">
            <v>68</v>
          </cell>
          <cell r="R2447">
            <v>0</v>
          </cell>
          <cell r="S2447">
            <v>0</v>
          </cell>
          <cell r="T2447">
            <v>0</v>
          </cell>
          <cell r="U2447">
            <v>0</v>
          </cell>
          <cell r="V2447">
            <v>580</v>
          </cell>
          <cell r="W2447">
            <v>287</v>
          </cell>
        </row>
        <row r="2448">
          <cell r="A2448">
            <v>626</v>
          </cell>
          <cell r="B2448" t="str">
            <v>2007</v>
          </cell>
          <cell r="C2448" t="str">
            <v>14</v>
          </cell>
          <cell r="D2448" t="str">
            <v>2365</v>
          </cell>
          <cell r="E2448" t="str">
            <v>AA</v>
          </cell>
          <cell r="F2448" t="str">
            <v>1</v>
          </cell>
          <cell r="G2448" t="str">
            <v>D</v>
          </cell>
          <cell r="H2448" t="str">
            <v>X83</v>
          </cell>
          <cell r="I2448" t="str">
            <v>9999</v>
          </cell>
          <cell r="J2448">
            <v>179</v>
          </cell>
          <cell r="K2448">
            <v>36</v>
          </cell>
          <cell r="L2448">
            <v>186</v>
          </cell>
          <cell r="M2448">
            <v>29</v>
          </cell>
          <cell r="N2448">
            <v>191</v>
          </cell>
          <cell r="O2448">
            <v>33</v>
          </cell>
          <cell r="P2448">
            <v>198</v>
          </cell>
          <cell r="Q2448">
            <v>43</v>
          </cell>
          <cell r="R2448">
            <v>0</v>
          </cell>
          <cell r="S2448">
            <v>0</v>
          </cell>
          <cell r="T2448">
            <v>0</v>
          </cell>
          <cell r="U2448">
            <v>0</v>
          </cell>
          <cell r="V2448">
            <v>754</v>
          </cell>
          <cell r="W2448">
            <v>141</v>
          </cell>
        </row>
        <row r="2449">
          <cell r="A2449">
            <v>2082</v>
          </cell>
          <cell r="B2449" t="str">
            <v>2007</v>
          </cell>
          <cell r="C2449" t="str">
            <v>53</v>
          </cell>
          <cell r="D2449" t="str">
            <v>2546</v>
          </cell>
          <cell r="E2449" t="str">
            <v>AA</v>
          </cell>
          <cell r="F2449" t="str">
            <v>1</v>
          </cell>
          <cell r="G2449" t="str">
            <v>D</v>
          </cell>
          <cell r="H2449" t="str">
            <v>X84</v>
          </cell>
          <cell r="I2449" t="str">
            <v>9999</v>
          </cell>
          <cell r="J2449">
            <v>83</v>
          </cell>
          <cell r="K2449">
            <v>128</v>
          </cell>
          <cell r="L2449">
            <v>60</v>
          </cell>
          <cell r="M2449">
            <v>136</v>
          </cell>
          <cell r="N2449">
            <v>73</v>
          </cell>
          <cell r="O2449">
            <v>177</v>
          </cell>
          <cell r="P2449">
            <v>0</v>
          </cell>
          <cell r="Q2449">
            <v>154</v>
          </cell>
          <cell r="R2449">
            <v>0</v>
          </cell>
          <cell r="S2449">
            <v>0</v>
          </cell>
          <cell r="T2449">
            <v>0</v>
          </cell>
          <cell r="U2449">
            <v>0</v>
          </cell>
          <cell r="V2449">
            <v>216</v>
          </cell>
          <cell r="W2449">
            <v>595</v>
          </cell>
        </row>
        <row r="2450">
          <cell r="A2450">
            <v>2537</v>
          </cell>
          <cell r="B2450" t="str">
            <v>2007</v>
          </cell>
          <cell r="C2450" t="str">
            <v>66</v>
          </cell>
          <cell r="D2450" t="str">
            <v>2457</v>
          </cell>
          <cell r="E2450" t="str">
            <v>AA</v>
          </cell>
          <cell r="F2450" t="str">
            <v>1</v>
          </cell>
          <cell r="G2450" t="str">
            <v>D</v>
          </cell>
          <cell r="H2450" t="str">
            <v>X84</v>
          </cell>
          <cell r="I2450" t="str">
            <v>9999</v>
          </cell>
          <cell r="J2450">
            <v>52</v>
          </cell>
          <cell r="K2450">
            <v>184</v>
          </cell>
          <cell r="L2450">
            <v>55</v>
          </cell>
          <cell r="M2450">
            <v>209</v>
          </cell>
          <cell r="N2450">
            <v>46</v>
          </cell>
          <cell r="O2450">
            <v>207</v>
          </cell>
          <cell r="P2450">
            <v>50</v>
          </cell>
          <cell r="Q2450">
            <v>199</v>
          </cell>
          <cell r="R2450">
            <v>0</v>
          </cell>
          <cell r="S2450">
            <v>0</v>
          </cell>
          <cell r="T2450">
            <v>0</v>
          </cell>
          <cell r="U2450">
            <v>0</v>
          </cell>
          <cell r="V2450">
            <v>203</v>
          </cell>
          <cell r="W2450">
            <v>799</v>
          </cell>
        </row>
        <row r="2451">
          <cell r="A2451">
            <v>785</v>
          </cell>
          <cell r="B2451" t="str">
            <v>2007</v>
          </cell>
          <cell r="C2451" t="str">
            <v>22</v>
          </cell>
          <cell r="D2451" t="str">
            <v>2458</v>
          </cell>
          <cell r="E2451" t="str">
            <v>AA</v>
          </cell>
          <cell r="F2451" t="str">
            <v>1</v>
          </cell>
          <cell r="G2451" t="str">
            <v>D</v>
          </cell>
          <cell r="H2451" t="str">
            <v>X85</v>
          </cell>
          <cell r="I2451" t="str">
            <v>9999</v>
          </cell>
          <cell r="J2451">
            <v>120</v>
          </cell>
          <cell r="K2451">
            <v>10</v>
          </cell>
          <cell r="L2451">
            <v>101</v>
          </cell>
          <cell r="M2451">
            <v>11</v>
          </cell>
          <cell r="N2451">
            <v>116</v>
          </cell>
          <cell r="O2451">
            <v>22</v>
          </cell>
          <cell r="P2451">
            <v>116</v>
          </cell>
          <cell r="Q2451">
            <v>21</v>
          </cell>
          <cell r="R2451">
            <v>0</v>
          </cell>
          <cell r="S2451">
            <v>0</v>
          </cell>
          <cell r="T2451">
            <v>0</v>
          </cell>
          <cell r="U2451">
            <v>0</v>
          </cell>
          <cell r="V2451">
            <v>453</v>
          </cell>
          <cell r="W2451">
            <v>64</v>
          </cell>
        </row>
        <row r="2452">
          <cell r="A2452">
            <v>797</v>
          </cell>
          <cell r="B2452" t="str">
            <v>2007</v>
          </cell>
          <cell r="C2452" t="str">
            <v>23</v>
          </cell>
          <cell r="D2452" t="str">
            <v>2460</v>
          </cell>
          <cell r="E2452" t="str">
            <v>AA</v>
          </cell>
          <cell r="F2452" t="str">
            <v>1</v>
          </cell>
          <cell r="G2452" t="str">
            <v>D</v>
          </cell>
          <cell r="H2452" t="str">
            <v>X86</v>
          </cell>
          <cell r="I2452" t="str">
            <v>9999</v>
          </cell>
          <cell r="J2452">
            <v>216</v>
          </cell>
          <cell r="K2452">
            <v>71</v>
          </cell>
          <cell r="L2452">
            <v>221</v>
          </cell>
          <cell r="M2452">
            <v>29</v>
          </cell>
          <cell r="N2452">
            <v>247</v>
          </cell>
          <cell r="O2452">
            <v>48</v>
          </cell>
          <cell r="P2452">
            <v>227</v>
          </cell>
          <cell r="Q2452">
            <v>58</v>
          </cell>
          <cell r="R2452">
            <v>0</v>
          </cell>
          <cell r="S2452">
            <v>0</v>
          </cell>
          <cell r="T2452">
            <v>0</v>
          </cell>
          <cell r="U2452">
            <v>0</v>
          </cell>
          <cell r="V2452">
            <v>911</v>
          </cell>
          <cell r="W2452">
            <v>206</v>
          </cell>
        </row>
        <row r="2453">
          <cell r="A2453">
            <v>981</v>
          </cell>
          <cell r="B2453" t="str">
            <v>2007</v>
          </cell>
          <cell r="C2453" t="str">
            <v>27</v>
          </cell>
          <cell r="D2453" t="str">
            <v>2526</v>
          </cell>
          <cell r="E2453" t="str">
            <v>AA</v>
          </cell>
          <cell r="F2453" t="str">
            <v>1</v>
          </cell>
          <cell r="G2453" t="str">
            <v>D</v>
          </cell>
          <cell r="H2453" t="str">
            <v>X87</v>
          </cell>
          <cell r="I2453" t="str">
            <v>9999</v>
          </cell>
          <cell r="J2453">
            <v>0</v>
          </cell>
          <cell r="K2453">
            <v>0</v>
          </cell>
          <cell r="L2453">
            <v>0</v>
          </cell>
          <cell r="M2453">
            <v>0</v>
          </cell>
          <cell r="N2453">
            <v>0</v>
          </cell>
          <cell r="O2453">
            <v>0</v>
          </cell>
          <cell r="P2453">
            <v>0</v>
          </cell>
          <cell r="Q2453">
            <v>90</v>
          </cell>
          <cell r="R2453">
            <v>0</v>
          </cell>
          <cell r="S2453">
            <v>0</v>
          </cell>
          <cell r="T2453">
            <v>0</v>
          </cell>
          <cell r="U2453">
            <v>0</v>
          </cell>
          <cell r="V2453">
            <v>0</v>
          </cell>
          <cell r="W2453">
            <v>90</v>
          </cell>
        </row>
        <row r="2454">
          <cell r="A2454">
            <v>38</v>
          </cell>
          <cell r="B2454" t="str">
            <v>2007</v>
          </cell>
          <cell r="C2454" t="str">
            <v>01</v>
          </cell>
          <cell r="D2454" t="str">
            <v>2017</v>
          </cell>
          <cell r="E2454" t="str">
            <v>AA</v>
          </cell>
          <cell r="F2454" t="str">
            <v>1</v>
          </cell>
          <cell r="G2454" t="str">
            <v>D</v>
          </cell>
          <cell r="H2454" t="str">
            <v>X88</v>
          </cell>
          <cell r="I2454" t="str">
            <v>9999</v>
          </cell>
          <cell r="J2454">
            <v>178</v>
          </cell>
          <cell r="K2454">
            <v>87</v>
          </cell>
          <cell r="L2454">
            <v>206</v>
          </cell>
          <cell r="M2454">
            <v>103</v>
          </cell>
          <cell r="N2454">
            <v>251</v>
          </cell>
          <cell r="O2454">
            <v>133</v>
          </cell>
          <cell r="P2454">
            <v>235</v>
          </cell>
          <cell r="Q2454">
            <v>161</v>
          </cell>
          <cell r="R2454">
            <v>0</v>
          </cell>
          <cell r="S2454">
            <v>0</v>
          </cell>
          <cell r="T2454">
            <v>0</v>
          </cell>
          <cell r="U2454">
            <v>0</v>
          </cell>
          <cell r="V2454">
            <v>870</v>
          </cell>
          <cell r="W2454">
            <v>484</v>
          </cell>
        </row>
        <row r="2455">
          <cell r="A2455">
            <v>176</v>
          </cell>
          <cell r="B2455" t="str">
            <v>2007</v>
          </cell>
          <cell r="C2455" t="str">
            <v>08</v>
          </cell>
          <cell r="D2455" t="str">
            <v>2113</v>
          </cell>
          <cell r="E2455" t="str">
            <v>AA</v>
          </cell>
          <cell r="F2455" t="str">
            <v>1</v>
          </cell>
          <cell r="G2455" t="str">
            <v>D</v>
          </cell>
          <cell r="H2455" t="str">
            <v>X89</v>
          </cell>
          <cell r="I2455" t="str">
            <v>9999</v>
          </cell>
          <cell r="J2455">
            <v>55</v>
          </cell>
          <cell r="K2455">
            <v>148</v>
          </cell>
          <cell r="L2455">
            <v>47</v>
          </cell>
          <cell r="M2455">
            <v>150</v>
          </cell>
          <cell r="N2455">
            <v>66</v>
          </cell>
          <cell r="O2455">
            <v>145</v>
          </cell>
          <cell r="P2455">
            <v>59</v>
          </cell>
          <cell r="Q2455">
            <v>140</v>
          </cell>
          <cell r="R2455">
            <v>0</v>
          </cell>
          <cell r="S2455">
            <v>0</v>
          </cell>
          <cell r="T2455">
            <v>0</v>
          </cell>
          <cell r="U2455">
            <v>0</v>
          </cell>
          <cell r="V2455">
            <v>227</v>
          </cell>
          <cell r="W2455">
            <v>583</v>
          </cell>
        </row>
        <row r="2456">
          <cell r="A2456">
            <v>184</v>
          </cell>
          <cell r="B2456" t="str">
            <v>2007</v>
          </cell>
          <cell r="C2456" t="str">
            <v>08</v>
          </cell>
          <cell r="D2456" t="str">
            <v>2115</v>
          </cell>
          <cell r="E2456" t="str">
            <v>AA</v>
          </cell>
          <cell r="F2456" t="str">
            <v>1</v>
          </cell>
          <cell r="G2456" t="str">
            <v>D</v>
          </cell>
          <cell r="H2456" t="str">
            <v>X90</v>
          </cell>
          <cell r="I2456" t="str">
            <v>9999</v>
          </cell>
          <cell r="J2456">
            <v>77</v>
          </cell>
          <cell r="K2456">
            <v>60</v>
          </cell>
          <cell r="L2456">
            <v>78</v>
          </cell>
          <cell r="M2456">
            <v>91</v>
          </cell>
          <cell r="N2456">
            <v>83</v>
          </cell>
          <cell r="O2456">
            <v>82</v>
          </cell>
          <cell r="P2456">
            <v>85</v>
          </cell>
          <cell r="Q2456">
            <v>118</v>
          </cell>
          <cell r="R2456">
            <v>0</v>
          </cell>
          <cell r="S2456">
            <v>0</v>
          </cell>
          <cell r="T2456">
            <v>0</v>
          </cell>
          <cell r="U2456">
            <v>0</v>
          </cell>
          <cell r="V2456">
            <v>323</v>
          </cell>
          <cell r="W2456">
            <v>351</v>
          </cell>
        </row>
        <row r="2457">
          <cell r="A2457">
            <v>543</v>
          </cell>
          <cell r="B2457" t="str">
            <v>2007</v>
          </cell>
          <cell r="C2457" t="str">
            <v>13</v>
          </cell>
          <cell r="D2457" t="str">
            <v>2314</v>
          </cell>
          <cell r="E2457" t="str">
            <v>AA</v>
          </cell>
          <cell r="F2457" t="str">
            <v>1</v>
          </cell>
          <cell r="G2457" t="str">
            <v>D</v>
          </cell>
          <cell r="H2457" t="str">
            <v>X91</v>
          </cell>
          <cell r="I2457" t="str">
            <v>9999</v>
          </cell>
          <cell r="J2457">
            <v>138</v>
          </cell>
          <cell r="K2457">
            <v>157</v>
          </cell>
          <cell r="L2457">
            <v>135</v>
          </cell>
          <cell r="M2457">
            <v>141</v>
          </cell>
          <cell r="N2457">
            <v>164</v>
          </cell>
          <cell r="O2457">
            <v>120</v>
          </cell>
          <cell r="P2457">
            <v>159</v>
          </cell>
          <cell r="Q2457">
            <v>161</v>
          </cell>
          <cell r="R2457">
            <v>0</v>
          </cell>
          <cell r="S2457">
            <v>0</v>
          </cell>
          <cell r="T2457">
            <v>0</v>
          </cell>
          <cell r="U2457">
            <v>0</v>
          </cell>
          <cell r="V2457">
            <v>596</v>
          </cell>
          <cell r="W2457">
            <v>579</v>
          </cell>
        </row>
        <row r="2458">
          <cell r="A2458">
            <v>655</v>
          </cell>
          <cell r="B2458" t="str">
            <v>2007</v>
          </cell>
          <cell r="C2458" t="str">
            <v>16</v>
          </cell>
          <cell r="D2458" t="str">
            <v>2379</v>
          </cell>
          <cell r="E2458" t="str">
            <v>AA</v>
          </cell>
          <cell r="F2458" t="str">
            <v>1</v>
          </cell>
          <cell r="G2458" t="str">
            <v>D</v>
          </cell>
          <cell r="H2458" t="str">
            <v>X92</v>
          </cell>
          <cell r="I2458" t="str">
            <v>9999</v>
          </cell>
          <cell r="J2458">
            <v>67</v>
          </cell>
          <cell r="K2458">
            <v>11</v>
          </cell>
          <cell r="L2458">
            <v>86</v>
          </cell>
          <cell r="M2458">
            <v>17</v>
          </cell>
          <cell r="N2458">
            <v>83</v>
          </cell>
          <cell r="O2458">
            <v>22</v>
          </cell>
          <cell r="P2458">
            <v>81</v>
          </cell>
          <cell r="Q2458">
            <v>12</v>
          </cell>
          <cell r="V2458">
            <v>317</v>
          </cell>
          <cell r="W2458">
            <v>62</v>
          </cell>
        </row>
        <row r="2459">
          <cell r="A2459">
            <v>1203</v>
          </cell>
          <cell r="B2459" t="str">
            <v>2007</v>
          </cell>
          <cell r="C2459" t="str">
            <v>31</v>
          </cell>
          <cell r="D2459" t="str">
            <v>0324</v>
          </cell>
          <cell r="E2459" t="str">
            <v>AA</v>
          </cell>
          <cell r="F2459" t="str">
            <v>1</v>
          </cell>
          <cell r="G2459" t="str">
            <v>D</v>
          </cell>
          <cell r="H2459" t="str">
            <v>X92</v>
          </cell>
          <cell r="I2459" t="str">
            <v>9999</v>
          </cell>
          <cell r="J2459">
            <v>85</v>
          </cell>
          <cell r="K2459">
            <v>116</v>
          </cell>
          <cell r="L2459">
            <v>84</v>
          </cell>
          <cell r="M2459">
            <v>129</v>
          </cell>
          <cell r="N2459">
            <v>88</v>
          </cell>
          <cell r="O2459">
            <v>112</v>
          </cell>
          <cell r="P2459">
            <v>82</v>
          </cell>
          <cell r="Q2459">
            <v>120</v>
          </cell>
          <cell r="R2459">
            <v>0</v>
          </cell>
          <cell r="S2459">
            <v>0</v>
          </cell>
          <cell r="T2459">
            <v>0</v>
          </cell>
          <cell r="U2459">
            <v>0</v>
          </cell>
          <cell r="V2459">
            <v>339</v>
          </cell>
          <cell r="W2459">
            <v>477</v>
          </cell>
        </row>
        <row r="2460">
          <cell r="A2460">
            <v>683</v>
          </cell>
          <cell r="B2460" t="str">
            <v>2007</v>
          </cell>
          <cell r="C2460" t="str">
            <v>17</v>
          </cell>
          <cell r="D2460" t="str">
            <v>2390</v>
          </cell>
          <cell r="E2460" t="str">
            <v>AA</v>
          </cell>
          <cell r="F2460" t="str">
            <v>1</v>
          </cell>
          <cell r="G2460" t="str">
            <v>D</v>
          </cell>
          <cell r="H2460" t="str">
            <v>X93</v>
          </cell>
          <cell r="I2460" t="str">
            <v>9999</v>
          </cell>
          <cell r="J2460">
            <v>37</v>
          </cell>
          <cell r="K2460">
            <v>55</v>
          </cell>
          <cell r="L2460">
            <v>44</v>
          </cell>
          <cell r="M2460">
            <v>47</v>
          </cell>
          <cell r="N2460">
            <v>66</v>
          </cell>
          <cell r="O2460">
            <v>54</v>
          </cell>
          <cell r="P2460">
            <v>69</v>
          </cell>
          <cell r="Q2460">
            <v>56</v>
          </cell>
          <cell r="R2460">
            <v>0</v>
          </cell>
          <cell r="S2460">
            <v>0</v>
          </cell>
          <cell r="T2460">
            <v>0</v>
          </cell>
          <cell r="U2460">
            <v>0</v>
          </cell>
          <cell r="V2460">
            <v>216</v>
          </cell>
          <cell r="W2460">
            <v>212</v>
          </cell>
        </row>
        <row r="2461">
          <cell r="A2461">
            <v>831</v>
          </cell>
          <cell r="B2461" t="str">
            <v>2007</v>
          </cell>
          <cell r="C2461" t="str">
            <v>23</v>
          </cell>
          <cell r="D2461" t="str">
            <v>2474</v>
          </cell>
          <cell r="E2461" t="str">
            <v>AA</v>
          </cell>
          <cell r="F2461" t="str">
            <v>1</v>
          </cell>
          <cell r="G2461" t="str">
            <v>D</v>
          </cell>
          <cell r="H2461" t="str">
            <v>X94</v>
          </cell>
          <cell r="I2461" t="str">
            <v>9999</v>
          </cell>
          <cell r="J2461">
            <v>207</v>
          </cell>
          <cell r="K2461">
            <v>39</v>
          </cell>
          <cell r="L2461">
            <v>148</v>
          </cell>
          <cell r="M2461">
            <v>42</v>
          </cell>
          <cell r="N2461">
            <v>160</v>
          </cell>
          <cell r="O2461">
            <v>50</v>
          </cell>
          <cell r="P2461">
            <v>203</v>
          </cell>
          <cell r="Q2461">
            <v>43</v>
          </cell>
          <cell r="R2461">
            <v>0</v>
          </cell>
          <cell r="S2461">
            <v>0</v>
          </cell>
          <cell r="T2461">
            <v>0</v>
          </cell>
          <cell r="U2461">
            <v>0</v>
          </cell>
          <cell r="V2461">
            <v>718</v>
          </cell>
          <cell r="W2461">
            <v>174</v>
          </cell>
        </row>
        <row r="2462">
          <cell r="A2462">
            <v>1125</v>
          </cell>
          <cell r="B2462" t="str">
            <v>2007</v>
          </cell>
          <cell r="C2462" t="str">
            <v>28</v>
          </cell>
          <cell r="D2462" t="str">
            <v>2670</v>
          </cell>
          <cell r="E2462" t="str">
            <v>AA</v>
          </cell>
          <cell r="F2462" t="str">
            <v>1</v>
          </cell>
          <cell r="G2462" t="str">
            <v>D</v>
          </cell>
          <cell r="H2462" t="str">
            <v>X95</v>
          </cell>
          <cell r="I2462" t="str">
            <v>9999</v>
          </cell>
          <cell r="J2462">
            <v>27</v>
          </cell>
          <cell r="K2462">
            <v>21</v>
          </cell>
          <cell r="L2462">
            <v>27</v>
          </cell>
          <cell r="M2462">
            <v>22</v>
          </cell>
          <cell r="V2462">
            <v>54</v>
          </cell>
          <cell r="W2462">
            <v>43</v>
          </cell>
        </row>
        <row r="2463">
          <cell r="A2463">
            <v>2026</v>
          </cell>
          <cell r="B2463" t="str">
            <v>2007</v>
          </cell>
          <cell r="C2463" t="str">
            <v>52</v>
          </cell>
          <cell r="D2463" t="str">
            <v>2482</v>
          </cell>
          <cell r="E2463" t="str">
            <v>AA</v>
          </cell>
          <cell r="F2463" t="str">
            <v>1</v>
          </cell>
          <cell r="G2463" t="str">
            <v>D</v>
          </cell>
          <cell r="H2463" t="str">
            <v>X95</v>
          </cell>
          <cell r="I2463" t="str">
            <v>9999</v>
          </cell>
          <cell r="J2463">
            <v>131</v>
          </cell>
          <cell r="K2463">
            <v>153</v>
          </cell>
          <cell r="L2463">
            <v>127</v>
          </cell>
          <cell r="M2463">
            <v>164</v>
          </cell>
          <cell r="N2463">
            <v>134</v>
          </cell>
          <cell r="O2463">
            <v>147</v>
          </cell>
          <cell r="P2463">
            <v>150</v>
          </cell>
          <cell r="Q2463">
            <v>168</v>
          </cell>
          <cell r="R2463">
            <v>0</v>
          </cell>
          <cell r="S2463">
            <v>0</v>
          </cell>
          <cell r="T2463">
            <v>0</v>
          </cell>
          <cell r="U2463">
            <v>0</v>
          </cell>
          <cell r="V2463">
            <v>542</v>
          </cell>
          <cell r="W2463">
            <v>632</v>
          </cell>
        </row>
        <row r="2464">
          <cell r="A2464">
            <v>883</v>
          </cell>
          <cell r="B2464" t="str">
            <v>2007</v>
          </cell>
          <cell r="C2464" t="str">
            <v>23</v>
          </cell>
          <cell r="D2464" t="str">
            <v>2495</v>
          </cell>
          <cell r="E2464" t="str">
            <v>AA</v>
          </cell>
          <cell r="F2464" t="str">
            <v>1</v>
          </cell>
          <cell r="G2464" t="str">
            <v>D</v>
          </cell>
          <cell r="H2464" t="str">
            <v>X96</v>
          </cell>
          <cell r="I2464" t="str">
            <v>9999</v>
          </cell>
          <cell r="J2464">
            <v>50</v>
          </cell>
          <cell r="K2464">
            <v>303</v>
          </cell>
          <cell r="L2464">
            <v>43</v>
          </cell>
          <cell r="M2464">
            <v>309</v>
          </cell>
          <cell r="N2464">
            <v>51</v>
          </cell>
          <cell r="O2464">
            <v>311</v>
          </cell>
          <cell r="P2464">
            <v>55</v>
          </cell>
          <cell r="Q2464">
            <v>275</v>
          </cell>
          <cell r="R2464">
            <v>0</v>
          </cell>
          <cell r="S2464">
            <v>0</v>
          </cell>
          <cell r="T2464">
            <v>0</v>
          </cell>
          <cell r="U2464">
            <v>0</v>
          </cell>
          <cell r="V2464">
            <v>199</v>
          </cell>
          <cell r="W2464">
            <v>1198</v>
          </cell>
        </row>
        <row r="2465">
          <cell r="A2465">
            <v>1261</v>
          </cell>
          <cell r="B2465" t="str">
            <v>2007</v>
          </cell>
          <cell r="C2465" t="str">
            <v>33</v>
          </cell>
          <cell r="D2465" t="str">
            <v>2733</v>
          </cell>
          <cell r="E2465" t="str">
            <v>AA</v>
          </cell>
          <cell r="F2465" t="str">
            <v>1</v>
          </cell>
          <cell r="G2465" t="str">
            <v>D</v>
          </cell>
          <cell r="H2465" t="str">
            <v>X96</v>
          </cell>
          <cell r="I2465" t="str">
            <v>9999</v>
          </cell>
          <cell r="J2465">
            <v>0</v>
          </cell>
          <cell r="K2465">
            <v>70</v>
          </cell>
          <cell r="L2465">
            <v>0</v>
          </cell>
          <cell r="M2465">
            <v>67</v>
          </cell>
          <cell r="N2465">
            <v>0</v>
          </cell>
          <cell r="O2465">
            <v>95</v>
          </cell>
          <cell r="P2465">
            <v>0</v>
          </cell>
          <cell r="Q2465">
            <v>94</v>
          </cell>
          <cell r="R2465">
            <v>0</v>
          </cell>
          <cell r="S2465">
            <v>0</v>
          </cell>
          <cell r="T2465">
            <v>0</v>
          </cell>
          <cell r="U2465">
            <v>0</v>
          </cell>
          <cell r="V2465">
            <v>0</v>
          </cell>
          <cell r="W2465">
            <v>326</v>
          </cell>
        </row>
        <row r="2466">
          <cell r="A2466">
            <v>2032</v>
          </cell>
          <cell r="B2466" t="str">
            <v>2007</v>
          </cell>
          <cell r="C2466" t="str">
            <v>52</v>
          </cell>
          <cell r="D2466" t="str">
            <v>2495</v>
          </cell>
          <cell r="E2466" t="str">
            <v>AA</v>
          </cell>
          <cell r="F2466" t="str">
            <v>1</v>
          </cell>
          <cell r="G2466" t="str">
            <v>D</v>
          </cell>
          <cell r="H2466" t="str">
            <v>X97</v>
          </cell>
          <cell r="I2466" t="str">
            <v>9999</v>
          </cell>
          <cell r="J2466">
            <v>25</v>
          </cell>
          <cell r="K2466">
            <v>251</v>
          </cell>
          <cell r="L2466">
            <v>33</v>
          </cell>
          <cell r="M2466">
            <v>270</v>
          </cell>
          <cell r="N2466">
            <v>35</v>
          </cell>
          <cell r="O2466">
            <v>274</v>
          </cell>
          <cell r="P2466">
            <v>50</v>
          </cell>
          <cell r="Q2466">
            <v>233</v>
          </cell>
          <cell r="R2466">
            <v>0</v>
          </cell>
          <cell r="S2466">
            <v>0</v>
          </cell>
          <cell r="T2466">
            <v>0</v>
          </cell>
          <cell r="U2466">
            <v>0</v>
          </cell>
          <cell r="V2466">
            <v>143</v>
          </cell>
          <cell r="W2466">
            <v>1028</v>
          </cell>
        </row>
        <row r="2467">
          <cell r="A2467">
            <v>1111</v>
          </cell>
          <cell r="B2467" t="str">
            <v>2007</v>
          </cell>
          <cell r="C2467" t="str">
            <v>28</v>
          </cell>
          <cell r="D2467" t="str">
            <v>2668</v>
          </cell>
          <cell r="E2467" t="str">
            <v>AA</v>
          </cell>
          <cell r="F2467" t="str">
            <v>1</v>
          </cell>
          <cell r="G2467" t="str">
            <v>D</v>
          </cell>
          <cell r="H2467" t="str">
            <v>X98</v>
          </cell>
          <cell r="I2467" t="str">
            <v>9999</v>
          </cell>
          <cell r="J2467">
            <v>0</v>
          </cell>
          <cell r="K2467">
            <v>0</v>
          </cell>
          <cell r="L2467">
            <v>170</v>
          </cell>
          <cell r="M2467">
            <v>106</v>
          </cell>
          <cell r="N2467">
            <v>159</v>
          </cell>
          <cell r="O2467">
            <v>120</v>
          </cell>
          <cell r="P2467">
            <v>170</v>
          </cell>
          <cell r="Q2467">
            <v>125</v>
          </cell>
          <cell r="R2467">
            <v>0</v>
          </cell>
          <cell r="S2467">
            <v>0</v>
          </cell>
          <cell r="T2467">
            <v>0</v>
          </cell>
          <cell r="U2467">
            <v>0</v>
          </cell>
          <cell r="V2467">
            <v>499</v>
          </cell>
          <cell r="W2467">
            <v>351</v>
          </cell>
        </row>
        <row r="2468">
          <cell r="A2468">
            <v>1346</v>
          </cell>
          <cell r="B2468" t="str">
            <v>2007</v>
          </cell>
          <cell r="C2468" t="str">
            <v>35</v>
          </cell>
          <cell r="D2468" t="str">
            <v>2766</v>
          </cell>
          <cell r="E2468" t="str">
            <v>AA</v>
          </cell>
          <cell r="F2468" t="str">
            <v>1</v>
          </cell>
          <cell r="G2468" t="str">
            <v>D</v>
          </cell>
          <cell r="H2468" t="str">
            <v>X99</v>
          </cell>
          <cell r="I2468" t="str">
            <v>9999</v>
          </cell>
          <cell r="J2468">
            <v>3</v>
          </cell>
          <cell r="K2468">
            <v>0</v>
          </cell>
          <cell r="L2468">
            <v>83</v>
          </cell>
          <cell r="M2468">
            <v>18</v>
          </cell>
          <cell r="N2468">
            <v>103</v>
          </cell>
          <cell r="O2468">
            <v>26</v>
          </cell>
          <cell r="P2468">
            <v>95</v>
          </cell>
          <cell r="Q2468">
            <v>12</v>
          </cell>
          <cell r="R2468">
            <v>0</v>
          </cell>
          <cell r="S2468">
            <v>0</v>
          </cell>
          <cell r="T2468">
            <v>0</v>
          </cell>
          <cell r="U2468">
            <v>0</v>
          </cell>
          <cell r="V2468">
            <v>284</v>
          </cell>
          <cell r="W2468">
            <v>56</v>
          </cell>
        </row>
        <row r="2469">
          <cell r="A2469">
            <v>1347</v>
          </cell>
          <cell r="B2469" t="str">
            <v>2007</v>
          </cell>
          <cell r="C2469" t="str">
            <v>35</v>
          </cell>
          <cell r="D2469" t="str">
            <v>2766</v>
          </cell>
          <cell r="E2469" t="str">
            <v>AA</v>
          </cell>
          <cell r="F2469" t="str">
            <v>2</v>
          </cell>
          <cell r="G2469" t="str">
            <v>D</v>
          </cell>
          <cell r="H2469" t="str">
            <v>X99</v>
          </cell>
          <cell r="I2469" t="str">
            <v>9999</v>
          </cell>
          <cell r="J2469">
            <v>0</v>
          </cell>
          <cell r="K2469">
            <v>0</v>
          </cell>
          <cell r="L2469">
            <v>0</v>
          </cell>
          <cell r="M2469">
            <v>0</v>
          </cell>
          <cell r="N2469">
            <v>1</v>
          </cell>
          <cell r="O2469">
            <v>1</v>
          </cell>
          <cell r="P2469">
            <v>10</v>
          </cell>
          <cell r="Q2469">
            <v>2</v>
          </cell>
          <cell r="R2469">
            <v>0</v>
          </cell>
          <cell r="S2469">
            <v>0</v>
          </cell>
          <cell r="T2469">
            <v>0</v>
          </cell>
          <cell r="U2469">
            <v>0</v>
          </cell>
          <cell r="V2469">
            <v>11</v>
          </cell>
          <cell r="W2469">
            <v>3</v>
          </cell>
        </row>
        <row r="2470">
          <cell r="A2470">
            <v>1575</v>
          </cell>
          <cell r="B2470" t="str">
            <v>2007</v>
          </cell>
          <cell r="C2470" t="str">
            <v>46</v>
          </cell>
          <cell r="D2470" t="str">
            <v>2942</v>
          </cell>
          <cell r="E2470" t="str">
            <v>AA</v>
          </cell>
          <cell r="F2470" t="str">
            <v>1</v>
          </cell>
          <cell r="G2470" t="str">
            <v>D</v>
          </cell>
          <cell r="H2470" t="str">
            <v>Y01</v>
          </cell>
          <cell r="I2470" t="str">
            <v>9999</v>
          </cell>
          <cell r="J2470">
            <v>95</v>
          </cell>
          <cell r="K2470">
            <v>82</v>
          </cell>
          <cell r="L2470">
            <v>143</v>
          </cell>
          <cell r="M2470">
            <v>97</v>
          </cell>
          <cell r="N2470">
            <v>91</v>
          </cell>
          <cell r="O2470">
            <v>79</v>
          </cell>
          <cell r="P2470">
            <v>136</v>
          </cell>
          <cell r="Q2470">
            <v>102</v>
          </cell>
          <cell r="R2470">
            <v>0</v>
          </cell>
          <cell r="S2470">
            <v>0</v>
          </cell>
          <cell r="T2470">
            <v>0</v>
          </cell>
          <cell r="U2470">
            <v>0</v>
          </cell>
          <cell r="V2470">
            <v>465</v>
          </cell>
          <cell r="W2470">
            <v>360</v>
          </cell>
        </row>
        <row r="2471">
          <cell r="A2471">
            <v>2352</v>
          </cell>
          <cell r="B2471" t="str">
            <v>2007</v>
          </cell>
          <cell r="C2471" t="str">
            <v>59</v>
          </cell>
          <cell r="D2471" t="str">
            <v>2849</v>
          </cell>
          <cell r="E2471" t="str">
            <v>AA</v>
          </cell>
          <cell r="F2471" t="str">
            <v>1</v>
          </cell>
          <cell r="G2471" t="str">
            <v>D</v>
          </cell>
          <cell r="H2471" t="str">
            <v>Y01</v>
          </cell>
          <cell r="I2471" t="str">
            <v>9999</v>
          </cell>
          <cell r="J2471">
            <v>32</v>
          </cell>
          <cell r="K2471">
            <v>153</v>
          </cell>
          <cell r="L2471">
            <v>31</v>
          </cell>
          <cell r="M2471">
            <v>157</v>
          </cell>
          <cell r="N2471">
            <v>30</v>
          </cell>
          <cell r="O2471">
            <v>122</v>
          </cell>
          <cell r="P2471">
            <v>33</v>
          </cell>
          <cell r="Q2471">
            <v>132</v>
          </cell>
          <cell r="R2471">
            <v>0</v>
          </cell>
          <cell r="S2471">
            <v>0</v>
          </cell>
          <cell r="T2471">
            <v>0</v>
          </cell>
          <cell r="U2471">
            <v>0</v>
          </cell>
          <cell r="V2471">
            <v>126</v>
          </cell>
          <cell r="W2471">
            <v>564</v>
          </cell>
        </row>
        <row r="2472">
          <cell r="A2472">
            <v>1522</v>
          </cell>
          <cell r="B2472" t="str">
            <v>2007</v>
          </cell>
          <cell r="C2472" t="str">
            <v>43</v>
          </cell>
          <cell r="D2472" t="str">
            <v>2944</v>
          </cell>
          <cell r="E2472" t="str">
            <v>AA</v>
          </cell>
          <cell r="F2472" t="str">
            <v>1</v>
          </cell>
          <cell r="G2472" t="str">
            <v>D</v>
          </cell>
          <cell r="H2472" t="str">
            <v>Y02</v>
          </cell>
          <cell r="I2472" t="str">
            <v>9999</v>
          </cell>
          <cell r="J2472">
            <v>111</v>
          </cell>
          <cell r="K2472">
            <v>9</v>
          </cell>
          <cell r="L2472">
            <v>133</v>
          </cell>
          <cell r="M2472">
            <v>2</v>
          </cell>
          <cell r="N2472">
            <v>165</v>
          </cell>
          <cell r="O2472">
            <v>7</v>
          </cell>
          <cell r="P2472">
            <v>196</v>
          </cell>
          <cell r="Q2472">
            <v>13</v>
          </cell>
          <cell r="R2472">
            <v>0</v>
          </cell>
          <cell r="S2472">
            <v>0</v>
          </cell>
          <cell r="T2472">
            <v>0</v>
          </cell>
          <cell r="U2472">
            <v>0</v>
          </cell>
          <cell r="V2472">
            <v>605</v>
          </cell>
          <cell r="W2472">
            <v>31</v>
          </cell>
        </row>
        <row r="2473">
          <cell r="A2473">
            <v>104</v>
          </cell>
          <cell r="B2473" t="str">
            <v>2007</v>
          </cell>
          <cell r="C2473" t="str">
            <v>05</v>
          </cell>
          <cell r="D2473" t="str">
            <v>1121</v>
          </cell>
          <cell r="E2473" t="str">
            <v>AA</v>
          </cell>
          <cell r="F2473" t="str">
            <v>1</v>
          </cell>
          <cell r="G2473" t="str">
            <v>D</v>
          </cell>
          <cell r="H2473" t="str">
            <v>Y03</v>
          </cell>
          <cell r="I2473" t="str">
            <v>9999</v>
          </cell>
          <cell r="J2473">
            <v>47</v>
          </cell>
          <cell r="K2473">
            <v>105</v>
          </cell>
          <cell r="L2473">
            <v>47</v>
          </cell>
          <cell r="M2473">
            <v>91</v>
          </cell>
          <cell r="N2473">
            <v>43</v>
          </cell>
          <cell r="O2473">
            <v>77</v>
          </cell>
          <cell r="P2473">
            <v>41</v>
          </cell>
          <cell r="Q2473">
            <v>104</v>
          </cell>
          <cell r="R2473">
            <v>0</v>
          </cell>
          <cell r="S2473">
            <v>0</v>
          </cell>
          <cell r="T2473">
            <v>0</v>
          </cell>
          <cell r="U2473">
            <v>0</v>
          </cell>
          <cell r="V2473">
            <v>178</v>
          </cell>
          <cell r="W2473">
            <v>377</v>
          </cell>
        </row>
        <row r="2474">
          <cell r="A2474">
            <v>566</v>
          </cell>
          <cell r="B2474" t="str">
            <v>2007</v>
          </cell>
          <cell r="C2474" t="str">
            <v>13</v>
          </cell>
          <cell r="D2474" t="str">
            <v>2325</v>
          </cell>
          <cell r="E2474" t="str">
            <v>AA</v>
          </cell>
          <cell r="F2474" t="str">
            <v>1</v>
          </cell>
          <cell r="G2474" t="str">
            <v>D</v>
          </cell>
          <cell r="H2474" t="str">
            <v>Y03</v>
          </cell>
          <cell r="I2474" t="str">
            <v>9999</v>
          </cell>
          <cell r="J2474">
            <v>0</v>
          </cell>
          <cell r="K2474">
            <v>80</v>
          </cell>
          <cell r="L2474">
            <v>0</v>
          </cell>
          <cell r="M2474">
            <v>80</v>
          </cell>
          <cell r="N2474">
            <v>0</v>
          </cell>
          <cell r="O2474">
            <v>98</v>
          </cell>
          <cell r="P2474">
            <v>0</v>
          </cell>
          <cell r="Q2474">
            <v>80</v>
          </cell>
          <cell r="R2474">
            <v>0</v>
          </cell>
          <cell r="S2474">
            <v>0</v>
          </cell>
          <cell r="T2474">
            <v>0</v>
          </cell>
          <cell r="U2474">
            <v>0</v>
          </cell>
          <cell r="V2474">
            <v>0</v>
          </cell>
          <cell r="W2474">
            <v>338</v>
          </cell>
        </row>
        <row r="2475">
          <cell r="A2475">
            <v>656</v>
          </cell>
          <cell r="B2475" t="str">
            <v>2007</v>
          </cell>
          <cell r="C2475" t="str">
            <v>16</v>
          </cell>
          <cell r="D2475" t="str">
            <v>2379</v>
          </cell>
          <cell r="E2475" t="str">
            <v>AA</v>
          </cell>
          <cell r="F2475" t="str">
            <v>1</v>
          </cell>
          <cell r="G2475" t="str">
            <v>D</v>
          </cell>
          <cell r="H2475" t="str">
            <v>Y03</v>
          </cell>
          <cell r="I2475" t="str">
            <v>9999</v>
          </cell>
          <cell r="J2475">
            <v>19</v>
          </cell>
          <cell r="K2475">
            <v>19</v>
          </cell>
          <cell r="L2475">
            <v>37</v>
          </cell>
          <cell r="M2475">
            <v>30</v>
          </cell>
          <cell r="N2475">
            <v>35</v>
          </cell>
          <cell r="O2475">
            <v>28</v>
          </cell>
          <cell r="P2475">
            <v>31</v>
          </cell>
          <cell r="Q2475">
            <v>23</v>
          </cell>
          <cell r="V2475">
            <v>122</v>
          </cell>
          <cell r="W2475">
            <v>100</v>
          </cell>
        </row>
        <row r="2476">
          <cell r="A2476">
            <v>1265</v>
          </cell>
          <cell r="B2476" t="str">
            <v>2007</v>
          </cell>
          <cell r="C2476" t="str">
            <v>33</v>
          </cell>
          <cell r="D2476" t="str">
            <v>2734</v>
          </cell>
          <cell r="E2476" t="str">
            <v>AA</v>
          </cell>
          <cell r="F2476" t="str">
            <v>1</v>
          </cell>
          <cell r="G2476" t="str">
            <v>D</v>
          </cell>
          <cell r="H2476" t="str">
            <v>Y03</v>
          </cell>
          <cell r="I2476" t="str">
            <v>9999</v>
          </cell>
          <cell r="J2476">
            <v>0</v>
          </cell>
          <cell r="K2476">
            <v>0</v>
          </cell>
          <cell r="L2476">
            <v>0</v>
          </cell>
          <cell r="M2476">
            <v>0</v>
          </cell>
          <cell r="N2476">
            <v>2</v>
          </cell>
          <cell r="O2476">
            <v>0</v>
          </cell>
          <cell r="P2476">
            <v>4</v>
          </cell>
          <cell r="Q2476">
            <v>0</v>
          </cell>
          <cell r="R2476">
            <v>0</v>
          </cell>
          <cell r="S2476">
            <v>0</v>
          </cell>
          <cell r="T2476">
            <v>0</v>
          </cell>
          <cell r="U2476">
            <v>0</v>
          </cell>
          <cell r="V2476">
            <v>6</v>
          </cell>
          <cell r="W2476">
            <v>0</v>
          </cell>
        </row>
        <row r="2477">
          <cell r="A2477">
            <v>1721</v>
          </cell>
          <cell r="B2477" t="str">
            <v>2007</v>
          </cell>
          <cell r="C2477" t="str">
            <v>50</v>
          </cell>
          <cell r="D2477" t="str">
            <v>2205</v>
          </cell>
          <cell r="E2477" t="str">
            <v>AA</v>
          </cell>
          <cell r="F2477" t="str">
            <v>1</v>
          </cell>
          <cell r="G2477" t="str">
            <v>D</v>
          </cell>
          <cell r="H2477" t="str">
            <v>Y03</v>
          </cell>
          <cell r="I2477" t="str">
            <v>9999</v>
          </cell>
          <cell r="J2477">
            <v>54</v>
          </cell>
          <cell r="K2477">
            <v>130</v>
          </cell>
          <cell r="L2477">
            <v>30</v>
          </cell>
          <cell r="M2477">
            <v>79</v>
          </cell>
          <cell r="N2477">
            <v>0</v>
          </cell>
          <cell r="O2477">
            <v>0</v>
          </cell>
          <cell r="P2477">
            <v>0</v>
          </cell>
          <cell r="Q2477">
            <v>0</v>
          </cell>
          <cell r="R2477">
            <v>0</v>
          </cell>
          <cell r="S2477">
            <v>0</v>
          </cell>
          <cell r="T2477">
            <v>0</v>
          </cell>
          <cell r="U2477">
            <v>0</v>
          </cell>
          <cell r="V2477">
            <v>84</v>
          </cell>
          <cell r="W2477">
            <v>209</v>
          </cell>
        </row>
        <row r="2478">
          <cell r="A2478">
            <v>1880</v>
          </cell>
          <cell r="B2478" t="str">
            <v>2007</v>
          </cell>
          <cell r="C2478" t="str">
            <v>50</v>
          </cell>
          <cell r="D2478" t="str">
            <v>2259</v>
          </cell>
          <cell r="E2478" t="str">
            <v>AA</v>
          </cell>
          <cell r="F2478" t="str">
            <v>1</v>
          </cell>
          <cell r="G2478" t="str">
            <v>D</v>
          </cell>
          <cell r="H2478" t="str">
            <v>Y03</v>
          </cell>
          <cell r="I2478" t="str">
            <v>9999</v>
          </cell>
          <cell r="J2478">
            <v>249</v>
          </cell>
          <cell r="K2478">
            <v>416</v>
          </cell>
          <cell r="L2478">
            <v>238</v>
          </cell>
          <cell r="M2478">
            <v>401</v>
          </cell>
          <cell r="N2478">
            <v>276</v>
          </cell>
          <cell r="O2478">
            <v>422</v>
          </cell>
          <cell r="P2478">
            <v>258</v>
          </cell>
          <cell r="Q2478">
            <v>353</v>
          </cell>
          <cell r="R2478">
            <v>0</v>
          </cell>
          <cell r="S2478">
            <v>0</v>
          </cell>
          <cell r="T2478">
            <v>0</v>
          </cell>
          <cell r="U2478">
            <v>0</v>
          </cell>
          <cell r="V2478">
            <v>1021</v>
          </cell>
          <cell r="W2478">
            <v>1592</v>
          </cell>
        </row>
        <row r="2479">
          <cell r="A2479">
            <v>648</v>
          </cell>
          <cell r="B2479" t="str">
            <v>2007</v>
          </cell>
          <cell r="C2479" t="str">
            <v>16</v>
          </cell>
          <cell r="D2479" t="str">
            <v>0536</v>
          </cell>
          <cell r="E2479" t="str">
            <v>AA</v>
          </cell>
          <cell r="F2479" t="str">
            <v>1</v>
          </cell>
          <cell r="G2479" t="str">
            <v>D</v>
          </cell>
          <cell r="H2479" t="str">
            <v>Y04</v>
          </cell>
          <cell r="I2479" t="str">
            <v>9999</v>
          </cell>
          <cell r="J2479">
            <v>31</v>
          </cell>
          <cell r="K2479">
            <v>87</v>
          </cell>
          <cell r="L2479">
            <v>27</v>
          </cell>
          <cell r="M2479">
            <v>109</v>
          </cell>
          <cell r="N2479">
            <v>0</v>
          </cell>
          <cell r="O2479">
            <v>0</v>
          </cell>
          <cell r="P2479">
            <v>0</v>
          </cell>
          <cell r="Q2479">
            <v>0</v>
          </cell>
          <cell r="R2479">
            <v>0</v>
          </cell>
          <cell r="S2479">
            <v>0</v>
          </cell>
          <cell r="T2479">
            <v>0</v>
          </cell>
          <cell r="U2479">
            <v>0</v>
          </cell>
          <cell r="V2479">
            <v>58</v>
          </cell>
          <cell r="W2479">
            <v>196</v>
          </cell>
        </row>
        <row r="2480">
          <cell r="A2480">
            <v>1291</v>
          </cell>
          <cell r="B2480" t="str">
            <v>2007</v>
          </cell>
          <cell r="C2480" t="str">
            <v>34</v>
          </cell>
          <cell r="D2480" t="str">
            <v>1283</v>
          </cell>
          <cell r="E2480" t="str">
            <v>AA</v>
          </cell>
          <cell r="F2480" t="str">
            <v>1</v>
          </cell>
          <cell r="G2480" t="str">
            <v>D</v>
          </cell>
          <cell r="H2480" t="str">
            <v>Y04</v>
          </cell>
          <cell r="I2480" t="str">
            <v>9999</v>
          </cell>
          <cell r="J2480">
            <v>18</v>
          </cell>
          <cell r="K2480">
            <v>87</v>
          </cell>
          <cell r="L2480">
            <v>19</v>
          </cell>
          <cell r="M2480">
            <v>94</v>
          </cell>
          <cell r="N2480">
            <v>12</v>
          </cell>
          <cell r="O2480">
            <v>96</v>
          </cell>
          <cell r="P2480">
            <v>21</v>
          </cell>
          <cell r="Q2480">
            <v>93</v>
          </cell>
          <cell r="R2480">
            <v>0</v>
          </cell>
          <cell r="S2480">
            <v>0</v>
          </cell>
          <cell r="T2480">
            <v>0</v>
          </cell>
          <cell r="U2480">
            <v>0</v>
          </cell>
          <cell r="V2480">
            <v>70</v>
          </cell>
          <cell r="W2480">
            <v>370</v>
          </cell>
        </row>
        <row r="2481">
          <cell r="A2481">
            <v>233</v>
          </cell>
          <cell r="B2481" t="str">
            <v>2007</v>
          </cell>
          <cell r="C2481" t="str">
            <v>10</v>
          </cell>
          <cell r="D2481" t="str">
            <v>2137</v>
          </cell>
          <cell r="E2481" t="str">
            <v>AA</v>
          </cell>
          <cell r="F2481" t="str">
            <v>1</v>
          </cell>
          <cell r="G2481" t="str">
            <v>D</v>
          </cell>
          <cell r="H2481" t="str">
            <v>Y05</v>
          </cell>
          <cell r="I2481" t="str">
            <v>9999</v>
          </cell>
          <cell r="J2481">
            <v>98</v>
          </cell>
          <cell r="K2481">
            <v>158</v>
          </cell>
          <cell r="L2481">
            <v>112</v>
          </cell>
          <cell r="M2481">
            <v>157</v>
          </cell>
          <cell r="N2481">
            <v>117</v>
          </cell>
          <cell r="O2481">
            <v>158</v>
          </cell>
          <cell r="P2481">
            <v>126</v>
          </cell>
          <cell r="Q2481">
            <v>142</v>
          </cell>
          <cell r="R2481">
            <v>0</v>
          </cell>
          <cell r="S2481">
            <v>0</v>
          </cell>
          <cell r="T2481">
            <v>0</v>
          </cell>
          <cell r="U2481">
            <v>0</v>
          </cell>
          <cell r="V2481">
            <v>453</v>
          </cell>
          <cell r="W2481">
            <v>615</v>
          </cell>
        </row>
        <row r="2482">
          <cell r="A2482">
            <v>1017</v>
          </cell>
          <cell r="B2482" t="str">
            <v>2007</v>
          </cell>
          <cell r="C2482" t="str">
            <v>27</v>
          </cell>
          <cell r="D2482" t="str">
            <v>2609</v>
          </cell>
          <cell r="E2482" t="str">
            <v>AA</v>
          </cell>
          <cell r="F2482" t="str">
            <v>1</v>
          </cell>
          <cell r="G2482" t="str">
            <v>D</v>
          </cell>
          <cell r="H2482" t="str">
            <v>Y05</v>
          </cell>
          <cell r="I2482" t="str">
            <v>9999</v>
          </cell>
          <cell r="J2482">
            <v>86</v>
          </cell>
          <cell r="K2482">
            <v>46</v>
          </cell>
          <cell r="L2482">
            <v>105</v>
          </cell>
          <cell r="M2482">
            <v>35</v>
          </cell>
          <cell r="N2482">
            <v>106</v>
          </cell>
          <cell r="O2482">
            <v>44</v>
          </cell>
          <cell r="P2482">
            <v>118</v>
          </cell>
          <cell r="Q2482">
            <v>48</v>
          </cell>
          <cell r="R2482">
            <v>0</v>
          </cell>
          <cell r="S2482">
            <v>0</v>
          </cell>
          <cell r="T2482">
            <v>0</v>
          </cell>
          <cell r="U2482">
            <v>0</v>
          </cell>
          <cell r="V2482">
            <v>415</v>
          </cell>
          <cell r="W2482">
            <v>173</v>
          </cell>
        </row>
        <row r="2483">
          <cell r="A2483">
            <v>1086</v>
          </cell>
          <cell r="B2483" t="str">
            <v>2007</v>
          </cell>
          <cell r="C2483" t="str">
            <v>27</v>
          </cell>
          <cell r="D2483" t="str">
            <v>2625</v>
          </cell>
          <cell r="E2483" t="str">
            <v>AA</v>
          </cell>
          <cell r="F2483" t="str">
            <v>1</v>
          </cell>
          <cell r="G2483" t="str">
            <v>D</v>
          </cell>
          <cell r="H2483" t="str">
            <v>Y05</v>
          </cell>
          <cell r="I2483" t="str">
            <v>9999</v>
          </cell>
          <cell r="J2483">
            <v>22</v>
          </cell>
          <cell r="K2483">
            <v>181</v>
          </cell>
          <cell r="L2483">
            <v>24</v>
          </cell>
          <cell r="M2483">
            <v>151</v>
          </cell>
          <cell r="N2483">
            <v>27</v>
          </cell>
          <cell r="O2483">
            <v>193</v>
          </cell>
          <cell r="P2483">
            <v>24</v>
          </cell>
          <cell r="Q2483">
            <v>170</v>
          </cell>
          <cell r="R2483">
            <v>0</v>
          </cell>
          <cell r="S2483">
            <v>0</v>
          </cell>
          <cell r="T2483">
            <v>0</v>
          </cell>
          <cell r="U2483">
            <v>0</v>
          </cell>
          <cell r="V2483">
            <v>97</v>
          </cell>
          <cell r="W2483">
            <v>695</v>
          </cell>
        </row>
        <row r="2484">
          <cell r="A2484">
            <v>870</v>
          </cell>
          <cell r="B2484" t="str">
            <v>2007</v>
          </cell>
          <cell r="C2484" t="str">
            <v>23</v>
          </cell>
          <cell r="D2484" t="str">
            <v>2491</v>
          </cell>
          <cell r="E2484" t="str">
            <v>AA</v>
          </cell>
          <cell r="F2484" t="str">
            <v>1</v>
          </cell>
          <cell r="G2484" t="str">
            <v>D</v>
          </cell>
          <cell r="H2484" t="str">
            <v>Y06</v>
          </cell>
          <cell r="I2484" t="str">
            <v>9999</v>
          </cell>
          <cell r="J2484">
            <v>223</v>
          </cell>
          <cell r="K2484">
            <v>87</v>
          </cell>
          <cell r="L2484">
            <v>254</v>
          </cell>
          <cell r="M2484">
            <v>81</v>
          </cell>
          <cell r="N2484">
            <v>207</v>
          </cell>
          <cell r="O2484">
            <v>103</v>
          </cell>
          <cell r="P2484">
            <v>124</v>
          </cell>
          <cell r="Q2484">
            <v>79</v>
          </cell>
          <cell r="R2484">
            <v>0</v>
          </cell>
          <cell r="S2484">
            <v>0</v>
          </cell>
          <cell r="T2484">
            <v>0</v>
          </cell>
          <cell r="U2484">
            <v>0</v>
          </cell>
          <cell r="V2484">
            <v>808</v>
          </cell>
          <cell r="W2484">
            <v>350</v>
          </cell>
        </row>
        <row r="2485">
          <cell r="A2485">
            <v>1551</v>
          </cell>
          <cell r="B2485" t="str">
            <v>2007</v>
          </cell>
          <cell r="C2485" t="str">
            <v>45</v>
          </cell>
          <cell r="D2485" t="str">
            <v>2929</v>
          </cell>
          <cell r="E2485" t="str">
            <v>AA</v>
          </cell>
          <cell r="F2485" t="str">
            <v>1</v>
          </cell>
          <cell r="G2485" t="str">
            <v>D</v>
          </cell>
          <cell r="H2485" t="str">
            <v>Y07</v>
          </cell>
          <cell r="I2485" t="str">
            <v>9999</v>
          </cell>
          <cell r="J2485">
            <v>55</v>
          </cell>
          <cell r="K2485">
            <v>9</v>
          </cell>
          <cell r="L2485">
            <v>71</v>
          </cell>
          <cell r="M2485">
            <v>7</v>
          </cell>
          <cell r="N2485">
            <v>93</v>
          </cell>
          <cell r="O2485">
            <v>16</v>
          </cell>
          <cell r="P2485">
            <v>83</v>
          </cell>
          <cell r="Q2485">
            <v>8</v>
          </cell>
          <cell r="R2485">
            <v>0</v>
          </cell>
          <cell r="S2485">
            <v>0</v>
          </cell>
          <cell r="T2485">
            <v>0</v>
          </cell>
          <cell r="U2485">
            <v>0</v>
          </cell>
          <cell r="V2485">
            <v>302</v>
          </cell>
          <cell r="W2485">
            <v>40</v>
          </cell>
        </row>
        <row r="2486">
          <cell r="A2486">
            <v>1300</v>
          </cell>
          <cell r="B2486" t="str">
            <v>2007</v>
          </cell>
          <cell r="C2486" t="str">
            <v>34</v>
          </cell>
          <cell r="D2486" t="str">
            <v>2752</v>
          </cell>
          <cell r="E2486" t="str">
            <v>AA</v>
          </cell>
          <cell r="F2486" t="str">
            <v>1</v>
          </cell>
          <cell r="G2486" t="str">
            <v>D</v>
          </cell>
          <cell r="H2486" t="str">
            <v>Y08</v>
          </cell>
          <cell r="I2486" t="str">
            <v>9999</v>
          </cell>
          <cell r="J2486">
            <v>93</v>
          </cell>
          <cell r="K2486">
            <v>26</v>
          </cell>
          <cell r="L2486">
            <v>109</v>
          </cell>
          <cell r="M2486">
            <v>22</v>
          </cell>
          <cell r="N2486">
            <v>146</v>
          </cell>
          <cell r="O2486">
            <v>31</v>
          </cell>
          <cell r="P2486">
            <v>158</v>
          </cell>
          <cell r="Q2486">
            <v>57</v>
          </cell>
          <cell r="R2486">
            <v>0</v>
          </cell>
          <cell r="S2486">
            <v>0</v>
          </cell>
          <cell r="T2486">
            <v>0</v>
          </cell>
          <cell r="U2486">
            <v>0</v>
          </cell>
          <cell r="V2486">
            <v>506</v>
          </cell>
          <cell r="W2486">
            <v>136</v>
          </cell>
        </row>
        <row r="2487">
          <cell r="A2487">
            <v>1822</v>
          </cell>
          <cell r="B2487" t="str">
            <v>2007</v>
          </cell>
          <cell r="C2487" t="str">
            <v>50</v>
          </cell>
          <cell r="D2487" t="str">
            <v>2249</v>
          </cell>
          <cell r="E2487" t="str">
            <v>AA</v>
          </cell>
          <cell r="F2487" t="str">
            <v>1</v>
          </cell>
          <cell r="G2487" t="str">
            <v>D</v>
          </cell>
          <cell r="H2487" t="str">
            <v>Y09</v>
          </cell>
          <cell r="I2487" t="str">
            <v>9999</v>
          </cell>
          <cell r="J2487">
            <v>157</v>
          </cell>
          <cell r="K2487">
            <v>188</v>
          </cell>
          <cell r="L2487">
            <v>133</v>
          </cell>
          <cell r="M2487">
            <v>179</v>
          </cell>
          <cell r="N2487">
            <v>126</v>
          </cell>
          <cell r="O2487">
            <v>196</v>
          </cell>
          <cell r="P2487">
            <v>116</v>
          </cell>
          <cell r="Q2487">
            <v>179</v>
          </cell>
          <cell r="R2487">
            <v>0</v>
          </cell>
          <cell r="S2487">
            <v>0</v>
          </cell>
          <cell r="T2487">
            <v>0</v>
          </cell>
          <cell r="U2487">
            <v>0</v>
          </cell>
          <cell r="V2487">
            <v>532</v>
          </cell>
          <cell r="W2487">
            <v>742</v>
          </cell>
        </row>
        <row r="2488">
          <cell r="A2488">
            <v>1828</v>
          </cell>
          <cell r="B2488" t="str">
            <v>2007</v>
          </cell>
          <cell r="C2488" t="str">
            <v>50</v>
          </cell>
          <cell r="D2488" t="str">
            <v>2249</v>
          </cell>
          <cell r="E2488" t="str">
            <v>AA</v>
          </cell>
          <cell r="F2488" t="str">
            <v>2</v>
          </cell>
          <cell r="G2488" t="str">
            <v>D</v>
          </cell>
          <cell r="H2488" t="str">
            <v>Y09</v>
          </cell>
          <cell r="I2488" t="str">
            <v>9999</v>
          </cell>
          <cell r="J2488">
            <v>0</v>
          </cell>
          <cell r="K2488">
            <v>0</v>
          </cell>
          <cell r="L2488">
            <v>0</v>
          </cell>
          <cell r="M2488">
            <v>0</v>
          </cell>
          <cell r="N2488">
            <v>1</v>
          </cell>
          <cell r="O2488">
            <v>1</v>
          </cell>
          <cell r="P2488">
            <v>16</v>
          </cell>
          <cell r="Q2488">
            <v>5</v>
          </cell>
          <cell r="R2488">
            <v>0</v>
          </cell>
          <cell r="S2488">
            <v>0</v>
          </cell>
          <cell r="T2488">
            <v>0</v>
          </cell>
          <cell r="U2488">
            <v>0</v>
          </cell>
          <cell r="V2488">
            <v>17</v>
          </cell>
          <cell r="W2488">
            <v>6</v>
          </cell>
        </row>
        <row r="2489">
          <cell r="A2489">
            <v>559</v>
          </cell>
          <cell r="B2489" t="str">
            <v>2007</v>
          </cell>
          <cell r="C2489" t="str">
            <v>13</v>
          </cell>
          <cell r="D2489" t="str">
            <v>2319</v>
          </cell>
          <cell r="E2489" t="str">
            <v>AA</v>
          </cell>
          <cell r="F2489" t="str">
            <v>1</v>
          </cell>
          <cell r="G2489" t="str">
            <v>D</v>
          </cell>
          <cell r="H2489" t="str">
            <v>Y10</v>
          </cell>
          <cell r="I2489" t="str">
            <v>9999</v>
          </cell>
          <cell r="J2489">
            <v>313</v>
          </cell>
          <cell r="K2489">
            <v>122</v>
          </cell>
          <cell r="L2489">
            <v>346</v>
          </cell>
          <cell r="M2489">
            <v>100</v>
          </cell>
          <cell r="N2489">
            <v>354</v>
          </cell>
          <cell r="O2489">
            <v>109</v>
          </cell>
          <cell r="P2489">
            <v>379</v>
          </cell>
          <cell r="Q2489">
            <v>88</v>
          </cell>
          <cell r="R2489">
            <v>0</v>
          </cell>
          <cell r="S2489">
            <v>0</v>
          </cell>
          <cell r="T2489">
            <v>0</v>
          </cell>
          <cell r="U2489">
            <v>0</v>
          </cell>
          <cell r="V2489">
            <v>1392</v>
          </cell>
          <cell r="W2489">
            <v>419</v>
          </cell>
        </row>
        <row r="2490">
          <cell r="A2490">
            <v>926</v>
          </cell>
          <cell r="B2490" t="str">
            <v>2007</v>
          </cell>
          <cell r="C2490" t="str">
            <v>25</v>
          </cell>
          <cell r="D2490" t="str">
            <v>2529</v>
          </cell>
          <cell r="E2490" t="str">
            <v>AA</v>
          </cell>
          <cell r="F2490" t="str">
            <v>1</v>
          </cell>
          <cell r="G2490" t="str">
            <v>D</v>
          </cell>
          <cell r="H2490" t="str">
            <v>Y11</v>
          </cell>
          <cell r="I2490" t="str">
            <v>9999</v>
          </cell>
          <cell r="J2490">
            <v>253</v>
          </cell>
          <cell r="K2490">
            <v>72</v>
          </cell>
          <cell r="L2490">
            <v>144</v>
          </cell>
          <cell r="M2490">
            <v>61</v>
          </cell>
          <cell r="N2490">
            <v>142</v>
          </cell>
          <cell r="O2490">
            <v>83</v>
          </cell>
          <cell r="P2490">
            <v>189</v>
          </cell>
          <cell r="Q2490">
            <v>84</v>
          </cell>
          <cell r="R2490">
            <v>0</v>
          </cell>
          <cell r="S2490">
            <v>0</v>
          </cell>
          <cell r="T2490">
            <v>0</v>
          </cell>
          <cell r="U2490">
            <v>0</v>
          </cell>
          <cell r="V2490">
            <v>728</v>
          </cell>
          <cell r="W2490">
            <v>300</v>
          </cell>
        </row>
        <row r="2491">
          <cell r="A2491">
            <v>2239</v>
          </cell>
          <cell r="B2491" t="str">
            <v>2007</v>
          </cell>
          <cell r="C2491" t="str">
            <v>56</v>
          </cell>
          <cell r="D2491" t="str">
            <v>2827</v>
          </cell>
          <cell r="E2491" t="str">
            <v>AA</v>
          </cell>
          <cell r="F2491" t="str">
            <v>1</v>
          </cell>
          <cell r="G2491" t="str">
            <v>D</v>
          </cell>
          <cell r="H2491" t="str">
            <v>Y11</v>
          </cell>
          <cell r="I2491" t="str">
            <v>9999</v>
          </cell>
          <cell r="J2491">
            <v>227</v>
          </cell>
          <cell r="K2491">
            <v>71</v>
          </cell>
          <cell r="L2491">
            <v>181</v>
          </cell>
          <cell r="M2491">
            <v>82</v>
          </cell>
          <cell r="N2491">
            <v>0</v>
          </cell>
          <cell r="O2491">
            <v>0</v>
          </cell>
          <cell r="P2491">
            <v>0</v>
          </cell>
          <cell r="Q2491">
            <v>0</v>
          </cell>
          <cell r="R2491">
            <v>0</v>
          </cell>
          <cell r="S2491">
            <v>0</v>
          </cell>
          <cell r="T2491">
            <v>0</v>
          </cell>
          <cell r="U2491">
            <v>0</v>
          </cell>
          <cell r="V2491">
            <v>408</v>
          </cell>
          <cell r="W2491">
            <v>153</v>
          </cell>
        </row>
        <row r="2492">
          <cell r="A2492">
            <v>166</v>
          </cell>
          <cell r="B2492" t="str">
            <v>2007</v>
          </cell>
          <cell r="C2492" t="str">
            <v>08</v>
          </cell>
          <cell r="D2492" t="str">
            <v>0408</v>
          </cell>
          <cell r="E2492" t="str">
            <v>AA</v>
          </cell>
          <cell r="F2492" t="str">
            <v>1</v>
          </cell>
          <cell r="G2492" t="str">
            <v>D</v>
          </cell>
          <cell r="H2492" t="str">
            <v>Y12</v>
          </cell>
          <cell r="I2492" t="str">
            <v>9999</v>
          </cell>
          <cell r="J2492">
            <v>0</v>
          </cell>
          <cell r="K2492">
            <v>0</v>
          </cell>
          <cell r="L2492">
            <v>48</v>
          </cell>
          <cell r="M2492">
            <v>101</v>
          </cell>
          <cell r="N2492">
            <v>67</v>
          </cell>
          <cell r="O2492">
            <v>129</v>
          </cell>
          <cell r="P2492">
            <v>109</v>
          </cell>
          <cell r="Q2492">
            <v>126</v>
          </cell>
          <cell r="R2492">
            <v>0</v>
          </cell>
          <cell r="S2492">
            <v>0</v>
          </cell>
          <cell r="T2492">
            <v>0</v>
          </cell>
          <cell r="U2492">
            <v>0</v>
          </cell>
          <cell r="V2492">
            <v>224</v>
          </cell>
          <cell r="W2492">
            <v>356</v>
          </cell>
        </row>
        <row r="2493">
          <cell r="A2493">
            <v>96</v>
          </cell>
          <cell r="B2493" t="str">
            <v>2007</v>
          </cell>
          <cell r="C2493" t="str">
            <v>04</v>
          </cell>
          <cell r="D2493" t="str">
            <v>2071</v>
          </cell>
          <cell r="E2493" t="str">
            <v>AA</v>
          </cell>
          <cell r="F2493" t="str">
            <v>1</v>
          </cell>
          <cell r="G2493" t="str">
            <v>D</v>
          </cell>
          <cell r="H2493" t="str">
            <v>Y13</v>
          </cell>
          <cell r="I2493" t="str">
            <v>9999</v>
          </cell>
          <cell r="J2493">
            <v>156</v>
          </cell>
          <cell r="K2493">
            <v>279</v>
          </cell>
          <cell r="L2493">
            <v>51</v>
          </cell>
          <cell r="M2493">
            <v>166</v>
          </cell>
          <cell r="N2493">
            <v>50</v>
          </cell>
          <cell r="O2493">
            <v>170</v>
          </cell>
          <cell r="P2493">
            <v>69</v>
          </cell>
          <cell r="Q2493">
            <v>186</v>
          </cell>
          <cell r="R2493">
            <v>0</v>
          </cell>
          <cell r="S2493">
            <v>0</v>
          </cell>
          <cell r="T2493">
            <v>0</v>
          </cell>
          <cell r="U2493">
            <v>0</v>
          </cell>
          <cell r="V2493">
            <v>326</v>
          </cell>
          <cell r="W2493">
            <v>801</v>
          </cell>
        </row>
        <row r="2494">
          <cell r="A2494">
            <v>1662</v>
          </cell>
          <cell r="B2494" t="str">
            <v>2007</v>
          </cell>
          <cell r="C2494" t="str">
            <v>50</v>
          </cell>
          <cell r="D2494" t="str">
            <v>2191</v>
          </cell>
          <cell r="E2494" t="str">
            <v>AA</v>
          </cell>
          <cell r="F2494" t="str">
            <v>1</v>
          </cell>
          <cell r="G2494" t="str">
            <v>D</v>
          </cell>
          <cell r="H2494" t="str">
            <v>Y14</v>
          </cell>
          <cell r="I2494" t="str">
            <v>9999</v>
          </cell>
          <cell r="J2494">
            <v>8</v>
          </cell>
          <cell r="K2494">
            <v>35</v>
          </cell>
          <cell r="L2494">
            <v>0</v>
          </cell>
          <cell r="M2494">
            <v>28</v>
          </cell>
          <cell r="N2494">
            <v>0</v>
          </cell>
          <cell r="O2494">
            <v>50</v>
          </cell>
          <cell r="P2494">
            <v>0</v>
          </cell>
          <cell r="Q2494">
            <v>40</v>
          </cell>
          <cell r="R2494">
            <v>0</v>
          </cell>
          <cell r="S2494">
            <v>0</v>
          </cell>
          <cell r="T2494">
            <v>0</v>
          </cell>
          <cell r="U2494">
            <v>0</v>
          </cell>
          <cell r="V2494">
            <v>8</v>
          </cell>
          <cell r="W2494">
            <v>153</v>
          </cell>
        </row>
        <row r="2495">
          <cell r="A2495">
            <v>188</v>
          </cell>
          <cell r="B2495" t="str">
            <v>2007</v>
          </cell>
          <cell r="C2495" t="str">
            <v>08</v>
          </cell>
          <cell r="D2495" t="str">
            <v>2117</v>
          </cell>
          <cell r="E2495" t="str">
            <v>AA</v>
          </cell>
          <cell r="F2495" t="str">
            <v>1</v>
          </cell>
          <cell r="G2495" t="str">
            <v>D</v>
          </cell>
          <cell r="H2495" t="str">
            <v>Y15</v>
          </cell>
          <cell r="I2495" t="str">
            <v>9999</v>
          </cell>
          <cell r="J2495">
            <v>81</v>
          </cell>
          <cell r="K2495">
            <v>38</v>
          </cell>
          <cell r="L2495">
            <v>131</v>
          </cell>
          <cell r="M2495">
            <v>84</v>
          </cell>
          <cell r="N2495">
            <v>126</v>
          </cell>
          <cell r="O2495">
            <v>76</v>
          </cell>
          <cell r="V2495">
            <v>338</v>
          </cell>
          <cell r="W2495">
            <v>198</v>
          </cell>
        </row>
        <row r="2496">
          <cell r="A2496">
            <v>1842</v>
          </cell>
          <cell r="B2496" t="str">
            <v>2007</v>
          </cell>
          <cell r="C2496" t="str">
            <v>50</v>
          </cell>
          <cell r="D2496" t="str">
            <v>2254</v>
          </cell>
          <cell r="E2496" t="str">
            <v>AA</v>
          </cell>
          <cell r="F2496" t="str">
            <v>1</v>
          </cell>
          <cell r="G2496" t="str">
            <v>D</v>
          </cell>
          <cell r="H2496" t="str">
            <v>Y15</v>
          </cell>
          <cell r="I2496" t="str">
            <v>9999</v>
          </cell>
          <cell r="J2496">
            <v>237</v>
          </cell>
          <cell r="K2496">
            <v>236</v>
          </cell>
          <cell r="L2496">
            <v>244</v>
          </cell>
          <cell r="M2496">
            <v>188</v>
          </cell>
          <cell r="N2496">
            <v>230</v>
          </cell>
          <cell r="O2496">
            <v>231</v>
          </cell>
          <cell r="P2496">
            <v>223</v>
          </cell>
          <cell r="Q2496">
            <v>236</v>
          </cell>
          <cell r="R2496">
            <v>0</v>
          </cell>
          <cell r="S2496">
            <v>0</v>
          </cell>
          <cell r="T2496">
            <v>0</v>
          </cell>
          <cell r="U2496">
            <v>0</v>
          </cell>
          <cell r="V2496">
            <v>934</v>
          </cell>
          <cell r="W2496">
            <v>891</v>
          </cell>
        </row>
        <row r="2497">
          <cell r="A2497">
            <v>674</v>
          </cell>
          <cell r="B2497" t="str">
            <v>2007</v>
          </cell>
          <cell r="C2497" t="str">
            <v>17</v>
          </cell>
          <cell r="D2497" t="str">
            <v>2387</v>
          </cell>
          <cell r="E2497" t="str">
            <v>AA</v>
          </cell>
          <cell r="F2497" t="str">
            <v>1</v>
          </cell>
          <cell r="G2497" t="str">
            <v>D</v>
          </cell>
          <cell r="H2497" t="str">
            <v>Y16</v>
          </cell>
          <cell r="I2497" t="str">
            <v>9999</v>
          </cell>
          <cell r="J2497">
            <v>437</v>
          </cell>
          <cell r="K2497">
            <v>61</v>
          </cell>
          <cell r="L2497">
            <v>519</v>
          </cell>
          <cell r="M2497">
            <v>63</v>
          </cell>
          <cell r="N2497">
            <v>479</v>
          </cell>
          <cell r="O2497">
            <v>63</v>
          </cell>
          <cell r="P2497">
            <v>354</v>
          </cell>
          <cell r="Q2497">
            <v>54</v>
          </cell>
          <cell r="R2497">
            <v>0</v>
          </cell>
          <cell r="S2497">
            <v>0</v>
          </cell>
          <cell r="T2497">
            <v>0</v>
          </cell>
          <cell r="U2497">
            <v>0</v>
          </cell>
          <cell r="V2497">
            <v>1789</v>
          </cell>
          <cell r="W2497">
            <v>241</v>
          </cell>
        </row>
        <row r="2498">
          <cell r="A2498">
            <v>675</v>
          </cell>
          <cell r="B2498" t="str">
            <v>2007</v>
          </cell>
          <cell r="C2498" t="str">
            <v>17</v>
          </cell>
          <cell r="D2498" t="str">
            <v>2387</v>
          </cell>
          <cell r="E2498" t="str">
            <v>AA</v>
          </cell>
          <cell r="F2498" t="str">
            <v>1</v>
          </cell>
          <cell r="G2498" t="str">
            <v>D</v>
          </cell>
          <cell r="H2498" t="str">
            <v>Y17</v>
          </cell>
          <cell r="I2498" t="str">
            <v>9999</v>
          </cell>
          <cell r="J2498">
            <v>258</v>
          </cell>
          <cell r="K2498">
            <v>44</v>
          </cell>
          <cell r="L2498">
            <v>308</v>
          </cell>
          <cell r="M2498">
            <v>53</v>
          </cell>
          <cell r="N2498">
            <v>293</v>
          </cell>
          <cell r="O2498">
            <v>57</v>
          </cell>
          <cell r="P2498">
            <v>226</v>
          </cell>
          <cell r="Q2498">
            <v>35</v>
          </cell>
          <cell r="R2498">
            <v>0</v>
          </cell>
          <cell r="S2498">
            <v>0</v>
          </cell>
          <cell r="T2498">
            <v>0</v>
          </cell>
          <cell r="U2498">
            <v>0</v>
          </cell>
          <cell r="V2498">
            <v>1085</v>
          </cell>
          <cell r="W2498">
            <v>189</v>
          </cell>
        </row>
        <row r="2499">
          <cell r="A2499">
            <v>679</v>
          </cell>
          <cell r="B2499" t="str">
            <v>2007</v>
          </cell>
          <cell r="C2499" t="str">
            <v>17</v>
          </cell>
          <cell r="D2499" t="str">
            <v>2389</v>
          </cell>
          <cell r="E2499" t="str">
            <v>AA</v>
          </cell>
          <cell r="F2499" t="str">
            <v>1</v>
          </cell>
          <cell r="G2499" t="str">
            <v>D</v>
          </cell>
          <cell r="H2499" t="str">
            <v>Y18</v>
          </cell>
          <cell r="I2499" t="str">
            <v>9999</v>
          </cell>
          <cell r="J2499">
            <v>99</v>
          </cell>
          <cell r="K2499">
            <v>66</v>
          </cell>
          <cell r="L2499">
            <v>113</v>
          </cell>
          <cell r="M2499">
            <v>57</v>
          </cell>
          <cell r="N2499">
            <v>119</v>
          </cell>
          <cell r="O2499">
            <v>117</v>
          </cell>
          <cell r="P2499">
            <v>137</v>
          </cell>
          <cell r="Q2499">
            <v>144</v>
          </cell>
          <cell r="R2499">
            <v>0</v>
          </cell>
          <cell r="S2499">
            <v>0</v>
          </cell>
          <cell r="T2499">
            <v>0</v>
          </cell>
          <cell r="U2499">
            <v>0</v>
          </cell>
          <cell r="V2499">
            <v>468</v>
          </cell>
          <cell r="W2499">
            <v>384</v>
          </cell>
        </row>
        <row r="2500">
          <cell r="A2500">
            <v>840</v>
          </cell>
          <cell r="B2500" t="str">
            <v>2007</v>
          </cell>
          <cell r="C2500" t="str">
            <v>23</v>
          </cell>
          <cell r="D2500" t="str">
            <v>2479</v>
          </cell>
          <cell r="E2500" t="str">
            <v>AA</v>
          </cell>
          <cell r="F2500" t="str">
            <v>1</v>
          </cell>
          <cell r="G2500" t="str">
            <v>D</v>
          </cell>
          <cell r="H2500" t="str">
            <v>Y19</v>
          </cell>
          <cell r="I2500" t="str">
            <v>9999</v>
          </cell>
          <cell r="J2500">
            <v>72</v>
          </cell>
          <cell r="K2500">
            <v>168</v>
          </cell>
          <cell r="L2500">
            <v>82</v>
          </cell>
          <cell r="M2500">
            <v>168</v>
          </cell>
          <cell r="N2500">
            <v>74</v>
          </cell>
          <cell r="O2500">
            <v>175</v>
          </cell>
          <cell r="P2500">
            <v>74</v>
          </cell>
          <cell r="Q2500">
            <v>188</v>
          </cell>
          <cell r="R2500">
            <v>0</v>
          </cell>
          <cell r="S2500">
            <v>0</v>
          </cell>
          <cell r="T2500">
            <v>0</v>
          </cell>
          <cell r="U2500">
            <v>0</v>
          </cell>
          <cell r="V2500">
            <v>302</v>
          </cell>
          <cell r="W2500">
            <v>699</v>
          </cell>
        </row>
        <row r="2501">
          <cell r="A2501">
            <v>599</v>
          </cell>
          <cell r="B2501" t="str">
            <v>2007</v>
          </cell>
          <cell r="C2501" t="str">
            <v>14</v>
          </cell>
          <cell r="D2501" t="str">
            <v>2224</v>
          </cell>
          <cell r="E2501" t="str">
            <v>AA</v>
          </cell>
          <cell r="F2501" t="str">
            <v>1</v>
          </cell>
          <cell r="G2501" t="str">
            <v>D</v>
          </cell>
          <cell r="H2501" t="str">
            <v>Y20</v>
          </cell>
          <cell r="I2501" t="str">
            <v>9999</v>
          </cell>
          <cell r="J2501">
            <v>568</v>
          </cell>
          <cell r="K2501">
            <v>46</v>
          </cell>
          <cell r="L2501">
            <v>525</v>
          </cell>
          <cell r="M2501">
            <v>30</v>
          </cell>
          <cell r="V2501">
            <v>1093</v>
          </cell>
          <cell r="W2501">
            <v>76</v>
          </cell>
        </row>
        <row r="2502">
          <cell r="A2502">
            <v>822</v>
          </cell>
          <cell r="B2502" t="str">
            <v>2007</v>
          </cell>
          <cell r="C2502" t="str">
            <v>23</v>
          </cell>
          <cell r="D2502" t="str">
            <v>2469</v>
          </cell>
          <cell r="E2502" t="str">
            <v>AA</v>
          </cell>
          <cell r="F2502" t="str">
            <v>1</v>
          </cell>
          <cell r="G2502" t="str">
            <v>D</v>
          </cell>
          <cell r="H2502" t="str">
            <v>Y20</v>
          </cell>
          <cell r="I2502" t="str">
            <v>9999</v>
          </cell>
          <cell r="J2502">
            <v>276</v>
          </cell>
          <cell r="K2502">
            <v>37</v>
          </cell>
          <cell r="L2502">
            <v>297</v>
          </cell>
          <cell r="M2502">
            <v>27</v>
          </cell>
          <cell r="N2502">
            <v>0</v>
          </cell>
          <cell r="O2502">
            <v>0</v>
          </cell>
          <cell r="P2502">
            <v>0</v>
          </cell>
          <cell r="Q2502">
            <v>0</v>
          </cell>
          <cell r="R2502">
            <v>0</v>
          </cell>
          <cell r="S2502">
            <v>0</v>
          </cell>
          <cell r="T2502">
            <v>0</v>
          </cell>
          <cell r="U2502">
            <v>0</v>
          </cell>
          <cell r="V2502">
            <v>573</v>
          </cell>
          <cell r="W2502">
            <v>64</v>
          </cell>
        </row>
        <row r="2503">
          <cell r="A2503">
            <v>930</v>
          </cell>
          <cell r="B2503" t="str">
            <v>2007</v>
          </cell>
          <cell r="C2503" t="str">
            <v>25</v>
          </cell>
          <cell r="D2503" t="str">
            <v>2552</v>
          </cell>
          <cell r="E2503" t="str">
            <v>AA</v>
          </cell>
          <cell r="F2503" t="str">
            <v>1</v>
          </cell>
          <cell r="G2503" t="str">
            <v>D</v>
          </cell>
          <cell r="H2503" t="str">
            <v>Y20</v>
          </cell>
          <cell r="I2503" t="str">
            <v>9999</v>
          </cell>
          <cell r="J2503">
            <v>557</v>
          </cell>
          <cell r="K2503">
            <v>74</v>
          </cell>
          <cell r="L2503">
            <v>723</v>
          </cell>
          <cell r="M2503">
            <v>86</v>
          </cell>
          <cell r="N2503">
            <v>511</v>
          </cell>
          <cell r="O2503">
            <v>77</v>
          </cell>
          <cell r="P2503">
            <v>568</v>
          </cell>
          <cell r="Q2503">
            <v>86</v>
          </cell>
          <cell r="R2503">
            <v>0</v>
          </cell>
          <cell r="S2503">
            <v>0</v>
          </cell>
          <cell r="T2503">
            <v>0</v>
          </cell>
          <cell r="U2503">
            <v>0</v>
          </cell>
          <cell r="V2503">
            <v>2359</v>
          </cell>
          <cell r="W2503">
            <v>323</v>
          </cell>
        </row>
        <row r="2504">
          <cell r="A2504">
            <v>1027</v>
          </cell>
          <cell r="B2504" t="str">
            <v>2007</v>
          </cell>
          <cell r="C2504" t="str">
            <v>27</v>
          </cell>
          <cell r="D2504" t="str">
            <v>2612</v>
          </cell>
          <cell r="E2504" t="str">
            <v>AA</v>
          </cell>
          <cell r="F2504" t="str">
            <v>1</v>
          </cell>
          <cell r="G2504" t="str">
            <v>D</v>
          </cell>
          <cell r="H2504" t="str">
            <v>Y21</v>
          </cell>
          <cell r="I2504" t="str">
            <v>9999</v>
          </cell>
          <cell r="J2504">
            <v>82</v>
          </cell>
          <cell r="K2504">
            <v>234</v>
          </cell>
          <cell r="L2504">
            <v>75</v>
          </cell>
          <cell r="M2504">
            <v>235</v>
          </cell>
          <cell r="N2504">
            <v>0</v>
          </cell>
          <cell r="O2504">
            <v>284</v>
          </cell>
          <cell r="P2504">
            <v>0</v>
          </cell>
          <cell r="Q2504">
            <v>277</v>
          </cell>
          <cell r="R2504">
            <v>0</v>
          </cell>
          <cell r="S2504">
            <v>0</v>
          </cell>
          <cell r="T2504">
            <v>0</v>
          </cell>
          <cell r="U2504">
            <v>0</v>
          </cell>
          <cell r="V2504">
            <v>157</v>
          </cell>
          <cell r="W2504">
            <v>1030</v>
          </cell>
        </row>
        <row r="2505">
          <cell r="A2505">
            <v>1174</v>
          </cell>
          <cell r="B2505" t="str">
            <v>2007</v>
          </cell>
          <cell r="C2505" t="str">
            <v>29</v>
          </cell>
          <cell r="D2505" t="str">
            <v>2690</v>
          </cell>
          <cell r="E2505" t="str">
            <v>AA</v>
          </cell>
          <cell r="F2505" t="str">
            <v>1</v>
          </cell>
          <cell r="G2505" t="str">
            <v>D</v>
          </cell>
          <cell r="H2505" t="str">
            <v>Y22</v>
          </cell>
          <cell r="I2505" t="str">
            <v>9999</v>
          </cell>
          <cell r="J2505">
            <v>68</v>
          </cell>
          <cell r="K2505">
            <v>105</v>
          </cell>
          <cell r="L2505">
            <v>79</v>
          </cell>
          <cell r="M2505">
            <v>94</v>
          </cell>
          <cell r="N2505">
            <v>67</v>
          </cell>
          <cell r="O2505">
            <v>90</v>
          </cell>
          <cell r="P2505">
            <v>77</v>
          </cell>
          <cell r="Q2505">
            <v>74</v>
          </cell>
          <cell r="R2505">
            <v>0</v>
          </cell>
          <cell r="S2505">
            <v>0</v>
          </cell>
          <cell r="T2505">
            <v>0</v>
          </cell>
          <cell r="U2505">
            <v>0</v>
          </cell>
          <cell r="V2505">
            <v>291</v>
          </cell>
          <cell r="W2505">
            <v>363</v>
          </cell>
        </row>
        <row r="2506">
          <cell r="A2506">
            <v>1072</v>
          </cell>
          <cell r="B2506" t="str">
            <v>2007</v>
          </cell>
          <cell r="C2506" t="str">
            <v>27</v>
          </cell>
          <cell r="D2506" t="str">
            <v>2621</v>
          </cell>
          <cell r="E2506" t="str">
            <v>AA</v>
          </cell>
          <cell r="F2506" t="str">
            <v>1</v>
          </cell>
          <cell r="G2506" t="str">
            <v>D</v>
          </cell>
          <cell r="H2506" t="str">
            <v>Y23</v>
          </cell>
          <cell r="I2506" t="str">
            <v>9999</v>
          </cell>
          <cell r="J2506">
            <v>0</v>
          </cell>
          <cell r="K2506">
            <v>157</v>
          </cell>
          <cell r="L2506">
            <v>0</v>
          </cell>
          <cell r="M2506">
            <v>222</v>
          </cell>
          <cell r="N2506">
            <v>0</v>
          </cell>
          <cell r="O2506">
            <v>272</v>
          </cell>
          <cell r="P2506">
            <v>0</v>
          </cell>
          <cell r="Q2506">
            <v>279</v>
          </cell>
          <cell r="R2506">
            <v>0</v>
          </cell>
          <cell r="S2506">
            <v>0</v>
          </cell>
          <cell r="T2506">
            <v>0</v>
          </cell>
          <cell r="U2506">
            <v>0</v>
          </cell>
          <cell r="V2506">
            <v>0</v>
          </cell>
          <cell r="W2506">
            <v>930</v>
          </cell>
        </row>
        <row r="2507">
          <cell r="A2507">
            <v>1073</v>
          </cell>
          <cell r="B2507" t="str">
            <v>2007</v>
          </cell>
          <cell r="C2507" t="str">
            <v>27</v>
          </cell>
          <cell r="D2507" t="str">
            <v>2621</v>
          </cell>
          <cell r="E2507" t="str">
            <v>AA</v>
          </cell>
          <cell r="F2507" t="str">
            <v>1</v>
          </cell>
          <cell r="G2507" t="str">
            <v>D</v>
          </cell>
          <cell r="H2507" t="str">
            <v>Y24</v>
          </cell>
          <cell r="I2507" t="str">
            <v>9999</v>
          </cell>
          <cell r="J2507">
            <v>0</v>
          </cell>
          <cell r="K2507">
            <v>179</v>
          </cell>
          <cell r="L2507">
            <v>0</v>
          </cell>
          <cell r="M2507">
            <v>208</v>
          </cell>
          <cell r="N2507">
            <v>0</v>
          </cell>
          <cell r="O2507">
            <v>258</v>
          </cell>
          <cell r="P2507">
            <v>0</v>
          </cell>
          <cell r="Q2507">
            <v>265</v>
          </cell>
          <cell r="R2507">
            <v>0</v>
          </cell>
          <cell r="S2507">
            <v>0</v>
          </cell>
          <cell r="T2507">
            <v>0</v>
          </cell>
          <cell r="U2507">
            <v>0</v>
          </cell>
          <cell r="V2507">
            <v>0</v>
          </cell>
          <cell r="W2507">
            <v>910</v>
          </cell>
        </row>
        <row r="2508">
          <cell r="A2508">
            <v>1240</v>
          </cell>
          <cell r="B2508" t="str">
            <v>2007</v>
          </cell>
          <cell r="C2508" t="str">
            <v>33</v>
          </cell>
          <cell r="D2508" t="str">
            <v>2725</v>
          </cell>
          <cell r="E2508" t="str">
            <v>AA</v>
          </cell>
          <cell r="F2508" t="str">
            <v>1</v>
          </cell>
          <cell r="G2508" t="str">
            <v>D</v>
          </cell>
          <cell r="H2508" t="str">
            <v>Y25</v>
          </cell>
          <cell r="I2508" t="str">
            <v>9999</v>
          </cell>
          <cell r="J2508">
            <v>22</v>
          </cell>
          <cell r="K2508">
            <v>3</v>
          </cell>
          <cell r="L2508">
            <v>29</v>
          </cell>
          <cell r="M2508">
            <v>4</v>
          </cell>
          <cell r="N2508">
            <v>43</v>
          </cell>
          <cell r="O2508">
            <v>4</v>
          </cell>
          <cell r="P2508">
            <v>42</v>
          </cell>
          <cell r="Q2508">
            <v>5</v>
          </cell>
          <cell r="R2508">
            <v>0</v>
          </cell>
          <cell r="S2508">
            <v>0</v>
          </cell>
          <cell r="T2508">
            <v>0</v>
          </cell>
          <cell r="U2508">
            <v>0</v>
          </cell>
          <cell r="V2508">
            <v>136</v>
          </cell>
          <cell r="W2508">
            <v>16</v>
          </cell>
        </row>
        <row r="2509">
          <cell r="A2509">
            <v>334</v>
          </cell>
          <cell r="B2509" t="str">
            <v>2007</v>
          </cell>
          <cell r="C2509" t="str">
            <v>12</v>
          </cell>
          <cell r="D2509" t="str">
            <v>2123</v>
          </cell>
          <cell r="E2509" t="str">
            <v>AA</v>
          </cell>
          <cell r="F2509" t="str">
            <v>1</v>
          </cell>
          <cell r="G2509" t="str">
            <v>D</v>
          </cell>
          <cell r="H2509" t="str">
            <v>Y28</v>
          </cell>
          <cell r="I2509" t="str">
            <v>9999</v>
          </cell>
          <cell r="J2509">
            <v>141</v>
          </cell>
          <cell r="K2509">
            <v>52</v>
          </cell>
          <cell r="L2509">
            <v>163</v>
          </cell>
          <cell r="M2509">
            <v>43</v>
          </cell>
          <cell r="N2509">
            <v>198</v>
          </cell>
          <cell r="O2509">
            <v>80</v>
          </cell>
          <cell r="P2509">
            <v>147</v>
          </cell>
          <cell r="Q2509">
            <v>73</v>
          </cell>
          <cell r="R2509">
            <v>0</v>
          </cell>
          <cell r="S2509">
            <v>0</v>
          </cell>
          <cell r="T2509">
            <v>0</v>
          </cell>
          <cell r="U2509">
            <v>0</v>
          </cell>
          <cell r="V2509">
            <v>649</v>
          </cell>
          <cell r="W2509">
            <v>248</v>
          </cell>
        </row>
        <row r="2510">
          <cell r="A2510">
            <v>1304</v>
          </cell>
          <cell r="B2510" t="str">
            <v>2007</v>
          </cell>
          <cell r="C2510" t="str">
            <v>34</v>
          </cell>
          <cell r="D2510" t="str">
            <v>2754</v>
          </cell>
          <cell r="E2510" t="str">
            <v>AA</v>
          </cell>
          <cell r="F2510" t="str">
            <v>1</v>
          </cell>
          <cell r="G2510" t="str">
            <v>D</v>
          </cell>
          <cell r="H2510" t="str">
            <v>Y29</v>
          </cell>
          <cell r="I2510" t="str">
            <v>9999</v>
          </cell>
          <cell r="J2510">
            <v>92</v>
          </cell>
          <cell r="K2510">
            <v>62</v>
          </cell>
          <cell r="L2510">
            <v>147</v>
          </cell>
          <cell r="M2510">
            <v>63</v>
          </cell>
          <cell r="N2510">
            <v>139</v>
          </cell>
          <cell r="O2510">
            <v>66</v>
          </cell>
          <cell r="P2510">
            <v>109</v>
          </cell>
          <cell r="Q2510">
            <v>45</v>
          </cell>
          <cell r="R2510">
            <v>0</v>
          </cell>
          <cell r="S2510">
            <v>0</v>
          </cell>
          <cell r="T2510">
            <v>0</v>
          </cell>
          <cell r="U2510">
            <v>0</v>
          </cell>
          <cell r="V2510">
            <v>487</v>
          </cell>
          <cell r="W2510">
            <v>236</v>
          </cell>
        </row>
        <row r="2511">
          <cell r="A2511">
            <v>1891</v>
          </cell>
          <cell r="B2511" t="str">
            <v>2007</v>
          </cell>
          <cell r="C2511" t="str">
            <v>50</v>
          </cell>
          <cell r="D2511" t="str">
            <v>2327</v>
          </cell>
          <cell r="E2511" t="str">
            <v>AA</v>
          </cell>
          <cell r="F2511" t="str">
            <v>1</v>
          </cell>
          <cell r="G2511" t="str">
            <v>D</v>
          </cell>
          <cell r="H2511" t="str">
            <v>Y30</v>
          </cell>
          <cell r="I2511" t="str">
            <v>9999</v>
          </cell>
          <cell r="J2511">
            <v>24</v>
          </cell>
          <cell r="K2511">
            <v>9</v>
          </cell>
          <cell r="L2511">
            <v>68</v>
          </cell>
          <cell r="M2511">
            <v>23</v>
          </cell>
          <cell r="N2511">
            <v>84</v>
          </cell>
          <cell r="O2511">
            <v>38</v>
          </cell>
          <cell r="P2511">
            <v>81</v>
          </cell>
          <cell r="Q2511">
            <v>18</v>
          </cell>
          <cell r="R2511">
            <v>0</v>
          </cell>
          <cell r="S2511">
            <v>0</v>
          </cell>
          <cell r="T2511">
            <v>0</v>
          </cell>
          <cell r="U2511">
            <v>0</v>
          </cell>
          <cell r="V2511">
            <v>257</v>
          </cell>
          <cell r="W2511">
            <v>88</v>
          </cell>
        </row>
        <row r="2512">
          <cell r="A2512">
            <v>1926</v>
          </cell>
          <cell r="B2512" t="str">
            <v>2007</v>
          </cell>
          <cell r="C2512" t="str">
            <v>51</v>
          </cell>
          <cell r="D2512" t="str">
            <v>2327</v>
          </cell>
          <cell r="E2512" t="str">
            <v>AA</v>
          </cell>
          <cell r="F2512" t="str">
            <v>1</v>
          </cell>
          <cell r="G2512" t="str">
            <v>D</v>
          </cell>
          <cell r="H2512" t="str">
            <v>Y30</v>
          </cell>
          <cell r="I2512" t="str">
            <v>9999</v>
          </cell>
          <cell r="J2512">
            <v>0</v>
          </cell>
          <cell r="K2512">
            <v>0</v>
          </cell>
          <cell r="L2512">
            <v>0</v>
          </cell>
          <cell r="M2512">
            <v>0</v>
          </cell>
          <cell r="N2512">
            <v>4</v>
          </cell>
          <cell r="O2512">
            <v>1</v>
          </cell>
          <cell r="P2512">
            <v>0</v>
          </cell>
          <cell r="Q2512">
            <v>0</v>
          </cell>
          <cell r="R2512">
            <v>0</v>
          </cell>
          <cell r="S2512">
            <v>0</v>
          </cell>
          <cell r="T2512">
            <v>0</v>
          </cell>
          <cell r="U2512">
            <v>0</v>
          </cell>
          <cell r="V2512">
            <v>4</v>
          </cell>
          <cell r="W2512">
            <v>1</v>
          </cell>
        </row>
        <row r="2513">
          <cell r="A2513">
            <v>2143</v>
          </cell>
          <cell r="B2513" t="str">
            <v>2007</v>
          </cell>
          <cell r="C2513" t="str">
            <v>54</v>
          </cell>
          <cell r="D2513" t="str">
            <v>2327</v>
          </cell>
          <cell r="E2513" t="str">
            <v>AA</v>
          </cell>
          <cell r="F2513" t="str">
            <v>1</v>
          </cell>
          <cell r="G2513" t="str">
            <v>D</v>
          </cell>
          <cell r="H2513" t="str">
            <v>Y30</v>
          </cell>
          <cell r="I2513" t="str">
            <v>9999</v>
          </cell>
          <cell r="J2513">
            <v>19</v>
          </cell>
          <cell r="K2513">
            <v>7</v>
          </cell>
          <cell r="L2513">
            <v>28</v>
          </cell>
          <cell r="M2513">
            <v>6</v>
          </cell>
          <cell r="N2513">
            <v>31</v>
          </cell>
          <cell r="O2513">
            <v>6</v>
          </cell>
          <cell r="P2513">
            <v>33</v>
          </cell>
          <cell r="Q2513">
            <v>8</v>
          </cell>
          <cell r="R2513">
            <v>0</v>
          </cell>
          <cell r="S2513">
            <v>0</v>
          </cell>
          <cell r="T2513">
            <v>0</v>
          </cell>
          <cell r="U2513">
            <v>0</v>
          </cell>
          <cell r="V2513">
            <v>111</v>
          </cell>
          <cell r="W2513">
            <v>27</v>
          </cell>
        </row>
        <row r="2514">
          <cell r="A2514">
            <v>2466</v>
          </cell>
          <cell r="B2514" t="str">
            <v>2007</v>
          </cell>
          <cell r="C2514" t="str">
            <v>62</v>
          </cell>
          <cell r="D2514" t="str">
            <v>2327</v>
          </cell>
          <cell r="E2514" t="str">
            <v>AA</v>
          </cell>
          <cell r="F2514" t="str">
            <v>1</v>
          </cell>
          <cell r="G2514" t="str">
            <v>D</v>
          </cell>
          <cell r="H2514" t="str">
            <v>Y30</v>
          </cell>
          <cell r="I2514" t="str">
            <v>9999</v>
          </cell>
          <cell r="J2514">
            <v>0</v>
          </cell>
          <cell r="K2514">
            <v>0</v>
          </cell>
          <cell r="L2514">
            <v>0</v>
          </cell>
          <cell r="M2514">
            <v>0</v>
          </cell>
          <cell r="N2514">
            <v>3</v>
          </cell>
          <cell r="O2514">
            <v>1</v>
          </cell>
          <cell r="P2514">
            <v>0</v>
          </cell>
          <cell r="Q2514">
            <v>0</v>
          </cell>
          <cell r="R2514">
            <v>0</v>
          </cell>
          <cell r="S2514">
            <v>0</v>
          </cell>
          <cell r="T2514">
            <v>0</v>
          </cell>
          <cell r="U2514">
            <v>0</v>
          </cell>
          <cell r="V2514">
            <v>3</v>
          </cell>
          <cell r="W2514">
            <v>1</v>
          </cell>
        </row>
        <row r="2515">
          <cell r="A2515">
            <v>431</v>
          </cell>
          <cell r="B2515" t="str">
            <v>2007</v>
          </cell>
          <cell r="C2515" t="str">
            <v>13</v>
          </cell>
          <cell r="D2515" t="str">
            <v>1149</v>
          </cell>
          <cell r="E2515" t="str">
            <v>AA</v>
          </cell>
          <cell r="F2515" t="str">
            <v>1</v>
          </cell>
          <cell r="G2515" t="str">
            <v>D</v>
          </cell>
          <cell r="H2515" t="str">
            <v>Y31</v>
          </cell>
          <cell r="I2515" t="str">
            <v>9999</v>
          </cell>
          <cell r="J2515">
            <v>158</v>
          </cell>
          <cell r="K2515">
            <v>53</v>
          </cell>
          <cell r="L2515">
            <v>167</v>
          </cell>
          <cell r="M2515">
            <v>54</v>
          </cell>
          <cell r="N2515">
            <v>151</v>
          </cell>
          <cell r="O2515">
            <v>57</v>
          </cell>
          <cell r="P2515">
            <v>0</v>
          </cell>
          <cell r="Q2515">
            <v>0</v>
          </cell>
          <cell r="R2515">
            <v>0</v>
          </cell>
          <cell r="S2515">
            <v>0</v>
          </cell>
          <cell r="T2515">
            <v>0</v>
          </cell>
          <cell r="U2515">
            <v>0</v>
          </cell>
          <cell r="V2515">
            <v>476</v>
          </cell>
          <cell r="W2515">
            <v>164</v>
          </cell>
        </row>
        <row r="2516">
          <cell r="A2516">
            <v>1892</v>
          </cell>
          <cell r="B2516" t="str">
            <v>2007</v>
          </cell>
          <cell r="C2516" t="str">
            <v>50</v>
          </cell>
          <cell r="D2516" t="str">
            <v>2328</v>
          </cell>
          <cell r="E2516" t="str">
            <v>AA</v>
          </cell>
          <cell r="F2516" t="str">
            <v>1</v>
          </cell>
          <cell r="G2516" t="str">
            <v>D</v>
          </cell>
          <cell r="H2516" t="str">
            <v>Y32</v>
          </cell>
          <cell r="I2516" t="str">
            <v>9999</v>
          </cell>
          <cell r="J2516">
            <v>159</v>
          </cell>
          <cell r="K2516">
            <v>92</v>
          </cell>
          <cell r="L2516">
            <v>141</v>
          </cell>
          <cell r="M2516">
            <v>63</v>
          </cell>
          <cell r="N2516">
            <v>150</v>
          </cell>
          <cell r="O2516">
            <v>54</v>
          </cell>
          <cell r="P2516">
            <v>0</v>
          </cell>
          <cell r="Q2516">
            <v>0</v>
          </cell>
          <cell r="R2516">
            <v>0</v>
          </cell>
          <cell r="S2516">
            <v>0</v>
          </cell>
          <cell r="T2516">
            <v>0</v>
          </cell>
          <cell r="U2516">
            <v>0</v>
          </cell>
          <cell r="V2516">
            <v>450</v>
          </cell>
          <cell r="W2516">
            <v>209</v>
          </cell>
        </row>
        <row r="2517">
          <cell r="A2517">
            <v>316</v>
          </cell>
          <cell r="B2517" t="str">
            <v>2007</v>
          </cell>
          <cell r="C2517" t="str">
            <v>11</v>
          </cell>
          <cell r="D2517" t="str">
            <v>2237</v>
          </cell>
          <cell r="E2517" t="str">
            <v>AA</v>
          </cell>
          <cell r="F2517" t="str">
            <v>1</v>
          </cell>
          <cell r="G2517" t="str">
            <v>D</v>
          </cell>
          <cell r="H2517" t="str">
            <v>Y33</v>
          </cell>
          <cell r="I2517" t="str">
            <v>9999</v>
          </cell>
          <cell r="J2517">
            <v>254</v>
          </cell>
          <cell r="K2517">
            <v>343</v>
          </cell>
          <cell r="L2517">
            <v>211</v>
          </cell>
          <cell r="M2517">
            <v>335</v>
          </cell>
          <cell r="N2517">
            <v>135</v>
          </cell>
          <cell r="O2517">
            <v>213</v>
          </cell>
          <cell r="P2517">
            <v>0</v>
          </cell>
          <cell r="Q2517">
            <v>0</v>
          </cell>
          <cell r="R2517">
            <v>0</v>
          </cell>
          <cell r="S2517">
            <v>0</v>
          </cell>
          <cell r="T2517">
            <v>0</v>
          </cell>
          <cell r="U2517">
            <v>0</v>
          </cell>
          <cell r="V2517">
            <v>600</v>
          </cell>
          <cell r="W2517">
            <v>891</v>
          </cell>
        </row>
        <row r="2518">
          <cell r="A2518">
            <v>375</v>
          </cell>
          <cell r="B2518" t="str">
            <v>2007</v>
          </cell>
          <cell r="C2518" t="str">
            <v>12</v>
          </cell>
          <cell r="D2518" t="str">
            <v>2182</v>
          </cell>
          <cell r="E2518" t="str">
            <v>AA</v>
          </cell>
          <cell r="F2518" t="str">
            <v>1</v>
          </cell>
          <cell r="G2518" t="str">
            <v>D</v>
          </cell>
          <cell r="H2518" t="str">
            <v>Y33</v>
          </cell>
          <cell r="I2518" t="str">
            <v>9999</v>
          </cell>
          <cell r="J2518">
            <v>678</v>
          </cell>
          <cell r="K2518">
            <v>236</v>
          </cell>
          <cell r="L2518">
            <v>659</v>
          </cell>
          <cell r="M2518">
            <v>217</v>
          </cell>
          <cell r="N2518">
            <v>654</v>
          </cell>
          <cell r="O2518">
            <v>195</v>
          </cell>
          <cell r="P2518">
            <v>0</v>
          </cell>
          <cell r="Q2518">
            <v>0</v>
          </cell>
          <cell r="R2518">
            <v>0</v>
          </cell>
          <cell r="S2518">
            <v>0</v>
          </cell>
          <cell r="T2518">
            <v>0</v>
          </cell>
          <cell r="U2518">
            <v>0</v>
          </cell>
          <cell r="V2518">
            <v>1991</v>
          </cell>
          <cell r="W2518">
            <v>648</v>
          </cell>
        </row>
        <row r="2519">
          <cell r="A2519">
            <v>1350</v>
          </cell>
          <cell r="B2519" t="str">
            <v>2007</v>
          </cell>
          <cell r="C2519" t="str">
            <v>35</v>
          </cell>
          <cell r="D2519" t="str">
            <v>2768</v>
          </cell>
          <cell r="E2519" t="str">
            <v>AA</v>
          </cell>
          <cell r="F2519" t="str">
            <v>1</v>
          </cell>
          <cell r="G2519" t="str">
            <v>D</v>
          </cell>
          <cell r="H2519" t="str">
            <v>Y33</v>
          </cell>
          <cell r="I2519" t="str">
            <v>9999</v>
          </cell>
          <cell r="J2519">
            <v>20</v>
          </cell>
          <cell r="K2519">
            <v>4</v>
          </cell>
          <cell r="L2519">
            <v>0</v>
          </cell>
          <cell r="M2519">
            <v>0</v>
          </cell>
          <cell r="N2519">
            <v>0</v>
          </cell>
          <cell r="O2519">
            <v>0</v>
          </cell>
          <cell r="P2519">
            <v>0</v>
          </cell>
          <cell r="Q2519">
            <v>0</v>
          </cell>
          <cell r="R2519">
            <v>0</v>
          </cell>
          <cell r="S2519">
            <v>0</v>
          </cell>
          <cell r="T2519">
            <v>0</v>
          </cell>
          <cell r="U2519">
            <v>0</v>
          </cell>
          <cell r="V2519">
            <v>20</v>
          </cell>
          <cell r="W2519">
            <v>4</v>
          </cell>
        </row>
        <row r="2520">
          <cell r="A2520">
            <v>890</v>
          </cell>
          <cell r="B2520" t="str">
            <v>2007</v>
          </cell>
          <cell r="C2520" t="str">
            <v>23</v>
          </cell>
          <cell r="D2520" t="str">
            <v>2499</v>
          </cell>
          <cell r="E2520" t="str">
            <v>AA</v>
          </cell>
          <cell r="F2520" t="str">
            <v>1</v>
          </cell>
          <cell r="G2520" t="str">
            <v>D</v>
          </cell>
          <cell r="H2520" t="str">
            <v>Y34</v>
          </cell>
          <cell r="I2520" t="str">
            <v>9999</v>
          </cell>
          <cell r="J2520">
            <v>21</v>
          </cell>
          <cell r="K2520">
            <v>143</v>
          </cell>
          <cell r="L2520">
            <v>19</v>
          </cell>
          <cell r="M2520">
            <v>151</v>
          </cell>
          <cell r="N2520">
            <v>22</v>
          </cell>
          <cell r="O2520">
            <v>144</v>
          </cell>
          <cell r="P2520">
            <v>0</v>
          </cell>
          <cell r="Q2520">
            <v>0</v>
          </cell>
          <cell r="R2520">
            <v>0</v>
          </cell>
          <cell r="S2520">
            <v>0</v>
          </cell>
          <cell r="T2520">
            <v>0</v>
          </cell>
          <cell r="U2520">
            <v>0</v>
          </cell>
          <cell r="V2520">
            <v>62</v>
          </cell>
          <cell r="W2520">
            <v>438</v>
          </cell>
        </row>
        <row r="2521">
          <cell r="A2521">
            <v>739</v>
          </cell>
          <cell r="B2521" t="str">
            <v>2007</v>
          </cell>
          <cell r="C2521" t="str">
            <v>20</v>
          </cell>
          <cell r="D2521" t="str">
            <v>2420</v>
          </cell>
          <cell r="E2521" t="str">
            <v>AA</v>
          </cell>
          <cell r="F2521" t="str">
            <v>1</v>
          </cell>
          <cell r="G2521" t="str">
            <v>D</v>
          </cell>
          <cell r="H2521" t="str">
            <v>Y35</v>
          </cell>
          <cell r="I2521" t="str">
            <v>9999</v>
          </cell>
          <cell r="J2521">
            <v>64</v>
          </cell>
          <cell r="K2521">
            <v>95</v>
          </cell>
          <cell r="L2521">
            <v>16</v>
          </cell>
          <cell r="M2521">
            <v>12</v>
          </cell>
          <cell r="N2521">
            <v>25</v>
          </cell>
          <cell r="O2521">
            <v>1</v>
          </cell>
          <cell r="P2521">
            <v>0</v>
          </cell>
          <cell r="Q2521">
            <v>0</v>
          </cell>
          <cell r="R2521">
            <v>0</v>
          </cell>
          <cell r="S2521">
            <v>0</v>
          </cell>
          <cell r="T2521">
            <v>0</v>
          </cell>
          <cell r="U2521">
            <v>0</v>
          </cell>
          <cell r="V2521">
            <v>105</v>
          </cell>
          <cell r="W2521">
            <v>108</v>
          </cell>
        </row>
        <row r="2522">
          <cell r="A2522">
            <v>823</v>
          </cell>
          <cell r="B2522" t="str">
            <v>2007</v>
          </cell>
          <cell r="C2522" t="str">
            <v>23</v>
          </cell>
          <cell r="D2522" t="str">
            <v>2471</v>
          </cell>
          <cell r="E2522" t="str">
            <v>AA</v>
          </cell>
          <cell r="F2522" t="str">
            <v>1</v>
          </cell>
          <cell r="G2522" t="str">
            <v>D</v>
          </cell>
          <cell r="H2522" t="str">
            <v>Y35</v>
          </cell>
          <cell r="I2522" t="str">
            <v>9999</v>
          </cell>
          <cell r="J2522">
            <v>150</v>
          </cell>
          <cell r="K2522">
            <v>69</v>
          </cell>
          <cell r="L2522">
            <v>148</v>
          </cell>
          <cell r="M2522">
            <v>51</v>
          </cell>
          <cell r="N2522">
            <v>0</v>
          </cell>
          <cell r="O2522">
            <v>0</v>
          </cell>
          <cell r="P2522">
            <v>0</v>
          </cell>
          <cell r="Q2522">
            <v>0</v>
          </cell>
          <cell r="R2522">
            <v>0</v>
          </cell>
          <cell r="S2522">
            <v>0</v>
          </cell>
          <cell r="T2522">
            <v>0</v>
          </cell>
          <cell r="U2522">
            <v>0</v>
          </cell>
          <cell r="V2522">
            <v>298</v>
          </cell>
          <cell r="W2522">
            <v>120</v>
          </cell>
        </row>
        <row r="2523">
          <cell r="A2523">
            <v>1352</v>
          </cell>
          <cell r="B2523" t="str">
            <v>2007</v>
          </cell>
          <cell r="C2523" t="str">
            <v>35</v>
          </cell>
          <cell r="D2523" t="str">
            <v>2769</v>
          </cell>
          <cell r="E2523" t="str">
            <v>AA</v>
          </cell>
          <cell r="F2523" t="str">
            <v>1</v>
          </cell>
          <cell r="G2523" t="str">
            <v>D</v>
          </cell>
          <cell r="H2523" t="str">
            <v>Y35</v>
          </cell>
          <cell r="I2523" t="str">
            <v>9999</v>
          </cell>
          <cell r="J2523">
            <v>9</v>
          </cell>
          <cell r="K2523">
            <v>66</v>
          </cell>
          <cell r="L2523">
            <v>0</v>
          </cell>
          <cell r="M2523">
            <v>0</v>
          </cell>
          <cell r="N2523">
            <v>0</v>
          </cell>
          <cell r="O2523">
            <v>0</v>
          </cell>
          <cell r="P2523">
            <v>0</v>
          </cell>
          <cell r="Q2523">
            <v>0</v>
          </cell>
          <cell r="R2523">
            <v>0</v>
          </cell>
          <cell r="S2523">
            <v>0</v>
          </cell>
          <cell r="T2523">
            <v>0</v>
          </cell>
          <cell r="U2523">
            <v>0</v>
          </cell>
          <cell r="V2523">
            <v>9</v>
          </cell>
          <cell r="W2523">
            <v>66</v>
          </cell>
        </row>
        <row r="2524">
          <cell r="A2524">
            <v>1608</v>
          </cell>
          <cell r="B2524" t="str">
            <v>2007</v>
          </cell>
          <cell r="C2524" t="str">
            <v>47</v>
          </cell>
          <cell r="D2524" t="str">
            <v>2955</v>
          </cell>
          <cell r="E2524" t="str">
            <v>AA</v>
          </cell>
          <cell r="F2524" t="str">
            <v>1</v>
          </cell>
          <cell r="G2524" t="str">
            <v>D</v>
          </cell>
          <cell r="H2524" t="str">
            <v>Y35</v>
          </cell>
          <cell r="I2524" t="str">
            <v>9999</v>
          </cell>
          <cell r="J2524">
            <v>75</v>
          </cell>
          <cell r="K2524">
            <v>122</v>
          </cell>
          <cell r="L2524">
            <v>69</v>
          </cell>
          <cell r="M2524">
            <v>45</v>
          </cell>
          <cell r="N2524">
            <v>73</v>
          </cell>
          <cell r="O2524">
            <v>46</v>
          </cell>
          <cell r="P2524">
            <v>0</v>
          </cell>
          <cell r="Q2524">
            <v>0</v>
          </cell>
          <cell r="R2524">
            <v>0</v>
          </cell>
          <cell r="S2524">
            <v>0</v>
          </cell>
          <cell r="T2524">
            <v>0</v>
          </cell>
          <cell r="U2524">
            <v>0</v>
          </cell>
          <cell r="V2524">
            <v>217</v>
          </cell>
          <cell r="W2524">
            <v>213</v>
          </cell>
        </row>
        <row r="2525">
          <cell r="A2525">
            <v>68</v>
          </cell>
          <cell r="B2525" t="str">
            <v>2007</v>
          </cell>
          <cell r="C2525" t="str">
            <v>02</v>
          </cell>
          <cell r="D2525" t="str">
            <v>2042</v>
          </cell>
          <cell r="E2525" t="str">
            <v>AA</v>
          </cell>
          <cell r="F2525" t="str">
            <v>1</v>
          </cell>
          <cell r="G2525" t="str">
            <v>D</v>
          </cell>
          <cell r="H2525" t="str">
            <v>Y36</v>
          </cell>
          <cell r="I2525" t="str">
            <v>9999</v>
          </cell>
          <cell r="J2525">
            <v>39</v>
          </cell>
          <cell r="K2525">
            <v>16</v>
          </cell>
          <cell r="L2525">
            <v>36</v>
          </cell>
          <cell r="M2525">
            <v>18</v>
          </cell>
          <cell r="N2525">
            <v>26</v>
          </cell>
          <cell r="O2525">
            <v>8</v>
          </cell>
          <cell r="P2525">
            <v>0</v>
          </cell>
          <cell r="Q2525">
            <v>0</v>
          </cell>
          <cell r="R2525">
            <v>0</v>
          </cell>
          <cell r="S2525">
            <v>0</v>
          </cell>
          <cell r="T2525">
            <v>0</v>
          </cell>
          <cell r="U2525">
            <v>0</v>
          </cell>
          <cell r="V2525">
            <v>101</v>
          </cell>
          <cell r="W2525">
            <v>42</v>
          </cell>
        </row>
        <row r="2526">
          <cell r="A2526">
            <v>339</v>
          </cell>
          <cell r="B2526" t="str">
            <v>2007</v>
          </cell>
          <cell r="C2526" t="str">
            <v>12</v>
          </cell>
          <cell r="D2526" t="str">
            <v>2159</v>
          </cell>
          <cell r="E2526" t="str">
            <v>AA</v>
          </cell>
          <cell r="F2526" t="str">
            <v>1</v>
          </cell>
          <cell r="G2526" t="str">
            <v>D</v>
          </cell>
          <cell r="H2526" t="str">
            <v>Y37</v>
          </cell>
          <cell r="I2526" t="str">
            <v>9999</v>
          </cell>
          <cell r="J2526">
            <v>49</v>
          </cell>
          <cell r="K2526">
            <v>227</v>
          </cell>
          <cell r="L2526">
            <v>39</v>
          </cell>
          <cell r="M2526">
            <v>177</v>
          </cell>
          <cell r="N2526">
            <v>17</v>
          </cell>
          <cell r="O2526">
            <v>90</v>
          </cell>
          <cell r="P2526">
            <v>0</v>
          </cell>
          <cell r="Q2526">
            <v>0</v>
          </cell>
          <cell r="R2526">
            <v>0</v>
          </cell>
          <cell r="S2526">
            <v>0</v>
          </cell>
          <cell r="T2526">
            <v>0</v>
          </cell>
          <cell r="U2526">
            <v>0</v>
          </cell>
          <cell r="V2526">
            <v>105</v>
          </cell>
          <cell r="W2526">
            <v>494</v>
          </cell>
        </row>
        <row r="2527">
          <cell r="A2527">
            <v>1911</v>
          </cell>
          <cell r="B2527" t="str">
            <v>2007</v>
          </cell>
          <cell r="C2527" t="str">
            <v>51</v>
          </cell>
          <cell r="D2527" t="str">
            <v>1152</v>
          </cell>
          <cell r="E2527" t="str">
            <v>AA</v>
          </cell>
          <cell r="F2527" t="str">
            <v>1</v>
          </cell>
          <cell r="G2527" t="str">
            <v>D</v>
          </cell>
          <cell r="H2527" t="str">
            <v>Y39</v>
          </cell>
          <cell r="I2527" t="str">
            <v>9999</v>
          </cell>
          <cell r="J2527">
            <v>352</v>
          </cell>
          <cell r="K2527">
            <v>382</v>
          </cell>
          <cell r="L2527">
            <v>373</v>
          </cell>
          <cell r="M2527">
            <v>352</v>
          </cell>
          <cell r="N2527">
            <v>377</v>
          </cell>
          <cell r="O2527">
            <v>310</v>
          </cell>
          <cell r="P2527">
            <v>0</v>
          </cell>
          <cell r="Q2527">
            <v>0</v>
          </cell>
          <cell r="R2527">
            <v>0</v>
          </cell>
          <cell r="S2527">
            <v>0</v>
          </cell>
          <cell r="T2527">
            <v>0</v>
          </cell>
          <cell r="U2527">
            <v>0</v>
          </cell>
          <cell r="V2527">
            <v>1102</v>
          </cell>
          <cell r="W2527">
            <v>1044</v>
          </cell>
        </row>
        <row r="2528">
          <cell r="A2528">
            <v>538</v>
          </cell>
          <cell r="B2528" t="str">
            <v>2007</v>
          </cell>
          <cell r="C2528" t="str">
            <v>13</v>
          </cell>
          <cell r="D2528" t="str">
            <v>2313</v>
          </cell>
          <cell r="E2528" t="str">
            <v>AA</v>
          </cell>
          <cell r="F2528" t="str">
            <v>1</v>
          </cell>
          <cell r="G2528" t="str">
            <v>D</v>
          </cell>
          <cell r="H2528" t="str">
            <v>Y40</v>
          </cell>
          <cell r="I2528" t="str">
            <v>9999</v>
          </cell>
          <cell r="J2528">
            <v>49</v>
          </cell>
          <cell r="K2528">
            <v>70</v>
          </cell>
          <cell r="L2528">
            <v>84</v>
          </cell>
          <cell r="M2528">
            <v>83</v>
          </cell>
          <cell r="N2528">
            <v>57</v>
          </cell>
          <cell r="O2528">
            <v>83</v>
          </cell>
          <cell r="P2528">
            <v>0</v>
          </cell>
          <cell r="Q2528">
            <v>0</v>
          </cell>
          <cell r="R2528">
            <v>0</v>
          </cell>
          <cell r="S2528">
            <v>0</v>
          </cell>
          <cell r="T2528">
            <v>0</v>
          </cell>
          <cell r="U2528">
            <v>0</v>
          </cell>
          <cell r="V2528">
            <v>190</v>
          </cell>
          <cell r="W2528">
            <v>236</v>
          </cell>
        </row>
        <row r="2529">
          <cell r="A2529">
            <v>115</v>
          </cell>
          <cell r="B2529" t="str">
            <v>2007</v>
          </cell>
          <cell r="C2529" t="str">
            <v>06</v>
          </cell>
          <cell r="D2529" t="str">
            <v>0144</v>
          </cell>
          <cell r="E2529" t="str">
            <v>AA</v>
          </cell>
          <cell r="F2529" t="str">
            <v>1</v>
          </cell>
          <cell r="G2529" t="str">
            <v>D</v>
          </cell>
          <cell r="H2529" t="str">
            <v>Y41</v>
          </cell>
          <cell r="I2529" t="str">
            <v>9999</v>
          </cell>
          <cell r="J2529">
            <v>74</v>
          </cell>
          <cell r="K2529">
            <v>188</v>
          </cell>
          <cell r="L2529">
            <v>71</v>
          </cell>
          <cell r="M2529">
            <v>172</v>
          </cell>
          <cell r="N2529">
            <v>105</v>
          </cell>
          <cell r="O2529">
            <v>149</v>
          </cell>
          <cell r="P2529">
            <v>0</v>
          </cell>
          <cell r="Q2529">
            <v>0</v>
          </cell>
          <cell r="R2529">
            <v>0</v>
          </cell>
          <cell r="S2529">
            <v>0</v>
          </cell>
          <cell r="T2529">
            <v>0</v>
          </cell>
          <cell r="U2529">
            <v>0</v>
          </cell>
          <cell r="V2529">
            <v>250</v>
          </cell>
          <cell r="W2529">
            <v>509</v>
          </cell>
        </row>
        <row r="2530">
          <cell r="A2530">
            <v>126</v>
          </cell>
          <cell r="B2530" t="str">
            <v>2007</v>
          </cell>
          <cell r="C2530" t="str">
            <v>07</v>
          </cell>
          <cell r="D2530" t="str">
            <v>0148</v>
          </cell>
          <cell r="E2530" t="str">
            <v>AA</v>
          </cell>
          <cell r="F2530" t="str">
            <v>1</v>
          </cell>
          <cell r="G2530" t="str">
            <v>D</v>
          </cell>
          <cell r="H2530" t="str">
            <v>Y42</v>
          </cell>
          <cell r="I2530" t="str">
            <v>9999</v>
          </cell>
          <cell r="J2530">
            <v>376</v>
          </cell>
          <cell r="K2530">
            <v>392</v>
          </cell>
          <cell r="L2530">
            <v>357</v>
          </cell>
          <cell r="M2530">
            <v>389</v>
          </cell>
          <cell r="N2530">
            <v>417</v>
          </cell>
          <cell r="O2530">
            <v>388</v>
          </cell>
          <cell r="P2530">
            <v>0</v>
          </cell>
          <cell r="Q2530">
            <v>0</v>
          </cell>
          <cell r="R2530">
            <v>0</v>
          </cell>
          <cell r="S2530">
            <v>0</v>
          </cell>
          <cell r="T2530">
            <v>0</v>
          </cell>
          <cell r="U2530">
            <v>0</v>
          </cell>
          <cell r="V2530">
            <v>1150</v>
          </cell>
          <cell r="W2530">
            <v>1169</v>
          </cell>
        </row>
        <row r="2531">
          <cell r="A2531">
            <v>130</v>
          </cell>
          <cell r="B2531" t="str">
            <v>2007</v>
          </cell>
          <cell r="C2531" t="str">
            <v>07</v>
          </cell>
          <cell r="D2531" t="str">
            <v>0148</v>
          </cell>
          <cell r="E2531" t="str">
            <v>AA</v>
          </cell>
          <cell r="F2531" t="str">
            <v>2</v>
          </cell>
          <cell r="G2531" t="str">
            <v>D</v>
          </cell>
          <cell r="H2531" t="str">
            <v>Y42</v>
          </cell>
          <cell r="I2531" t="str">
            <v>9999</v>
          </cell>
          <cell r="J2531">
            <v>33</v>
          </cell>
          <cell r="K2531">
            <v>34</v>
          </cell>
          <cell r="L2531">
            <v>32</v>
          </cell>
          <cell r="M2531">
            <v>28</v>
          </cell>
          <cell r="N2531">
            <v>36</v>
          </cell>
          <cell r="O2531">
            <v>30</v>
          </cell>
          <cell r="P2531">
            <v>0</v>
          </cell>
          <cell r="Q2531">
            <v>0</v>
          </cell>
          <cell r="R2531">
            <v>0</v>
          </cell>
          <cell r="S2531">
            <v>0</v>
          </cell>
          <cell r="T2531">
            <v>0</v>
          </cell>
          <cell r="U2531">
            <v>0</v>
          </cell>
          <cell r="V2531">
            <v>101</v>
          </cell>
          <cell r="W2531">
            <v>92</v>
          </cell>
        </row>
        <row r="2532">
          <cell r="A2532">
            <v>127</v>
          </cell>
          <cell r="B2532" t="str">
            <v>2007</v>
          </cell>
          <cell r="C2532" t="str">
            <v>07</v>
          </cell>
          <cell r="D2532" t="str">
            <v>0148</v>
          </cell>
          <cell r="E2532" t="str">
            <v>AA</v>
          </cell>
          <cell r="F2532" t="str">
            <v>1</v>
          </cell>
          <cell r="G2532" t="str">
            <v>D</v>
          </cell>
          <cell r="H2532" t="str">
            <v>Y43</v>
          </cell>
          <cell r="I2532" t="str">
            <v>9999</v>
          </cell>
          <cell r="J2532">
            <v>149</v>
          </cell>
          <cell r="K2532">
            <v>50</v>
          </cell>
          <cell r="L2532">
            <v>141</v>
          </cell>
          <cell r="M2532">
            <v>53</v>
          </cell>
          <cell r="N2532">
            <v>130</v>
          </cell>
          <cell r="O2532">
            <v>46</v>
          </cell>
          <cell r="P2532">
            <v>0</v>
          </cell>
          <cell r="Q2532">
            <v>0</v>
          </cell>
          <cell r="R2532">
            <v>0</v>
          </cell>
          <cell r="S2532">
            <v>0</v>
          </cell>
          <cell r="T2532">
            <v>0</v>
          </cell>
          <cell r="U2532">
            <v>0</v>
          </cell>
          <cell r="V2532">
            <v>420</v>
          </cell>
          <cell r="W2532">
            <v>149</v>
          </cell>
        </row>
        <row r="2533">
          <cell r="A2533">
            <v>167</v>
          </cell>
          <cell r="B2533" t="str">
            <v>2007</v>
          </cell>
          <cell r="C2533" t="str">
            <v>08</v>
          </cell>
          <cell r="D2533" t="str">
            <v>0408</v>
          </cell>
          <cell r="E2533" t="str">
            <v>AA</v>
          </cell>
          <cell r="F2533" t="str">
            <v>1</v>
          </cell>
          <cell r="G2533" t="str">
            <v>D</v>
          </cell>
          <cell r="H2533" t="str">
            <v>Y43</v>
          </cell>
          <cell r="I2533" t="str">
            <v>9999</v>
          </cell>
          <cell r="J2533">
            <v>500</v>
          </cell>
          <cell r="K2533">
            <v>87</v>
          </cell>
          <cell r="L2533">
            <v>0</v>
          </cell>
          <cell r="M2533">
            <v>0</v>
          </cell>
          <cell r="N2533">
            <v>0</v>
          </cell>
          <cell r="O2533">
            <v>0</v>
          </cell>
          <cell r="P2533">
            <v>0</v>
          </cell>
          <cell r="Q2533">
            <v>0</v>
          </cell>
          <cell r="R2533">
            <v>0</v>
          </cell>
          <cell r="S2533">
            <v>0</v>
          </cell>
          <cell r="T2533">
            <v>0</v>
          </cell>
          <cell r="U2533">
            <v>0</v>
          </cell>
          <cell r="V2533">
            <v>500</v>
          </cell>
          <cell r="W2533">
            <v>87</v>
          </cell>
        </row>
        <row r="2534">
          <cell r="A2534">
            <v>13</v>
          </cell>
          <cell r="B2534" t="str">
            <v>2007</v>
          </cell>
          <cell r="C2534" t="str">
            <v>01</v>
          </cell>
          <cell r="D2534" t="str">
            <v>1105</v>
          </cell>
          <cell r="E2534" t="str">
            <v>AA</v>
          </cell>
          <cell r="F2534" t="str">
            <v>1</v>
          </cell>
          <cell r="G2534" t="str">
            <v>D</v>
          </cell>
          <cell r="H2534" t="str">
            <v>Y44</v>
          </cell>
          <cell r="I2534" t="str">
            <v>9999</v>
          </cell>
          <cell r="J2534">
            <v>23</v>
          </cell>
          <cell r="K2534">
            <v>128</v>
          </cell>
          <cell r="L2534">
            <v>29</v>
          </cell>
          <cell r="M2534">
            <v>112</v>
          </cell>
          <cell r="N2534">
            <v>0</v>
          </cell>
          <cell r="O2534">
            <v>0</v>
          </cell>
          <cell r="P2534">
            <v>0</v>
          </cell>
          <cell r="Q2534">
            <v>0</v>
          </cell>
          <cell r="R2534">
            <v>0</v>
          </cell>
          <cell r="S2534">
            <v>0</v>
          </cell>
          <cell r="T2534">
            <v>0</v>
          </cell>
          <cell r="U2534">
            <v>0</v>
          </cell>
          <cell r="V2534">
            <v>52</v>
          </cell>
          <cell r="W2534">
            <v>240</v>
          </cell>
        </row>
        <row r="2535">
          <cell r="A2535">
            <v>168</v>
          </cell>
          <cell r="B2535" t="str">
            <v>2007</v>
          </cell>
          <cell r="C2535" t="str">
            <v>08</v>
          </cell>
          <cell r="D2535" t="str">
            <v>0408</v>
          </cell>
          <cell r="E2535" t="str">
            <v>AA</v>
          </cell>
          <cell r="F2535" t="str">
            <v>1</v>
          </cell>
          <cell r="G2535" t="str">
            <v>D</v>
          </cell>
          <cell r="H2535" t="str">
            <v>Y45</v>
          </cell>
          <cell r="I2535" t="str">
            <v>9999</v>
          </cell>
          <cell r="J2535">
            <v>54</v>
          </cell>
          <cell r="K2535">
            <v>79</v>
          </cell>
          <cell r="L2535">
            <v>0</v>
          </cell>
          <cell r="M2535">
            <v>0</v>
          </cell>
          <cell r="N2535">
            <v>0</v>
          </cell>
          <cell r="O2535">
            <v>0</v>
          </cell>
          <cell r="P2535">
            <v>0</v>
          </cell>
          <cell r="Q2535">
            <v>0</v>
          </cell>
          <cell r="R2535">
            <v>0</v>
          </cell>
          <cell r="S2535">
            <v>0</v>
          </cell>
          <cell r="T2535">
            <v>0</v>
          </cell>
          <cell r="U2535">
            <v>0</v>
          </cell>
          <cell r="V2535">
            <v>54</v>
          </cell>
          <cell r="W2535">
            <v>79</v>
          </cell>
        </row>
        <row r="2536">
          <cell r="A2536">
            <v>1706</v>
          </cell>
          <cell r="B2536" t="str">
            <v>2007</v>
          </cell>
          <cell r="C2536" t="str">
            <v>50</v>
          </cell>
          <cell r="D2536" t="str">
            <v>2201</v>
          </cell>
          <cell r="E2536" t="str">
            <v>AA</v>
          </cell>
          <cell r="F2536" t="str">
            <v>1</v>
          </cell>
          <cell r="G2536" t="str">
            <v>D</v>
          </cell>
          <cell r="H2536" t="str">
            <v>Y46</v>
          </cell>
          <cell r="I2536" t="str">
            <v>9999</v>
          </cell>
          <cell r="J2536">
            <v>208</v>
          </cell>
          <cell r="K2536">
            <v>224</v>
          </cell>
          <cell r="L2536">
            <v>161</v>
          </cell>
          <cell r="M2536">
            <v>184</v>
          </cell>
          <cell r="N2536">
            <v>0</v>
          </cell>
          <cell r="O2536">
            <v>0</v>
          </cell>
          <cell r="P2536">
            <v>0</v>
          </cell>
          <cell r="Q2536">
            <v>0</v>
          </cell>
          <cell r="R2536">
            <v>0</v>
          </cell>
          <cell r="S2536">
            <v>0</v>
          </cell>
          <cell r="T2536">
            <v>0</v>
          </cell>
          <cell r="U2536">
            <v>0</v>
          </cell>
          <cell r="V2536">
            <v>369</v>
          </cell>
          <cell r="W2536">
            <v>408</v>
          </cell>
        </row>
        <row r="2537">
          <cell r="A2537">
            <v>2155</v>
          </cell>
          <cell r="B2537" t="str">
            <v>2007</v>
          </cell>
          <cell r="C2537" t="str">
            <v>54</v>
          </cell>
          <cell r="D2537" t="str">
            <v>2580</v>
          </cell>
          <cell r="E2537" t="str">
            <v>AA</v>
          </cell>
          <cell r="F2537" t="str">
            <v>1</v>
          </cell>
          <cell r="G2537" t="str">
            <v>D</v>
          </cell>
          <cell r="H2537" t="str">
            <v>Y47</v>
          </cell>
          <cell r="I2537" t="str">
            <v>9999</v>
          </cell>
          <cell r="J2537">
            <v>51</v>
          </cell>
          <cell r="K2537">
            <v>143</v>
          </cell>
          <cell r="L2537">
            <v>61</v>
          </cell>
          <cell r="M2537">
            <v>126</v>
          </cell>
          <cell r="V2537">
            <v>112</v>
          </cell>
          <cell r="W2537">
            <v>269</v>
          </cell>
        </row>
        <row r="2538">
          <cell r="A2538">
            <v>1133</v>
          </cell>
          <cell r="B2538" t="str">
            <v>2007</v>
          </cell>
          <cell r="C2538" t="str">
            <v>28</v>
          </cell>
          <cell r="D2538" t="str">
            <v>2673</v>
          </cell>
          <cell r="E2538" t="str">
            <v>AA</v>
          </cell>
          <cell r="F2538" t="str">
            <v>1</v>
          </cell>
          <cell r="G2538" t="str">
            <v>D</v>
          </cell>
          <cell r="H2538" t="str">
            <v>Y48</v>
          </cell>
          <cell r="I2538" t="str">
            <v>9999</v>
          </cell>
          <cell r="J2538">
            <v>0</v>
          </cell>
          <cell r="K2538">
            <v>54</v>
          </cell>
          <cell r="L2538">
            <v>0</v>
          </cell>
          <cell r="M2538">
            <v>56</v>
          </cell>
          <cell r="N2538">
            <v>0</v>
          </cell>
          <cell r="O2538">
            <v>0</v>
          </cell>
          <cell r="P2538">
            <v>0</v>
          </cell>
          <cell r="Q2538">
            <v>0</v>
          </cell>
          <cell r="R2538">
            <v>0</v>
          </cell>
          <cell r="S2538">
            <v>0</v>
          </cell>
          <cell r="T2538">
            <v>0</v>
          </cell>
          <cell r="U2538">
            <v>0</v>
          </cell>
          <cell r="V2538">
            <v>0</v>
          </cell>
          <cell r="W2538">
            <v>110</v>
          </cell>
        </row>
        <row r="2539">
          <cell r="A2539">
            <v>437</v>
          </cell>
          <cell r="B2539" t="str">
            <v>2007</v>
          </cell>
          <cell r="C2539" t="str">
            <v>13</v>
          </cell>
          <cell r="D2539" t="str">
            <v>2198</v>
          </cell>
          <cell r="E2539" t="str">
            <v>AA</v>
          </cell>
          <cell r="F2539" t="str">
            <v>1</v>
          </cell>
          <cell r="G2539" t="str">
            <v>D</v>
          </cell>
          <cell r="H2539" t="str">
            <v>Y49</v>
          </cell>
          <cell r="I2539" t="str">
            <v>9999</v>
          </cell>
          <cell r="J2539">
            <v>72</v>
          </cell>
          <cell r="K2539">
            <v>9</v>
          </cell>
          <cell r="L2539">
            <v>69</v>
          </cell>
          <cell r="M2539">
            <v>4</v>
          </cell>
          <cell r="N2539">
            <v>0</v>
          </cell>
          <cell r="O2539">
            <v>0</v>
          </cell>
          <cell r="P2539">
            <v>0</v>
          </cell>
          <cell r="Q2539">
            <v>0</v>
          </cell>
          <cell r="R2539">
            <v>0</v>
          </cell>
          <cell r="S2539">
            <v>0</v>
          </cell>
          <cell r="T2539">
            <v>0</v>
          </cell>
          <cell r="U2539">
            <v>0</v>
          </cell>
          <cell r="V2539">
            <v>141</v>
          </cell>
          <cell r="W2539">
            <v>13</v>
          </cell>
        </row>
        <row r="2540">
          <cell r="A2540">
            <v>847</v>
          </cell>
          <cell r="B2540" t="str">
            <v>2007</v>
          </cell>
          <cell r="C2540" t="str">
            <v>23</v>
          </cell>
          <cell r="D2540" t="str">
            <v>2483</v>
          </cell>
          <cell r="E2540" t="str">
            <v>AA</v>
          </cell>
          <cell r="F2540" t="str">
            <v>1</v>
          </cell>
          <cell r="G2540" t="str">
            <v>D</v>
          </cell>
          <cell r="H2540" t="str">
            <v>Y50</v>
          </cell>
          <cell r="I2540" t="str">
            <v>9999</v>
          </cell>
          <cell r="J2540">
            <v>61</v>
          </cell>
          <cell r="K2540">
            <v>7</v>
          </cell>
          <cell r="L2540">
            <v>92</v>
          </cell>
          <cell r="M2540">
            <v>20</v>
          </cell>
          <cell r="V2540">
            <v>153</v>
          </cell>
          <cell r="W2540">
            <v>27</v>
          </cell>
        </row>
        <row r="2541">
          <cell r="A2541">
            <v>386</v>
          </cell>
          <cell r="B2541" t="str">
            <v>2007</v>
          </cell>
          <cell r="C2541" t="str">
            <v>12</v>
          </cell>
          <cell r="D2541" t="str">
            <v>2189</v>
          </cell>
          <cell r="E2541" t="str">
            <v>AA</v>
          </cell>
          <cell r="F2541" t="str">
            <v>1</v>
          </cell>
          <cell r="G2541" t="str">
            <v>D</v>
          </cell>
          <cell r="H2541" t="str">
            <v>Y51</v>
          </cell>
          <cell r="I2541" t="str">
            <v>9999</v>
          </cell>
          <cell r="J2541">
            <v>163</v>
          </cell>
          <cell r="K2541">
            <v>75</v>
          </cell>
          <cell r="L2541">
            <v>123</v>
          </cell>
          <cell r="M2541">
            <v>69</v>
          </cell>
          <cell r="N2541">
            <v>0</v>
          </cell>
          <cell r="O2541">
            <v>0</v>
          </cell>
          <cell r="P2541">
            <v>0</v>
          </cell>
          <cell r="Q2541">
            <v>0</v>
          </cell>
          <cell r="R2541">
            <v>0</v>
          </cell>
          <cell r="S2541">
            <v>0</v>
          </cell>
          <cell r="T2541">
            <v>0</v>
          </cell>
          <cell r="U2541">
            <v>0</v>
          </cell>
          <cell r="V2541">
            <v>286</v>
          </cell>
          <cell r="W2541">
            <v>144</v>
          </cell>
        </row>
        <row r="2542">
          <cell r="A2542">
            <v>275</v>
          </cell>
          <cell r="B2542" t="str">
            <v>2007</v>
          </cell>
          <cell r="C2542" t="str">
            <v>11</v>
          </cell>
          <cell r="D2542" t="str">
            <v>2154</v>
          </cell>
          <cell r="E2542" t="str">
            <v>AA</v>
          </cell>
          <cell r="F2542" t="str">
            <v>1</v>
          </cell>
          <cell r="G2542" t="str">
            <v>D</v>
          </cell>
          <cell r="H2542" t="str">
            <v>Y52</v>
          </cell>
          <cell r="I2542" t="str">
            <v>9999</v>
          </cell>
          <cell r="J2542">
            <v>267</v>
          </cell>
          <cell r="K2542">
            <v>46</v>
          </cell>
          <cell r="L2542">
            <v>217</v>
          </cell>
          <cell r="M2542">
            <v>50</v>
          </cell>
          <cell r="V2542">
            <v>484</v>
          </cell>
          <cell r="W2542">
            <v>96</v>
          </cell>
        </row>
        <row r="2543">
          <cell r="A2543">
            <v>638</v>
          </cell>
          <cell r="B2543" t="str">
            <v>2007</v>
          </cell>
          <cell r="C2543" t="str">
            <v>15</v>
          </cell>
          <cell r="D2543" t="str">
            <v>2377</v>
          </cell>
          <cell r="E2543" t="str">
            <v>AA</v>
          </cell>
          <cell r="F2543" t="str">
            <v>1</v>
          </cell>
          <cell r="G2543" t="str">
            <v>D</v>
          </cell>
          <cell r="H2543" t="str">
            <v>Y53</v>
          </cell>
          <cell r="I2543" t="str">
            <v>9999</v>
          </cell>
          <cell r="J2543">
            <v>25</v>
          </cell>
          <cell r="K2543">
            <v>1</v>
          </cell>
          <cell r="L2543">
            <v>27</v>
          </cell>
          <cell r="M2543">
            <v>2</v>
          </cell>
          <cell r="N2543">
            <v>18</v>
          </cell>
          <cell r="O2543">
            <v>3</v>
          </cell>
          <cell r="P2543">
            <v>18</v>
          </cell>
          <cell r="Q2543">
            <v>3</v>
          </cell>
          <cell r="V2543">
            <v>88</v>
          </cell>
          <cell r="W2543">
            <v>9</v>
          </cell>
        </row>
        <row r="2544">
          <cell r="A2544">
            <v>2122</v>
          </cell>
          <cell r="B2544" t="str">
            <v>2007</v>
          </cell>
          <cell r="C2544" t="str">
            <v>53</v>
          </cell>
          <cell r="D2544" t="str">
            <v>2555</v>
          </cell>
          <cell r="E2544" t="str">
            <v>AA</v>
          </cell>
          <cell r="F2544" t="str">
            <v>1</v>
          </cell>
          <cell r="G2544" t="str">
            <v>D</v>
          </cell>
          <cell r="H2544" t="str">
            <v>Y54</v>
          </cell>
          <cell r="I2544" t="str">
            <v>9999</v>
          </cell>
          <cell r="J2544">
            <v>74</v>
          </cell>
          <cell r="K2544">
            <v>144</v>
          </cell>
          <cell r="L2544">
            <v>65</v>
          </cell>
          <cell r="M2544">
            <v>132</v>
          </cell>
          <cell r="N2544">
            <v>0</v>
          </cell>
          <cell r="O2544">
            <v>0</v>
          </cell>
          <cell r="P2544">
            <v>0</v>
          </cell>
          <cell r="Q2544">
            <v>0</v>
          </cell>
          <cell r="R2544">
            <v>0</v>
          </cell>
          <cell r="S2544">
            <v>0</v>
          </cell>
          <cell r="T2544">
            <v>0</v>
          </cell>
          <cell r="U2544">
            <v>0</v>
          </cell>
          <cell r="V2544">
            <v>139</v>
          </cell>
          <cell r="W2544">
            <v>276</v>
          </cell>
        </row>
        <row r="2545">
          <cell r="A2545">
            <v>378</v>
          </cell>
          <cell r="B2545" t="str">
            <v>2007</v>
          </cell>
          <cell r="C2545" t="str">
            <v>12</v>
          </cell>
          <cell r="D2545" t="str">
            <v>2184</v>
          </cell>
          <cell r="E2545" t="str">
            <v>AA</v>
          </cell>
          <cell r="F2545" t="str">
            <v>1</v>
          </cell>
          <cell r="G2545" t="str">
            <v>D</v>
          </cell>
          <cell r="H2545" t="str">
            <v>Y55</v>
          </cell>
          <cell r="I2545" t="str">
            <v>9999</v>
          </cell>
          <cell r="J2545">
            <v>67</v>
          </cell>
          <cell r="K2545">
            <v>34</v>
          </cell>
          <cell r="L2545">
            <v>57</v>
          </cell>
          <cell r="M2545">
            <v>29</v>
          </cell>
          <cell r="V2545">
            <v>124</v>
          </cell>
          <cell r="W2545">
            <v>63</v>
          </cell>
        </row>
        <row r="2546">
          <cell r="A2546">
            <v>871</v>
          </cell>
          <cell r="B2546" t="str">
            <v>2007</v>
          </cell>
          <cell r="C2546" t="str">
            <v>23</v>
          </cell>
          <cell r="D2546" t="str">
            <v>2491</v>
          </cell>
          <cell r="E2546" t="str">
            <v>AA</v>
          </cell>
          <cell r="F2546" t="str">
            <v>1</v>
          </cell>
          <cell r="G2546" t="str">
            <v>D</v>
          </cell>
          <cell r="H2546" t="str">
            <v>Y56</v>
          </cell>
          <cell r="I2546" t="str">
            <v>9999</v>
          </cell>
          <cell r="J2546">
            <v>54</v>
          </cell>
          <cell r="K2546">
            <v>122</v>
          </cell>
          <cell r="L2546">
            <v>51</v>
          </cell>
          <cell r="M2546">
            <v>89</v>
          </cell>
          <cell r="N2546">
            <v>0</v>
          </cell>
          <cell r="O2546">
            <v>0</v>
          </cell>
          <cell r="P2546">
            <v>0</v>
          </cell>
          <cell r="Q2546">
            <v>0</v>
          </cell>
          <cell r="R2546">
            <v>0</v>
          </cell>
          <cell r="S2546">
            <v>0</v>
          </cell>
          <cell r="T2546">
            <v>0</v>
          </cell>
          <cell r="U2546">
            <v>0</v>
          </cell>
          <cell r="V2546">
            <v>105</v>
          </cell>
          <cell r="W2546">
            <v>211</v>
          </cell>
        </row>
        <row r="2547">
          <cell r="A2547">
            <v>1313</v>
          </cell>
          <cell r="B2547" t="str">
            <v>2007</v>
          </cell>
          <cell r="C2547" t="str">
            <v>34</v>
          </cell>
          <cell r="D2547" t="str">
            <v>2756</v>
          </cell>
          <cell r="E2547" t="str">
            <v>AA</v>
          </cell>
          <cell r="F2547" t="str">
            <v>1</v>
          </cell>
          <cell r="G2547" t="str">
            <v>D</v>
          </cell>
          <cell r="H2547" t="str">
            <v>Y57</v>
          </cell>
          <cell r="I2547" t="str">
            <v>9999</v>
          </cell>
          <cell r="J2547">
            <v>146</v>
          </cell>
          <cell r="K2547">
            <v>103</v>
          </cell>
          <cell r="L2547">
            <v>168</v>
          </cell>
          <cell r="M2547">
            <v>75</v>
          </cell>
          <cell r="N2547">
            <v>161</v>
          </cell>
          <cell r="O2547">
            <v>100</v>
          </cell>
          <cell r="P2547">
            <v>158</v>
          </cell>
          <cell r="Q2547">
            <v>86</v>
          </cell>
          <cell r="R2547">
            <v>0</v>
          </cell>
          <cell r="S2547">
            <v>0</v>
          </cell>
          <cell r="T2547">
            <v>0</v>
          </cell>
          <cell r="U2547">
            <v>0</v>
          </cell>
          <cell r="V2547">
            <v>633</v>
          </cell>
          <cell r="W2547">
            <v>364</v>
          </cell>
        </row>
        <row r="2548">
          <cell r="A2548">
            <v>606</v>
          </cell>
          <cell r="B2548" t="str">
            <v>2007</v>
          </cell>
          <cell r="C2548" t="str">
            <v>14</v>
          </cell>
          <cell r="D2548" t="str">
            <v>2322</v>
          </cell>
          <cell r="E2548" t="str">
            <v>AA</v>
          </cell>
          <cell r="F2548" t="str">
            <v>1</v>
          </cell>
          <cell r="G2548" t="str">
            <v>D</v>
          </cell>
          <cell r="H2548" t="str">
            <v>Y58</v>
          </cell>
          <cell r="I2548" t="str">
            <v>9999</v>
          </cell>
          <cell r="J2548">
            <v>46</v>
          </cell>
          <cell r="K2548">
            <v>34</v>
          </cell>
          <cell r="L2548">
            <v>0</v>
          </cell>
          <cell r="M2548">
            <v>0</v>
          </cell>
          <cell r="N2548">
            <v>0</v>
          </cell>
          <cell r="O2548">
            <v>0</v>
          </cell>
          <cell r="P2548">
            <v>0</v>
          </cell>
          <cell r="Q2548">
            <v>0</v>
          </cell>
          <cell r="R2548">
            <v>0</v>
          </cell>
          <cell r="S2548">
            <v>0</v>
          </cell>
          <cell r="T2548">
            <v>0</v>
          </cell>
          <cell r="U2548">
            <v>0</v>
          </cell>
          <cell r="V2548">
            <v>46</v>
          </cell>
          <cell r="W2548">
            <v>34</v>
          </cell>
        </row>
        <row r="2549">
          <cell r="A2549">
            <v>716</v>
          </cell>
          <cell r="B2549" t="str">
            <v>2007</v>
          </cell>
          <cell r="C2549" t="str">
            <v>19</v>
          </cell>
          <cell r="D2549" t="str">
            <v>2405</v>
          </cell>
          <cell r="E2549" t="str">
            <v>AA</v>
          </cell>
          <cell r="F2549" t="str">
            <v>1</v>
          </cell>
          <cell r="G2549" t="str">
            <v>D</v>
          </cell>
          <cell r="H2549" t="str">
            <v>Y61</v>
          </cell>
          <cell r="I2549" t="str">
            <v>9999</v>
          </cell>
          <cell r="J2549">
            <v>280</v>
          </cell>
          <cell r="K2549">
            <v>194</v>
          </cell>
          <cell r="L2549">
            <v>306</v>
          </cell>
          <cell r="M2549">
            <v>198</v>
          </cell>
          <cell r="N2549">
            <v>358</v>
          </cell>
          <cell r="O2549">
            <v>193</v>
          </cell>
          <cell r="P2549">
            <v>432</v>
          </cell>
          <cell r="Q2549">
            <v>229</v>
          </cell>
          <cell r="R2549">
            <v>0</v>
          </cell>
          <cell r="S2549">
            <v>0</v>
          </cell>
          <cell r="T2549">
            <v>0</v>
          </cell>
          <cell r="U2549">
            <v>0</v>
          </cell>
          <cell r="V2549">
            <v>1376</v>
          </cell>
          <cell r="W2549">
            <v>814</v>
          </cell>
        </row>
        <row r="2550">
          <cell r="A2550">
            <v>1045</v>
          </cell>
          <cell r="B2550" t="str">
            <v>2007</v>
          </cell>
          <cell r="C2550" t="str">
            <v>27</v>
          </cell>
          <cell r="D2550" t="str">
            <v>2614</v>
          </cell>
          <cell r="E2550" t="str">
            <v>AA</v>
          </cell>
          <cell r="F2550" t="str">
            <v>1</v>
          </cell>
          <cell r="G2550" t="str">
            <v>D</v>
          </cell>
          <cell r="H2550" t="str">
            <v>Y62</v>
          </cell>
          <cell r="I2550" t="str">
            <v>9999</v>
          </cell>
          <cell r="J2550">
            <v>514</v>
          </cell>
          <cell r="K2550">
            <v>31</v>
          </cell>
          <cell r="L2550">
            <v>0</v>
          </cell>
          <cell r="M2550">
            <v>0</v>
          </cell>
          <cell r="N2550">
            <v>0</v>
          </cell>
          <cell r="O2550">
            <v>0</v>
          </cell>
          <cell r="P2550">
            <v>0</v>
          </cell>
          <cell r="Q2550">
            <v>0</v>
          </cell>
          <cell r="R2550">
            <v>0</v>
          </cell>
          <cell r="S2550">
            <v>0</v>
          </cell>
          <cell r="T2550">
            <v>0</v>
          </cell>
          <cell r="U2550">
            <v>0</v>
          </cell>
          <cell r="V2550">
            <v>514</v>
          </cell>
          <cell r="W2550">
            <v>31</v>
          </cell>
        </row>
        <row r="2551">
          <cell r="A2551">
            <v>490</v>
          </cell>
          <cell r="B2551" t="str">
            <v>2007</v>
          </cell>
          <cell r="C2551" t="str">
            <v>13</v>
          </cell>
          <cell r="D2551" t="str">
            <v>2297</v>
          </cell>
          <cell r="E2551" t="str">
            <v>AA</v>
          </cell>
          <cell r="F2551" t="str">
            <v>1</v>
          </cell>
          <cell r="G2551" t="str">
            <v>D</v>
          </cell>
          <cell r="H2551" t="str">
            <v>Y63</v>
          </cell>
          <cell r="I2551" t="str">
            <v>9999</v>
          </cell>
          <cell r="J2551">
            <v>420</v>
          </cell>
          <cell r="K2551">
            <v>681</v>
          </cell>
          <cell r="L2551">
            <v>0</v>
          </cell>
          <cell r="M2551">
            <v>0</v>
          </cell>
          <cell r="N2551">
            <v>0</v>
          </cell>
          <cell r="O2551">
            <v>0</v>
          </cell>
          <cell r="P2551">
            <v>0</v>
          </cell>
          <cell r="Q2551">
            <v>0</v>
          </cell>
          <cell r="R2551">
            <v>0</v>
          </cell>
          <cell r="S2551">
            <v>0</v>
          </cell>
          <cell r="T2551">
            <v>0</v>
          </cell>
          <cell r="U2551">
            <v>0</v>
          </cell>
          <cell r="V2551">
            <v>420</v>
          </cell>
          <cell r="W2551">
            <v>681</v>
          </cell>
        </row>
        <row r="2552">
          <cell r="A2552">
            <v>505</v>
          </cell>
          <cell r="B2552" t="str">
            <v>2007</v>
          </cell>
          <cell r="C2552" t="str">
            <v>13</v>
          </cell>
          <cell r="D2552" t="str">
            <v>2302</v>
          </cell>
          <cell r="E2552" t="str">
            <v>AA</v>
          </cell>
          <cell r="F2552" t="str">
            <v>1</v>
          </cell>
          <cell r="G2552" t="str">
            <v>D</v>
          </cell>
          <cell r="H2552" t="str">
            <v>Y63</v>
          </cell>
          <cell r="I2552" t="str">
            <v>9999</v>
          </cell>
          <cell r="J2552">
            <v>59</v>
          </cell>
          <cell r="K2552">
            <v>135</v>
          </cell>
          <cell r="L2552">
            <v>0</v>
          </cell>
          <cell r="M2552">
            <v>0</v>
          </cell>
          <cell r="N2552">
            <v>0</v>
          </cell>
          <cell r="O2552">
            <v>0</v>
          </cell>
          <cell r="P2552">
            <v>0</v>
          </cell>
          <cell r="Q2552">
            <v>0</v>
          </cell>
          <cell r="R2552">
            <v>0</v>
          </cell>
          <cell r="S2552">
            <v>0</v>
          </cell>
          <cell r="T2552">
            <v>0</v>
          </cell>
          <cell r="U2552">
            <v>0</v>
          </cell>
          <cell r="V2552">
            <v>59</v>
          </cell>
          <cell r="W2552">
            <v>135</v>
          </cell>
        </row>
        <row r="2553">
          <cell r="A2553">
            <v>1881</v>
          </cell>
          <cell r="B2553" t="str">
            <v>2007</v>
          </cell>
          <cell r="C2553" t="str">
            <v>50</v>
          </cell>
          <cell r="D2553" t="str">
            <v>2259</v>
          </cell>
          <cell r="E2553" t="str">
            <v>AA</v>
          </cell>
          <cell r="F2553" t="str">
            <v>1</v>
          </cell>
          <cell r="G2553" t="str">
            <v>D</v>
          </cell>
          <cell r="H2553" t="str">
            <v>Y64</v>
          </cell>
          <cell r="I2553" t="str">
            <v>9999</v>
          </cell>
          <cell r="J2553">
            <v>542</v>
          </cell>
          <cell r="K2553">
            <v>66</v>
          </cell>
          <cell r="L2553">
            <v>0</v>
          </cell>
          <cell r="M2553">
            <v>0</v>
          </cell>
          <cell r="N2553">
            <v>0</v>
          </cell>
          <cell r="O2553">
            <v>0</v>
          </cell>
          <cell r="P2553">
            <v>0</v>
          </cell>
          <cell r="Q2553">
            <v>0</v>
          </cell>
          <cell r="R2553">
            <v>0</v>
          </cell>
          <cell r="S2553">
            <v>0</v>
          </cell>
          <cell r="T2553">
            <v>0</v>
          </cell>
          <cell r="U2553">
            <v>0</v>
          </cell>
          <cell r="V2553">
            <v>542</v>
          </cell>
          <cell r="W2553">
            <v>66</v>
          </cell>
        </row>
        <row r="2554">
          <cell r="A2554">
            <v>1882</v>
          </cell>
          <cell r="B2554" t="str">
            <v>2007</v>
          </cell>
          <cell r="C2554" t="str">
            <v>50</v>
          </cell>
          <cell r="D2554" t="str">
            <v>2259</v>
          </cell>
          <cell r="E2554" t="str">
            <v>AA</v>
          </cell>
          <cell r="F2554" t="str">
            <v>1</v>
          </cell>
          <cell r="G2554" t="str">
            <v>D</v>
          </cell>
          <cell r="H2554" t="str">
            <v>Y65</v>
          </cell>
          <cell r="I2554" t="str">
            <v>9999</v>
          </cell>
          <cell r="J2554">
            <v>420</v>
          </cell>
          <cell r="K2554">
            <v>115</v>
          </cell>
          <cell r="L2554">
            <v>0</v>
          </cell>
          <cell r="M2554">
            <v>0</v>
          </cell>
          <cell r="N2554">
            <v>0</v>
          </cell>
          <cell r="O2554">
            <v>0</v>
          </cell>
          <cell r="P2554">
            <v>0</v>
          </cell>
          <cell r="Q2554">
            <v>0</v>
          </cell>
          <cell r="R2554">
            <v>0</v>
          </cell>
          <cell r="S2554">
            <v>0</v>
          </cell>
          <cell r="T2554">
            <v>0</v>
          </cell>
          <cell r="U2554">
            <v>0</v>
          </cell>
          <cell r="V2554">
            <v>420</v>
          </cell>
          <cell r="W2554">
            <v>115</v>
          </cell>
        </row>
        <row r="2555">
          <cell r="A2555">
            <v>2111</v>
          </cell>
          <cell r="B2555" t="str">
            <v>2007</v>
          </cell>
          <cell r="C2555" t="str">
            <v>53</v>
          </cell>
          <cell r="D2555" t="str">
            <v>2552</v>
          </cell>
          <cell r="E2555" t="str">
            <v>AA</v>
          </cell>
          <cell r="F2555" t="str">
            <v>1</v>
          </cell>
          <cell r="G2555" t="str">
            <v>D</v>
          </cell>
          <cell r="H2555" t="str">
            <v>Y66</v>
          </cell>
          <cell r="I2555" t="str">
            <v>9999</v>
          </cell>
          <cell r="J2555">
            <v>98</v>
          </cell>
          <cell r="K2555">
            <v>70</v>
          </cell>
          <cell r="L2555">
            <v>0</v>
          </cell>
          <cell r="M2555">
            <v>0</v>
          </cell>
          <cell r="N2555">
            <v>0</v>
          </cell>
          <cell r="O2555">
            <v>0</v>
          </cell>
          <cell r="P2555">
            <v>0</v>
          </cell>
          <cell r="Q2555">
            <v>0</v>
          </cell>
          <cell r="R2555">
            <v>0</v>
          </cell>
          <cell r="S2555">
            <v>0</v>
          </cell>
          <cell r="T2555">
            <v>0</v>
          </cell>
          <cell r="U2555">
            <v>0</v>
          </cell>
          <cell r="V2555">
            <v>98</v>
          </cell>
          <cell r="W2555">
            <v>70</v>
          </cell>
        </row>
        <row r="2556">
          <cell r="A2556">
            <v>1106</v>
          </cell>
          <cell r="B2556" t="str">
            <v>2007</v>
          </cell>
          <cell r="C2556" t="str">
            <v>28</v>
          </cell>
          <cell r="D2556" t="str">
            <v>2666</v>
          </cell>
          <cell r="E2556" t="str">
            <v>AA</v>
          </cell>
          <cell r="F2556" t="str">
            <v>1</v>
          </cell>
          <cell r="G2556" t="str">
            <v>D</v>
          </cell>
          <cell r="H2556" t="str">
            <v>Y67</v>
          </cell>
          <cell r="I2556" t="str">
            <v>9999</v>
          </cell>
          <cell r="J2556">
            <v>50</v>
          </cell>
          <cell r="K2556">
            <v>12</v>
          </cell>
          <cell r="L2556">
            <v>0</v>
          </cell>
          <cell r="M2556">
            <v>0</v>
          </cell>
          <cell r="N2556">
            <v>0</v>
          </cell>
          <cell r="O2556">
            <v>0</v>
          </cell>
          <cell r="P2556">
            <v>0</v>
          </cell>
          <cell r="Q2556">
            <v>0</v>
          </cell>
          <cell r="R2556">
            <v>0</v>
          </cell>
          <cell r="S2556">
            <v>0</v>
          </cell>
          <cell r="T2556">
            <v>0</v>
          </cell>
          <cell r="U2556">
            <v>0</v>
          </cell>
          <cell r="V2556">
            <v>50</v>
          </cell>
          <cell r="W2556">
            <v>12</v>
          </cell>
        </row>
        <row r="2557">
          <cell r="A2557">
            <v>2098</v>
          </cell>
          <cell r="B2557" t="str">
            <v>2007</v>
          </cell>
          <cell r="C2557" t="str">
            <v>53</v>
          </cell>
          <cell r="D2557" t="str">
            <v>2549</v>
          </cell>
          <cell r="E2557" t="str">
            <v>AA</v>
          </cell>
          <cell r="F2557" t="str">
            <v>1</v>
          </cell>
          <cell r="G2557" t="str">
            <v>D</v>
          </cell>
          <cell r="H2557" t="str">
            <v>Y68</v>
          </cell>
          <cell r="I2557" t="str">
            <v>9999</v>
          </cell>
          <cell r="J2557">
            <v>0</v>
          </cell>
          <cell r="K2557">
            <v>118</v>
          </cell>
          <cell r="L2557">
            <v>0</v>
          </cell>
          <cell r="M2557">
            <v>0</v>
          </cell>
          <cell r="N2557">
            <v>0</v>
          </cell>
          <cell r="O2557">
            <v>0</v>
          </cell>
          <cell r="P2557">
            <v>0</v>
          </cell>
          <cell r="Q2557">
            <v>0</v>
          </cell>
          <cell r="R2557">
            <v>0</v>
          </cell>
          <cell r="S2557">
            <v>0</v>
          </cell>
          <cell r="T2557">
            <v>0</v>
          </cell>
          <cell r="U2557">
            <v>0</v>
          </cell>
          <cell r="V2557">
            <v>0</v>
          </cell>
          <cell r="W2557">
            <v>118</v>
          </cell>
        </row>
        <row r="2558">
          <cell r="A2558">
            <v>1046</v>
          </cell>
          <cell r="B2558" t="str">
            <v>2007</v>
          </cell>
          <cell r="C2558" t="str">
            <v>27</v>
          </cell>
          <cell r="D2558" t="str">
            <v>2614</v>
          </cell>
          <cell r="E2558" t="str">
            <v>AA</v>
          </cell>
          <cell r="F2558" t="str">
            <v>1</v>
          </cell>
          <cell r="G2558" t="str">
            <v>D</v>
          </cell>
          <cell r="H2558" t="str">
            <v>Y69</v>
          </cell>
          <cell r="I2558" t="str">
            <v>9999</v>
          </cell>
          <cell r="J2558">
            <v>274</v>
          </cell>
          <cell r="K2558">
            <v>239</v>
          </cell>
          <cell r="L2558">
            <v>0</v>
          </cell>
          <cell r="M2558">
            <v>0</v>
          </cell>
          <cell r="N2558">
            <v>0</v>
          </cell>
          <cell r="O2558">
            <v>0</v>
          </cell>
          <cell r="P2558">
            <v>0</v>
          </cell>
          <cell r="Q2558">
            <v>0</v>
          </cell>
          <cell r="R2558">
            <v>0</v>
          </cell>
          <cell r="S2558">
            <v>0</v>
          </cell>
          <cell r="T2558">
            <v>0</v>
          </cell>
          <cell r="U2558">
            <v>0</v>
          </cell>
          <cell r="V2558">
            <v>274</v>
          </cell>
          <cell r="W2558">
            <v>239</v>
          </cell>
        </row>
        <row r="2559">
          <cell r="A2559">
            <v>1112</v>
          </cell>
          <cell r="B2559" t="str">
            <v>2007</v>
          </cell>
          <cell r="C2559" t="str">
            <v>28</v>
          </cell>
          <cell r="D2559" t="str">
            <v>2668</v>
          </cell>
          <cell r="E2559" t="str">
            <v>AA</v>
          </cell>
          <cell r="F2559" t="str">
            <v>1</v>
          </cell>
          <cell r="G2559" t="str">
            <v>D</v>
          </cell>
          <cell r="H2559" t="str">
            <v>Y70</v>
          </cell>
          <cell r="I2559" t="str">
            <v>9999</v>
          </cell>
          <cell r="J2559">
            <v>140</v>
          </cell>
          <cell r="K2559">
            <v>119</v>
          </cell>
          <cell r="L2559">
            <v>0</v>
          </cell>
          <cell r="M2559">
            <v>0</v>
          </cell>
          <cell r="N2559">
            <v>0</v>
          </cell>
          <cell r="O2559">
            <v>0</v>
          </cell>
          <cell r="P2559">
            <v>0</v>
          </cell>
          <cell r="Q2559">
            <v>0</v>
          </cell>
          <cell r="R2559">
            <v>0</v>
          </cell>
          <cell r="S2559">
            <v>0</v>
          </cell>
          <cell r="T2559">
            <v>0</v>
          </cell>
          <cell r="U2559">
            <v>0</v>
          </cell>
          <cell r="V2559">
            <v>140</v>
          </cell>
          <cell r="W2559">
            <v>119</v>
          </cell>
        </row>
        <row r="2560">
          <cell r="A2560">
            <v>1241</v>
          </cell>
          <cell r="B2560" t="str">
            <v>2007</v>
          </cell>
          <cell r="C2560" t="str">
            <v>33</v>
          </cell>
          <cell r="D2560" t="str">
            <v>2725</v>
          </cell>
          <cell r="E2560" t="str">
            <v>AA</v>
          </cell>
          <cell r="F2560" t="str">
            <v>1</v>
          </cell>
          <cell r="G2560" t="str">
            <v>D</v>
          </cell>
          <cell r="H2560" t="str">
            <v>Y71</v>
          </cell>
          <cell r="I2560" t="str">
            <v>9999</v>
          </cell>
          <cell r="J2560">
            <v>14</v>
          </cell>
          <cell r="K2560">
            <v>14</v>
          </cell>
          <cell r="L2560">
            <v>0</v>
          </cell>
          <cell r="M2560">
            <v>0</v>
          </cell>
          <cell r="N2560">
            <v>0</v>
          </cell>
          <cell r="O2560">
            <v>0</v>
          </cell>
          <cell r="P2560">
            <v>0</v>
          </cell>
          <cell r="Q2560">
            <v>0</v>
          </cell>
          <cell r="R2560">
            <v>0</v>
          </cell>
          <cell r="S2560">
            <v>0</v>
          </cell>
          <cell r="T2560">
            <v>0</v>
          </cell>
          <cell r="U2560">
            <v>0</v>
          </cell>
          <cell r="V2560">
            <v>14</v>
          </cell>
          <cell r="W2560">
            <v>14</v>
          </cell>
        </row>
        <row r="2561">
          <cell r="A2561">
            <v>1267</v>
          </cell>
          <cell r="B2561" t="str">
            <v>2007</v>
          </cell>
          <cell r="C2561" t="str">
            <v>33</v>
          </cell>
          <cell r="D2561" t="str">
            <v>2735</v>
          </cell>
          <cell r="E2561" t="str">
            <v>AA</v>
          </cell>
          <cell r="F2561" t="str">
            <v>1</v>
          </cell>
          <cell r="G2561" t="str">
            <v>D</v>
          </cell>
          <cell r="H2561" t="str">
            <v>Y72</v>
          </cell>
          <cell r="I2561" t="str">
            <v>9999</v>
          </cell>
          <cell r="J2561">
            <v>5</v>
          </cell>
          <cell r="K2561">
            <v>1</v>
          </cell>
          <cell r="L2561">
            <v>0</v>
          </cell>
          <cell r="M2561">
            <v>0</v>
          </cell>
          <cell r="N2561">
            <v>0</v>
          </cell>
          <cell r="O2561">
            <v>0</v>
          </cell>
          <cell r="P2561">
            <v>0</v>
          </cell>
          <cell r="Q2561">
            <v>0</v>
          </cell>
          <cell r="R2561">
            <v>0</v>
          </cell>
          <cell r="S2561">
            <v>0</v>
          </cell>
          <cell r="T2561">
            <v>0</v>
          </cell>
          <cell r="U2561">
            <v>0</v>
          </cell>
          <cell r="V2561">
            <v>5</v>
          </cell>
          <cell r="W2561">
            <v>1</v>
          </cell>
        </row>
      </sheetData>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0活動"/>
      <sheetName val="大学院DB"/>
      <sheetName val="計算表"/>
      <sheetName val="配点表"/>
      <sheetName val="別表"/>
      <sheetName val="表示用"/>
      <sheetName val="配点表 (改)"/>
      <sheetName val="H29調査票・学校一覧"/>
    </sheetNames>
    <sheetDataSet>
      <sheetData sheetId="0"/>
      <sheetData sheetId="1"/>
      <sheetData sheetId="2"/>
      <sheetData sheetId="3"/>
      <sheetData sheetId="4" refreshError="1">
        <row r="10">
          <cell r="H10">
            <v>0.78464599999999995</v>
          </cell>
        </row>
      </sheetData>
      <sheetData sheetId="5" refreshError="1"/>
      <sheetData sheetId="6" refreshError="1"/>
      <sheetData sheetId="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ow r="3">
          <cell r="D3">
            <v>0</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efreshError="1">
        <row r="3">
          <cell r="D3">
            <v>0</v>
          </cell>
          <cell r="E3">
            <v>0</v>
          </cell>
          <cell r="F3">
            <v>0</v>
          </cell>
        </row>
        <row r="4">
          <cell r="D4">
            <v>1.0000000000000001E-5</v>
          </cell>
          <cell r="E4">
            <v>1</v>
          </cell>
          <cell r="F4">
            <v>0.35714285714285715</v>
          </cell>
        </row>
        <row r="5">
          <cell r="D5">
            <v>45</v>
          </cell>
          <cell r="E5">
            <v>2</v>
          </cell>
          <cell r="F5">
            <v>0.35714285714285715</v>
          </cell>
        </row>
        <row r="6">
          <cell r="D6">
            <v>55</v>
          </cell>
          <cell r="E6">
            <v>3</v>
          </cell>
          <cell r="F6">
            <v>0.21428571428571427</v>
          </cell>
        </row>
        <row r="7">
          <cell r="D7">
            <v>65</v>
          </cell>
          <cell r="E7">
            <v>4</v>
          </cell>
          <cell r="F7">
            <v>7.1428571428571425E-2</v>
          </cell>
        </row>
        <row r="10">
          <cell r="D10">
            <v>0</v>
          </cell>
          <cell r="E10">
            <v>0</v>
          </cell>
          <cell r="F10">
            <v>0</v>
          </cell>
        </row>
        <row r="11">
          <cell r="D11">
            <v>1.0000000000000001E-5</v>
          </cell>
          <cell r="E11">
            <v>1</v>
          </cell>
          <cell r="F11">
            <v>0.35365853658536583</v>
          </cell>
        </row>
        <row r="12">
          <cell r="D12">
            <v>45</v>
          </cell>
          <cell r="E12">
            <v>2</v>
          </cell>
          <cell r="F12">
            <v>0.3597560975609756</v>
          </cell>
        </row>
        <row r="13">
          <cell r="D13">
            <v>55</v>
          </cell>
          <cell r="E13">
            <v>3</v>
          </cell>
          <cell r="F13">
            <v>0.2073170731707317</v>
          </cell>
        </row>
        <row r="14">
          <cell r="D14">
            <v>65</v>
          </cell>
          <cell r="E14">
            <v>4</v>
          </cell>
          <cell r="F14">
            <v>7.926829268292683E-2</v>
          </cell>
        </row>
        <row r="17">
          <cell r="D17">
            <v>0</v>
          </cell>
          <cell r="E17">
            <v>0</v>
          </cell>
          <cell r="F17">
            <v>0</v>
          </cell>
        </row>
        <row r="18">
          <cell r="D18">
            <v>1.0000000000000001E-5</v>
          </cell>
          <cell r="E18">
            <v>1</v>
          </cell>
          <cell r="F18">
            <v>0.32293986636971045</v>
          </cell>
        </row>
        <row r="19">
          <cell r="D19">
            <v>45</v>
          </cell>
          <cell r="E19">
            <v>2</v>
          </cell>
          <cell r="F19">
            <v>0.43875278396436523</v>
          </cell>
        </row>
        <row r="20">
          <cell r="D20">
            <v>55</v>
          </cell>
          <cell r="E20">
            <v>3</v>
          </cell>
          <cell r="F20">
            <v>0.16703786191536749</v>
          </cell>
        </row>
        <row r="21">
          <cell r="D21">
            <v>65</v>
          </cell>
          <cell r="E21">
            <v>4</v>
          </cell>
          <cell r="F21">
            <v>7.126948775055679E-2</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33">
          <cell r="D33">
            <v>0</v>
          </cell>
          <cell r="E33">
            <v>0</v>
          </cell>
          <cell r="F33">
            <v>0</v>
          </cell>
        </row>
        <row r="34">
          <cell r="D34">
            <v>1.0000000000000001E-5</v>
          </cell>
          <cell r="E34">
            <v>1</v>
          </cell>
          <cell r="F34">
            <v>0.35365853658536583</v>
          </cell>
        </row>
        <row r="35">
          <cell r="D35">
            <v>45</v>
          </cell>
          <cell r="E35">
            <v>2</v>
          </cell>
          <cell r="F35">
            <v>0.38414634146341464</v>
          </cell>
        </row>
        <row r="36">
          <cell r="D36">
            <v>55</v>
          </cell>
          <cell r="E36">
            <v>3</v>
          </cell>
          <cell r="F36">
            <v>0.2073170731707317</v>
          </cell>
        </row>
        <row r="37">
          <cell r="D37">
            <v>65</v>
          </cell>
          <cell r="E37">
            <v>4</v>
          </cell>
          <cell r="F37">
            <v>5.4878048780487805E-2</v>
          </cell>
        </row>
        <row r="40">
          <cell r="D40">
            <v>0</v>
          </cell>
          <cell r="E40">
            <v>0</v>
          </cell>
          <cell r="F40">
            <v>0</v>
          </cell>
        </row>
        <row r="41">
          <cell r="D41">
            <v>1.0000000000000001E-5</v>
          </cell>
          <cell r="E41">
            <v>1</v>
          </cell>
          <cell r="F41">
            <v>0.35634743875278396</v>
          </cell>
        </row>
        <row r="42">
          <cell r="D42">
            <v>45</v>
          </cell>
          <cell r="E42">
            <v>2</v>
          </cell>
          <cell r="F42">
            <v>0.42984409799554568</v>
          </cell>
        </row>
        <row r="43">
          <cell r="D43">
            <v>55</v>
          </cell>
          <cell r="E43">
            <v>3</v>
          </cell>
          <cell r="F43">
            <v>0.15812917594654788</v>
          </cell>
        </row>
        <row r="44">
          <cell r="D44">
            <v>65</v>
          </cell>
          <cell r="E44">
            <v>4</v>
          </cell>
          <cell r="F44">
            <v>5.5679287305122498E-2</v>
          </cell>
        </row>
        <row r="49">
          <cell r="D49">
            <v>0</v>
          </cell>
          <cell r="E49">
            <v>0</v>
          </cell>
          <cell r="F49">
            <v>0</v>
          </cell>
        </row>
        <row r="50">
          <cell r="D50">
            <v>1.0000000000000001E-5</v>
          </cell>
          <cell r="E50">
            <v>1</v>
          </cell>
          <cell r="F50">
            <v>0.40476190476190477</v>
          </cell>
        </row>
        <row r="51">
          <cell r="D51">
            <v>45</v>
          </cell>
          <cell r="E51">
            <v>2</v>
          </cell>
          <cell r="F51">
            <v>0.35714285714285715</v>
          </cell>
        </row>
        <row r="52">
          <cell r="D52">
            <v>55</v>
          </cell>
          <cell r="E52">
            <v>4</v>
          </cell>
          <cell r="F52">
            <v>0.16666666666666666</v>
          </cell>
        </row>
        <row r="53">
          <cell r="D53">
            <v>65</v>
          </cell>
          <cell r="E53">
            <v>6</v>
          </cell>
          <cell r="F53">
            <v>7.1428571428571425E-2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72">
          <cell r="D72">
            <v>0</v>
          </cell>
          <cell r="E72">
            <v>0</v>
          </cell>
          <cell r="F72">
            <v>2.3809523809523808E-2</v>
          </cell>
        </row>
        <row r="73">
          <cell r="D73">
            <v>1.0000000000000001E-5</v>
          </cell>
          <cell r="E73">
            <v>1</v>
          </cell>
          <cell r="F73">
            <v>0.35714285714285715</v>
          </cell>
        </row>
        <row r="74">
          <cell r="D74">
            <v>45</v>
          </cell>
          <cell r="E74">
            <v>2</v>
          </cell>
          <cell r="F74">
            <v>0.38095238095238093</v>
          </cell>
        </row>
        <row r="75">
          <cell r="D75">
            <v>55</v>
          </cell>
          <cell r="E75">
            <v>3</v>
          </cell>
          <cell r="F75">
            <v>0.14285714285714285</v>
          </cell>
        </row>
        <row r="76">
          <cell r="D76">
            <v>65</v>
          </cell>
          <cell r="E76">
            <v>4</v>
          </cell>
          <cell r="F76">
            <v>9.5238095238095233E-2</v>
          </cell>
        </row>
        <row r="79">
          <cell r="D79">
            <v>0</v>
          </cell>
          <cell r="E79">
            <v>0</v>
          </cell>
          <cell r="F79">
            <v>0.21341463414634146</v>
          </cell>
        </row>
        <row r="80">
          <cell r="D80">
            <v>1.0000000000000001E-5</v>
          </cell>
          <cell r="E80">
            <v>1</v>
          </cell>
          <cell r="F80">
            <v>0.28048780487804881</v>
          </cell>
        </row>
        <row r="81">
          <cell r="D81">
            <v>45</v>
          </cell>
          <cell r="E81">
            <v>2</v>
          </cell>
          <cell r="F81">
            <v>0.36585365853658536</v>
          </cell>
        </row>
        <row r="82">
          <cell r="D82">
            <v>55</v>
          </cell>
          <cell r="E82">
            <v>3</v>
          </cell>
          <cell r="F82">
            <v>8.5365853658536592E-2</v>
          </cell>
        </row>
        <row r="83">
          <cell r="D83">
            <v>65</v>
          </cell>
          <cell r="E83">
            <v>4</v>
          </cell>
          <cell r="F83">
            <v>5.4878048780487805E-2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row r="142">
          <cell r="D142">
            <v>0</v>
          </cell>
          <cell r="E142">
            <v>0</v>
          </cell>
        </row>
        <row r="143">
          <cell r="D143">
            <v>1</v>
          </cell>
          <cell r="E143">
            <v>0.7</v>
          </cell>
          <cell r="F143">
            <v>0.7142857142857143</v>
          </cell>
        </row>
        <row r="144">
          <cell r="D144">
            <v>11</v>
          </cell>
          <cell r="E144">
            <v>1</v>
          </cell>
          <cell r="F144">
            <v>7.1428571428571425E-2</v>
          </cell>
        </row>
        <row r="145">
          <cell r="D145">
            <v>14</v>
          </cell>
          <cell r="E145">
            <v>1.5</v>
          </cell>
          <cell r="F145">
            <v>0.16666666666666666</v>
          </cell>
        </row>
        <row r="146">
          <cell r="D146">
            <v>17</v>
          </cell>
          <cell r="E146">
            <v>1.8</v>
          </cell>
          <cell r="F146">
            <v>4.7619047619047616E-2</v>
          </cell>
        </row>
        <row r="147">
          <cell r="D147">
            <v>22</v>
          </cell>
          <cell r="E147">
            <v>1.8</v>
          </cell>
          <cell r="F147">
            <v>0</v>
          </cell>
        </row>
        <row r="149">
          <cell r="D149">
            <v>0</v>
          </cell>
          <cell r="E149">
            <v>0</v>
          </cell>
        </row>
        <row r="150">
          <cell r="D150">
            <v>1</v>
          </cell>
          <cell r="E150">
            <v>0.7</v>
          </cell>
          <cell r="F150">
            <v>0.43292682926829268</v>
          </cell>
        </row>
        <row r="151">
          <cell r="D151">
            <v>9</v>
          </cell>
          <cell r="E151">
            <v>1</v>
          </cell>
          <cell r="F151">
            <v>0.16463414634146342</v>
          </cell>
        </row>
        <row r="152">
          <cell r="D152">
            <v>13</v>
          </cell>
          <cell r="E152">
            <v>1.5</v>
          </cell>
          <cell r="F152">
            <v>0.33536585365853661</v>
          </cell>
        </row>
        <row r="153">
          <cell r="D153">
            <v>16</v>
          </cell>
          <cell r="E153">
            <v>1.8</v>
          </cell>
          <cell r="F153">
            <v>6.7073170731707321E-2</v>
          </cell>
        </row>
        <row r="154">
          <cell r="D154">
            <v>22</v>
          </cell>
          <cell r="E154">
            <v>1.8</v>
          </cell>
          <cell r="F154">
            <v>0</v>
          </cell>
        </row>
        <row r="156">
          <cell r="D156">
            <v>0</v>
          </cell>
          <cell r="E156">
            <v>0</v>
          </cell>
        </row>
        <row r="157">
          <cell r="D157">
            <v>1</v>
          </cell>
          <cell r="E157">
            <v>0.7</v>
          </cell>
          <cell r="F157">
            <v>0.25612472160356348</v>
          </cell>
        </row>
        <row r="158">
          <cell r="D158">
            <v>7</v>
          </cell>
          <cell r="E158">
            <v>1</v>
          </cell>
          <cell r="F158">
            <v>0.17371937639198218</v>
          </cell>
        </row>
        <row r="159">
          <cell r="D159">
            <v>11</v>
          </cell>
          <cell r="E159">
            <v>1.5</v>
          </cell>
          <cell r="F159">
            <v>0.47216035634743875</v>
          </cell>
        </row>
        <row r="160">
          <cell r="D160">
            <v>15</v>
          </cell>
          <cell r="E160">
            <v>1.8</v>
          </cell>
          <cell r="F160">
            <v>9.1314031180400893E-2</v>
          </cell>
        </row>
        <row r="161">
          <cell r="D161">
            <v>22</v>
          </cell>
          <cell r="E161">
            <v>1.8</v>
          </cell>
          <cell r="F161">
            <v>6.6815144766146995E-3</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3333FF"/>
  </sheetPr>
  <dimension ref="A1:BB117"/>
  <sheetViews>
    <sheetView tabSelected="1" zoomScale="80" zoomScaleNormal="80" workbookViewId="0">
      <pane xSplit="18" ySplit="16" topLeftCell="AV17" activePane="bottomRight" state="frozen"/>
      <selection activeCell="G2" sqref="G2"/>
      <selection pane="topRight" activeCell="S2" sqref="S2"/>
      <selection pane="bottomLeft" activeCell="G17" sqref="G17"/>
      <selection pane="bottomRight" activeCell="BD29" sqref="BD29"/>
    </sheetView>
  </sheetViews>
  <sheetFormatPr defaultColWidth="2.625" defaultRowHeight="18" customHeight="1" outlineLevelCol="1"/>
  <cols>
    <col min="1" max="1" width="13.5" style="3" hidden="1" customWidth="1" outlineLevel="1"/>
    <col min="2" max="2" width="13" style="3" hidden="1" customWidth="1" outlineLevel="1"/>
    <col min="3" max="4" width="14.75" style="3" hidden="1" customWidth="1" outlineLevel="1"/>
    <col min="5" max="5" width="7.25" style="29" hidden="1" customWidth="1" outlineLevel="1"/>
    <col min="6" max="6" width="8.375" style="3" hidden="1" customWidth="1" outlineLevel="1"/>
    <col min="7" max="7" width="5" style="6" customWidth="1" collapsed="1"/>
    <col min="8" max="8" width="8" style="3" customWidth="1"/>
    <col min="9" max="9" width="9.625" style="3" customWidth="1"/>
    <col min="10" max="10" width="3.625" style="3" customWidth="1"/>
    <col min="11" max="11" width="5.5" style="3" customWidth="1"/>
    <col min="12" max="12" width="9.375" style="3" customWidth="1"/>
    <col min="13" max="13" width="9" style="3" customWidth="1"/>
    <col min="14" max="14" width="17.25" style="3" customWidth="1"/>
    <col min="15" max="15" width="10.75" style="3" customWidth="1"/>
    <col min="16" max="16" width="8.875" style="3" customWidth="1"/>
    <col min="17" max="17" width="10.125" style="3" customWidth="1"/>
    <col min="18" max="18" width="20.875" style="3" customWidth="1"/>
    <col min="19" max="20" width="13" style="3" customWidth="1"/>
    <col min="21" max="22" width="13.125" style="3" customWidth="1"/>
    <col min="23" max="23" width="12.5" style="3" customWidth="1"/>
    <col min="24" max="27" width="8.75" style="3" customWidth="1"/>
    <col min="28" max="28" width="28.125" style="3" customWidth="1"/>
    <col min="29" max="29" width="12.5" style="3" customWidth="1"/>
    <col min="30" max="33" width="8.75" style="3" customWidth="1"/>
    <col min="34" max="34" width="28.25" style="3" customWidth="1"/>
    <col min="35" max="35" width="6.5" style="3" customWidth="1"/>
    <col min="36" max="37" width="11.25" style="3" customWidth="1"/>
    <col min="38" max="40" width="8.5" style="3" customWidth="1"/>
    <col min="41" max="41" width="8.625" style="3" customWidth="1"/>
    <col min="42" max="42" width="12.5" style="3" customWidth="1"/>
    <col min="43" max="45" width="8.5" style="3" customWidth="1"/>
    <col min="46" max="46" width="8.625" style="3" customWidth="1"/>
    <col min="47" max="47" width="25.75" style="3" customWidth="1"/>
    <col min="48" max="48" width="12.5" style="3" customWidth="1"/>
    <col min="49" max="51" width="8.375" style="3" customWidth="1"/>
    <col min="52" max="52" width="8.625" style="3" customWidth="1"/>
    <col min="53" max="53" width="25.75" style="3" customWidth="1"/>
    <col min="54" max="54" width="15.75" style="3" customWidth="1"/>
    <col min="55" max="60" width="13.875" style="3" customWidth="1"/>
    <col min="61" max="16384" width="2.625" style="3"/>
  </cols>
  <sheetData>
    <row r="1" spans="1:54" s="13" customFormat="1" ht="38.25" hidden="1" customHeight="1" thickBot="1">
      <c r="A1" s="302"/>
      <c r="B1" s="303"/>
      <c r="C1" s="176"/>
      <c r="D1" s="194"/>
      <c r="E1" s="16"/>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row>
    <row r="2" spans="1:54" ht="22.5" customHeight="1" thickTop="1">
      <c r="C2" s="14"/>
      <c r="D2" s="14"/>
      <c r="E2" s="18"/>
      <c r="F2" s="14"/>
      <c r="G2" s="19" t="s">
        <v>184</v>
      </c>
      <c r="H2" s="20"/>
      <c r="I2" s="20"/>
      <c r="J2" s="20"/>
      <c r="K2" s="20"/>
      <c r="L2" s="20"/>
      <c r="M2" s="20"/>
      <c r="N2" s="20"/>
      <c r="O2" s="20"/>
      <c r="P2" s="20"/>
      <c r="Q2" s="20"/>
      <c r="R2" s="20"/>
      <c r="S2" s="21" t="s">
        <v>184</v>
      </c>
      <c r="T2" s="21"/>
      <c r="U2" s="20"/>
      <c r="V2" s="20"/>
      <c r="W2" s="20"/>
      <c r="X2" s="20"/>
      <c r="Y2" s="20"/>
      <c r="Z2" s="20"/>
      <c r="AA2" s="20"/>
      <c r="AB2" s="20"/>
      <c r="AC2" s="20"/>
      <c r="AD2" s="20"/>
      <c r="AE2" s="20"/>
      <c r="AF2" s="20"/>
      <c r="AG2" s="20"/>
      <c r="AH2" s="22"/>
      <c r="AI2" s="23"/>
      <c r="AJ2" s="23"/>
      <c r="AK2" s="23"/>
      <c r="AM2" s="396">
        <f t="array" ref="AM2">SUM(IF($AP$17:$AP$117="ｴﾗｰ",1,0))</f>
        <v>0</v>
      </c>
      <c r="AN2" s="23"/>
      <c r="AO2" s="23"/>
      <c r="AP2" s="23"/>
      <c r="AQ2" s="23"/>
      <c r="AR2" s="23"/>
      <c r="AS2" s="23"/>
      <c r="AT2" s="23"/>
      <c r="AU2" s="23"/>
      <c r="AV2" s="23"/>
      <c r="AW2" s="23"/>
      <c r="AX2" s="23"/>
      <c r="AY2" s="23"/>
      <c r="AZ2" s="23"/>
      <c r="BA2" s="23"/>
      <c r="BB2" s="596"/>
    </row>
    <row r="3" spans="1:54" ht="22.5" customHeight="1" thickBot="1">
      <c r="C3" s="14"/>
      <c r="D3" s="14"/>
      <c r="E3" s="18"/>
      <c r="F3" s="14"/>
      <c r="G3" s="24" t="s">
        <v>326</v>
      </c>
      <c r="H3" s="25"/>
      <c r="I3" s="25"/>
      <c r="J3" s="25"/>
      <c r="K3" s="25"/>
      <c r="L3" s="25"/>
      <c r="M3" s="25"/>
      <c r="N3" s="25"/>
      <c r="O3" s="25"/>
      <c r="P3" s="25"/>
      <c r="Q3" s="25"/>
      <c r="R3" s="25"/>
      <c r="S3" s="26" t="s">
        <v>326</v>
      </c>
      <c r="T3" s="27"/>
      <c r="U3" s="25"/>
      <c r="V3" s="25"/>
      <c r="W3" s="25"/>
      <c r="X3" s="25"/>
      <c r="Y3" s="25"/>
      <c r="Z3" s="25"/>
      <c r="AA3" s="25"/>
      <c r="AB3" s="25"/>
      <c r="AC3" s="25"/>
      <c r="AD3" s="25"/>
      <c r="AE3" s="25"/>
      <c r="AF3" s="25"/>
      <c r="AG3" s="25"/>
      <c r="AH3" s="28"/>
      <c r="AI3" s="23"/>
      <c r="AJ3" s="23"/>
      <c r="AK3" s="23"/>
      <c r="AM3" s="396">
        <f t="array" ref="AM3">SUM(IF($AP$17:$AP$117="ｴﾗｰ",1,0))</f>
        <v>0</v>
      </c>
      <c r="AN3" s="23"/>
      <c r="AO3" s="23"/>
      <c r="AP3" s="23"/>
      <c r="AQ3" s="23"/>
      <c r="AR3" s="23"/>
      <c r="AS3" s="23"/>
      <c r="AT3" s="23"/>
      <c r="AU3" s="23"/>
      <c r="AV3" s="23"/>
      <c r="AW3" s="23"/>
      <c r="AX3" s="23"/>
      <c r="BB3" s="596"/>
    </row>
    <row r="4" spans="1:54" ht="5.25" customHeight="1" thickTop="1">
      <c r="BB4" s="538"/>
    </row>
    <row r="5" spans="1:54" s="2" customFormat="1" ht="35.25" customHeight="1">
      <c r="A5" s="1124" t="s">
        <v>298</v>
      </c>
      <c r="B5" s="1124"/>
      <c r="C5" s="1124"/>
      <c r="D5" s="1124"/>
      <c r="E5" s="1124"/>
      <c r="F5" s="1124"/>
      <c r="G5" s="1125" t="s">
        <v>176</v>
      </c>
      <c r="H5" s="1125"/>
      <c r="I5" s="10"/>
      <c r="J5" s="8" t="str">
        <f>IF(ISERROR(VLOOKUP($I$5,参照!$J$4:$K$50,2,FALSE)),"",VLOOKUP($I$5,参照!$J$4:$K$50,2,FALSE))</f>
        <v/>
      </c>
      <c r="K5" s="1126" t="s">
        <v>453</v>
      </c>
      <c r="L5" s="1127"/>
      <c r="M5" s="1128"/>
      <c r="N5" s="1128"/>
      <c r="O5" s="602" t="s">
        <v>177</v>
      </c>
      <c r="P5" s="12"/>
      <c r="Q5" s="603" t="s">
        <v>8</v>
      </c>
      <c r="R5" s="11"/>
      <c r="S5" s="1061" t="s">
        <v>1245</v>
      </c>
      <c r="T5" s="1061"/>
      <c r="U5" s="1061"/>
      <c r="V5" s="1061"/>
      <c r="W5" s="1014"/>
      <c r="X5" s="1014"/>
      <c r="Y5" s="1014"/>
      <c r="Z5" s="1014"/>
      <c r="AA5" s="1015"/>
      <c r="AB5" s="1015"/>
      <c r="AC5" s="1016"/>
      <c r="AD5" s="1017"/>
      <c r="AE5" s="1017"/>
      <c r="AF5" s="1017"/>
      <c r="AG5" s="1018"/>
      <c r="AH5" s="1018"/>
      <c r="AI5" s="1019"/>
      <c r="AJ5" s="1014"/>
      <c r="AK5" s="1026"/>
      <c r="AL5" s="1014"/>
      <c r="AM5" s="1027"/>
      <c r="AN5" s="1014"/>
      <c r="AO5" s="1014"/>
      <c r="AP5" s="1014"/>
      <c r="AQ5" s="1014"/>
      <c r="AR5" s="1014"/>
      <c r="AS5" s="1014"/>
      <c r="AT5" s="1014"/>
      <c r="AU5" s="1017"/>
      <c r="AV5" s="1019"/>
      <c r="AW5" s="1014"/>
      <c r="AX5" s="1014"/>
      <c r="AY5" s="1014"/>
      <c r="AZ5" s="1014"/>
      <c r="BA5" s="1017"/>
      <c r="BB5" s="1019"/>
    </row>
    <row r="6" spans="1:54" s="2" customFormat="1" ht="35.25" customHeight="1">
      <c r="A6" s="1124"/>
      <c r="B6" s="1124"/>
      <c r="C6" s="1124"/>
      <c r="D6" s="1124"/>
      <c r="E6" s="1124"/>
      <c r="F6" s="1124"/>
      <c r="G6" s="1129" t="s">
        <v>14</v>
      </c>
      <c r="H6" s="1130"/>
      <c r="I6" s="1131"/>
      <c r="J6" s="1132"/>
      <c r="K6" s="1133" t="s">
        <v>329</v>
      </c>
      <c r="L6" s="1134"/>
      <c r="M6" s="1135"/>
      <c r="N6" s="1136"/>
      <c r="O6" s="1136"/>
      <c r="P6" s="1137"/>
      <c r="Q6" s="541" t="s">
        <v>342</v>
      </c>
      <c r="R6" s="774">
        <f t="array" ref="R6">MAX(IF(H17:K117&lt;&gt;"",G17:G117))</f>
        <v>0</v>
      </c>
      <c r="S6" s="1061"/>
      <c r="T6" s="1061"/>
      <c r="U6" s="1061"/>
      <c r="V6" s="1061"/>
      <c r="W6" s="1020"/>
      <c r="X6" s="1020"/>
      <c r="Y6" s="1020"/>
      <c r="Z6" s="1020"/>
      <c r="AA6" s="1014"/>
      <c r="AB6" s="1017"/>
      <c r="AC6" s="1016"/>
      <c r="AD6" s="1017"/>
      <c r="AE6" s="1017"/>
      <c r="AF6" s="1017"/>
      <c r="AG6" s="34"/>
      <c r="AH6" s="1028"/>
      <c r="AI6" s="34"/>
      <c r="AJ6" s="1020"/>
      <c r="AK6" s="1029"/>
      <c r="AL6" s="1020"/>
      <c r="AM6" s="1027"/>
      <c r="AN6" s="1020"/>
      <c r="AO6" s="1014"/>
      <c r="AP6" s="1014"/>
      <c r="AQ6" s="1014"/>
      <c r="AR6" s="1014"/>
      <c r="AS6" s="1014"/>
      <c r="AT6" s="1014"/>
      <c r="AU6" s="1017"/>
      <c r="AV6" s="1019"/>
      <c r="AW6" s="1020"/>
      <c r="AX6" s="1020"/>
      <c r="AY6" s="9"/>
      <c r="AZ6" s="9"/>
      <c r="BA6" s="9"/>
      <c r="BB6" s="1021"/>
    </row>
    <row r="7" spans="1:54" s="2" customFormat="1" ht="18" customHeight="1">
      <c r="B7" s="409"/>
      <c r="E7" s="30"/>
      <c r="G7" s="5"/>
      <c r="H7" s="7"/>
      <c r="I7" s="7"/>
      <c r="J7" s="7"/>
      <c r="K7" s="7"/>
      <c r="L7" s="7"/>
      <c r="M7" s="7"/>
      <c r="N7" s="7"/>
      <c r="O7" s="1"/>
      <c r="P7" s="1"/>
      <c r="R7" s="7"/>
      <c r="S7" s="1062"/>
      <c r="T7" s="1062"/>
      <c r="U7" s="1062"/>
      <c r="V7" s="1062"/>
      <c r="W7" s="1022"/>
      <c r="X7" s="1022"/>
      <c r="Y7" s="1022"/>
      <c r="Z7" s="1022"/>
      <c r="AA7" s="1023"/>
      <c r="AB7" s="1022"/>
      <c r="AC7" s="1023"/>
      <c r="AD7" s="1023"/>
      <c r="AE7" s="1022"/>
      <c r="AF7" s="1022"/>
      <c r="AG7" s="1023"/>
      <c r="AH7" s="1022"/>
      <c r="AI7" s="1022"/>
      <c r="AJ7" s="1022"/>
      <c r="AK7" s="1022"/>
      <c r="AL7" s="1022"/>
      <c r="AM7" s="1022"/>
      <c r="AN7" s="1023"/>
      <c r="AO7" s="1023"/>
      <c r="AP7" s="1022"/>
      <c r="AQ7" s="1022"/>
      <c r="AR7" s="1022"/>
      <c r="AS7" s="1013"/>
      <c r="AT7" s="1023"/>
      <c r="AU7" s="1022"/>
      <c r="AV7" s="1023"/>
      <c r="AW7" s="1023"/>
      <c r="AX7" s="1024"/>
      <c r="AY7" s="1030"/>
      <c r="AZ7" s="1030"/>
      <c r="BA7" s="1031"/>
      <c r="BB7" s="1025"/>
    </row>
    <row r="8" spans="1:54" s="4" customFormat="1" ht="9" customHeight="1">
      <c r="E8" s="31"/>
      <c r="G8" s="1096" t="s">
        <v>183</v>
      </c>
      <c r="H8" s="1099" t="s">
        <v>178</v>
      </c>
      <c r="I8" s="1100"/>
      <c r="J8" s="1100"/>
      <c r="K8" s="1101"/>
      <c r="L8" s="1102" t="s">
        <v>182</v>
      </c>
      <c r="M8" s="1105" t="s">
        <v>178</v>
      </c>
      <c r="N8" s="1106" t="s">
        <v>293</v>
      </c>
      <c r="O8" s="1107"/>
      <c r="P8" s="1108"/>
      <c r="Q8" s="1102" t="s">
        <v>294</v>
      </c>
      <c r="R8" s="1105" t="s">
        <v>328</v>
      </c>
      <c r="S8" s="1099" t="s">
        <v>178</v>
      </c>
      <c r="T8" s="1138" t="s">
        <v>292</v>
      </c>
      <c r="U8" s="1074" t="s">
        <v>178</v>
      </c>
      <c r="V8" s="1138" t="s">
        <v>292</v>
      </c>
      <c r="W8" s="1051" t="s">
        <v>333</v>
      </c>
      <c r="X8" s="1053" t="s">
        <v>178</v>
      </c>
      <c r="Y8" s="1054"/>
      <c r="Z8" s="1055"/>
      <c r="AA8" s="1051" t="s">
        <v>292</v>
      </c>
      <c r="AB8" s="1053" t="s">
        <v>328</v>
      </c>
      <c r="AC8" s="1051" t="s">
        <v>333</v>
      </c>
      <c r="AD8" s="1053" t="s">
        <v>178</v>
      </c>
      <c r="AE8" s="1054"/>
      <c r="AF8" s="1055"/>
      <c r="AG8" s="1051" t="s">
        <v>292</v>
      </c>
      <c r="AH8" s="1037" t="s">
        <v>328</v>
      </c>
      <c r="AI8" s="1070" t="s">
        <v>676</v>
      </c>
      <c r="AJ8" s="1065" t="s">
        <v>334</v>
      </c>
      <c r="AK8" s="1065" t="s">
        <v>334</v>
      </c>
      <c r="AL8" s="1053" t="s">
        <v>178</v>
      </c>
      <c r="AM8" s="1054"/>
      <c r="AN8" s="1055"/>
      <c r="AO8" s="1051" t="s">
        <v>292</v>
      </c>
      <c r="AP8" s="1092" t="s">
        <v>292</v>
      </c>
      <c r="AQ8" s="1053" t="s">
        <v>178</v>
      </c>
      <c r="AR8" s="1054"/>
      <c r="AS8" s="1055"/>
      <c r="AT8" s="1051" t="s">
        <v>292</v>
      </c>
      <c r="AU8" s="1037" t="s">
        <v>328</v>
      </c>
      <c r="AV8" s="1051" t="s">
        <v>292</v>
      </c>
      <c r="AW8" s="1053" t="s">
        <v>178</v>
      </c>
      <c r="AX8" s="1054"/>
      <c r="AY8" s="1055"/>
      <c r="AZ8" s="1051" t="s">
        <v>292</v>
      </c>
      <c r="BA8" s="1037" t="s">
        <v>328</v>
      </c>
      <c r="BB8" s="1037" t="s">
        <v>883</v>
      </c>
    </row>
    <row r="9" spans="1:54" s="4" customFormat="1" ht="9" customHeight="1">
      <c r="E9" s="31"/>
      <c r="G9" s="1097"/>
      <c r="H9" s="1053"/>
      <c r="I9" s="1054"/>
      <c r="J9" s="1054"/>
      <c r="K9" s="1055"/>
      <c r="L9" s="1103"/>
      <c r="M9" s="1037"/>
      <c r="N9" s="1109"/>
      <c r="O9" s="1110"/>
      <c r="P9" s="1111"/>
      <c r="Q9" s="1103"/>
      <c r="R9" s="1037"/>
      <c r="S9" s="1056"/>
      <c r="T9" s="1139"/>
      <c r="U9" s="1075"/>
      <c r="V9" s="1065"/>
      <c r="W9" s="1051"/>
      <c r="X9" s="1053"/>
      <c r="Y9" s="1054"/>
      <c r="Z9" s="1055"/>
      <c r="AA9" s="1051"/>
      <c r="AB9" s="1053"/>
      <c r="AC9" s="1051"/>
      <c r="AD9" s="1053"/>
      <c r="AE9" s="1054"/>
      <c r="AF9" s="1055"/>
      <c r="AG9" s="1051"/>
      <c r="AH9" s="1037"/>
      <c r="AI9" s="1070"/>
      <c r="AJ9" s="1066"/>
      <c r="AK9" s="1066"/>
      <c r="AL9" s="1053"/>
      <c r="AM9" s="1054"/>
      <c r="AN9" s="1055"/>
      <c r="AO9" s="1051"/>
      <c r="AP9" s="1092"/>
      <c r="AQ9" s="1053"/>
      <c r="AR9" s="1054"/>
      <c r="AS9" s="1055"/>
      <c r="AT9" s="1051"/>
      <c r="AU9" s="1037"/>
      <c r="AV9" s="1051"/>
      <c r="AW9" s="1053"/>
      <c r="AX9" s="1054"/>
      <c r="AY9" s="1055"/>
      <c r="AZ9" s="1051"/>
      <c r="BA9" s="1037"/>
      <c r="BB9" s="1038"/>
    </row>
    <row r="10" spans="1:54" s="4" customFormat="1" ht="28.5" customHeight="1">
      <c r="E10" s="31"/>
      <c r="G10" s="1097"/>
      <c r="H10" s="1056"/>
      <c r="I10" s="1057"/>
      <c r="J10" s="1057"/>
      <c r="K10" s="1058"/>
      <c r="L10" s="1104"/>
      <c r="M10" s="1044"/>
      <c r="N10" s="1112" t="s">
        <v>669</v>
      </c>
      <c r="O10" s="1113"/>
      <c r="P10" s="1114"/>
      <c r="Q10" s="1104"/>
      <c r="R10" s="512" t="s">
        <v>670</v>
      </c>
      <c r="S10" s="1144" t="s">
        <v>290</v>
      </c>
      <c r="T10" s="1145"/>
      <c r="U10" s="1076"/>
      <c r="V10" s="1139"/>
      <c r="W10" s="1052"/>
      <c r="X10" s="1056"/>
      <c r="Y10" s="1057"/>
      <c r="Z10" s="1058"/>
      <c r="AA10" s="1052"/>
      <c r="AB10" s="1056"/>
      <c r="AC10" s="1052"/>
      <c r="AD10" s="1056"/>
      <c r="AE10" s="1057"/>
      <c r="AF10" s="1058"/>
      <c r="AG10" s="1052"/>
      <c r="AH10" s="1044"/>
      <c r="AI10" s="1071"/>
      <c r="AJ10" s="1067"/>
      <c r="AK10" s="1067"/>
      <c r="AL10" s="1056"/>
      <c r="AM10" s="1057"/>
      <c r="AN10" s="1058"/>
      <c r="AO10" s="1052"/>
      <c r="AP10" s="1093"/>
      <c r="AQ10" s="1056"/>
      <c r="AR10" s="1057"/>
      <c r="AS10" s="1058"/>
      <c r="AT10" s="1052"/>
      <c r="AU10" s="1044"/>
      <c r="AV10" s="1052"/>
      <c r="AW10" s="1056"/>
      <c r="AX10" s="1057"/>
      <c r="AY10" s="1058"/>
      <c r="AZ10" s="1052"/>
      <c r="BA10" s="1044"/>
      <c r="BB10" s="1039"/>
    </row>
    <row r="11" spans="1:54" s="4" customFormat="1" ht="31.5" customHeight="1">
      <c r="A11" s="15"/>
      <c r="B11" s="15"/>
      <c r="C11" s="15" t="s">
        <v>646</v>
      </c>
      <c r="E11" s="32"/>
      <c r="F11" s="15"/>
      <c r="G11" s="1097"/>
      <c r="H11" s="1083" t="s">
        <v>577</v>
      </c>
      <c r="I11" s="1115"/>
      <c r="J11" s="1115"/>
      <c r="K11" s="1116"/>
      <c r="L11" s="1040" t="s">
        <v>556</v>
      </c>
      <c r="M11" s="539" t="s">
        <v>555</v>
      </c>
      <c r="N11" s="1083" t="s">
        <v>578</v>
      </c>
      <c r="O11" s="1115"/>
      <c r="P11" s="1116"/>
      <c r="Q11" s="1040" t="s">
        <v>557</v>
      </c>
      <c r="R11" s="1040" t="s">
        <v>671</v>
      </c>
      <c r="S11" s="1141" t="s">
        <v>877</v>
      </c>
      <c r="T11" s="1142"/>
      <c r="U11" s="1141" t="s">
        <v>381</v>
      </c>
      <c r="V11" s="1142"/>
      <c r="W11" s="1085" t="s">
        <v>1277</v>
      </c>
      <c r="X11" s="1086"/>
      <c r="Y11" s="1086"/>
      <c r="Z11" s="1086"/>
      <c r="AA11" s="1086"/>
      <c r="AB11" s="1086"/>
      <c r="AC11" s="1086"/>
      <c r="AD11" s="1086"/>
      <c r="AE11" s="1086"/>
      <c r="AF11" s="1086"/>
      <c r="AG11" s="1086"/>
      <c r="AH11" s="1087"/>
      <c r="AI11" s="1089" t="s">
        <v>1254</v>
      </c>
      <c r="AJ11" s="1090"/>
      <c r="AK11" s="1090"/>
      <c r="AL11" s="1090"/>
      <c r="AM11" s="1090"/>
      <c r="AN11" s="1090"/>
      <c r="AO11" s="1090"/>
      <c r="AP11" s="1090"/>
      <c r="AQ11" s="1090"/>
      <c r="AR11" s="1090"/>
      <c r="AS11" s="1090"/>
      <c r="AT11" s="1090"/>
      <c r="AU11" s="1090"/>
      <c r="AV11" s="1090"/>
      <c r="AW11" s="1090"/>
      <c r="AX11" s="1090"/>
      <c r="AY11" s="1090"/>
      <c r="AZ11" s="1090"/>
      <c r="BA11" s="1091"/>
      <c r="BB11" s="1040" t="s">
        <v>1167</v>
      </c>
    </row>
    <row r="12" spans="1:54" s="4" customFormat="1" ht="17.25" customHeight="1">
      <c r="C12" s="2">
        <f>SUMIF(参照!$C$33:$C$44,$P$5&amp;$R$5,参照!$D$33:$D$44)</f>
        <v>0</v>
      </c>
      <c r="E12" s="32"/>
      <c r="F12" s="15"/>
      <c r="G12" s="1097"/>
      <c r="H12" s="1084"/>
      <c r="I12" s="1117"/>
      <c r="J12" s="1117"/>
      <c r="K12" s="1118"/>
      <c r="L12" s="1042"/>
      <c r="M12" s="1122" t="s">
        <v>561</v>
      </c>
      <c r="N12" s="1084"/>
      <c r="O12" s="1117"/>
      <c r="P12" s="1118"/>
      <c r="Q12" s="1042"/>
      <c r="R12" s="1042"/>
      <c r="S12" s="1077" t="s">
        <v>785</v>
      </c>
      <c r="T12" s="1066" t="s">
        <v>672</v>
      </c>
      <c r="U12" s="1077" t="s">
        <v>786</v>
      </c>
      <c r="V12" s="1066" t="s">
        <v>330</v>
      </c>
      <c r="W12" s="1140" t="s">
        <v>1275</v>
      </c>
      <c r="X12" s="1046"/>
      <c r="Y12" s="1046"/>
      <c r="Z12" s="1046"/>
      <c r="AA12" s="1046"/>
      <c r="AB12" s="1047"/>
      <c r="AC12" s="1088" t="s">
        <v>1279</v>
      </c>
      <c r="AD12" s="1046"/>
      <c r="AE12" s="1046"/>
      <c r="AF12" s="1046"/>
      <c r="AG12" s="1046"/>
      <c r="AH12" s="1047"/>
      <c r="AI12" s="1073" t="s">
        <v>896</v>
      </c>
      <c r="AJ12" s="1046"/>
      <c r="AK12" s="1046"/>
      <c r="AL12" s="1046"/>
      <c r="AM12" s="1046"/>
      <c r="AN12" s="1046"/>
      <c r="AO12" s="1046"/>
      <c r="AP12" s="1046"/>
      <c r="AQ12" s="1046"/>
      <c r="AR12" s="1046"/>
      <c r="AS12" s="1046"/>
      <c r="AT12" s="1046"/>
      <c r="AU12" s="1047"/>
      <c r="AV12" s="1045" t="s">
        <v>787</v>
      </c>
      <c r="AW12" s="1046"/>
      <c r="AX12" s="1046"/>
      <c r="AY12" s="1046"/>
      <c r="AZ12" s="1046"/>
      <c r="BA12" s="1047"/>
      <c r="BB12" s="1041"/>
    </row>
    <row r="13" spans="1:54" s="4" customFormat="1" ht="17.25" customHeight="1">
      <c r="E13" s="32"/>
      <c r="F13" s="15"/>
      <c r="G13" s="1097"/>
      <c r="H13" s="1084"/>
      <c r="I13" s="1117"/>
      <c r="J13" s="1117"/>
      <c r="K13" s="1118"/>
      <c r="L13" s="1042"/>
      <c r="M13" s="1122"/>
      <c r="N13" s="1084"/>
      <c r="O13" s="1117"/>
      <c r="P13" s="1118"/>
      <c r="Q13" s="1042"/>
      <c r="R13" s="1042"/>
      <c r="S13" s="1077"/>
      <c r="T13" s="1066"/>
      <c r="U13" s="1077"/>
      <c r="V13" s="1066"/>
      <c r="W13" s="1078" t="s">
        <v>674</v>
      </c>
      <c r="X13" s="1048" t="s">
        <v>1276</v>
      </c>
      <c r="Y13" s="1049"/>
      <c r="Z13" s="1049"/>
      <c r="AA13" s="1143"/>
      <c r="AB13" s="1083" t="s">
        <v>327</v>
      </c>
      <c r="AC13" s="1068" t="s">
        <v>674</v>
      </c>
      <c r="AD13" s="1080" t="s">
        <v>1282</v>
      </c>
      <c r="AE13" s="1081"/>
      <c r="AF13" s="1081"/>
      <c r="AG13" s="1082"/>
      <c r="AH13" s="1040" t="s">
        <v>327</v>
      </c>
      <c r="AI13" s="1068" t="s">
        <v>332</v>
      </c>
      <c r="AJ13" s="1063" t="s">
        <v>884</v>
      </c>
      <c r="AK13" s="1064"/>
      <c r="AL13" s="1048" t="s">
        <v>774</v>
      </c>
      <c r="AM13" s="1049"/>
      <c r="AN13" s="1049"/>
      <c r="AO13" s="1050"/>
      <c r="AP13" s="1094" t="s">
        <v>345</v>
      </c>
      <c r="AQ13" s="1048" t="s">
        <v>1289</v>
      </c>
      <c r="AR13" s="1049"/>
      <c r="AS13" s="1049"/>
      <c r="AT13" s="1050"/>
      <c r="AU13" s="1040" t="s">
        <v>327</v>
      </c>
      <c r="AV13" s="1059" t="s">
        <v>1257</v>
      </c>
      <c r="AW13" s="1048" t="s">
        <v>1256</v>
      </c>
      <c r="AX13" s="1049"/>
      <c r="AY13" s="1049"/>
      <c r="AZ13" s="1050"/>
      <c r="BA13" s="1040" t="s">
        <v>327</v>
      </c>
      <c r="BB13" s="1041"/>
    </row>
    <row r="14" spans="1:54" s="4" customFormat="1" ht="12.75" customHeight="1">
      <c r="E14" s="32"/>
      <c r="F14" s="15"/>
      <c r="G14" s="1097"/>
      <c r="H14" s="1084"/>
      <c r="I14" s="1117"/>
      <c r="J14" s="1117"/>
      <c r="K14" s="1118"/>
      <c r="L14" s="1042"/>
      <c r="M14" s="1122"/>
      <c r="N14" s="1084"/>
      <c r="O14" s="1117"/>
      <c r="P14" s="1118"/>
      <c r="Q14" s="1042"/>
      <c r="R14" s="1042"/>
      <c r="S14" s="1077"/>
      <c r="T14" s="1066"/>
      <c r="U14" s="1077"/>
      <c r="V14" s="1066"/>
      <c r="W14" s="1079"/>
      <c r="X14" s="556" t="s">
        <v>775</v>
      </c>
      <c r="Y14" s="513">
        <v>0.66666666666666663</v>
      </c>
      <c r="Z14" s="514">
        <v>0.33333333333333331</v>
      </c>
      <c r="AA14" s="558" t="s">
        <v>181</v>
      </c>
      <c r="AB14" s="1084"/>
      <c r="AC14" s="1069"/>
      <c r="AD14" s="556" t="s">
        <v>562</v>
      </c>
      <c r="AE14" s="513">
        <v>0.66666666666666663</v>
      </c>
      <c r="AF14" s="514">
        <v>0.33333333333333331</v>
      </c>
      <c r="AG14" s="558" t="s">
        <v>181</v>
      </c>
      <c r="AH14" s="1042"/>
      <c r="AI14" s="1069"/>
      <c r="AJ14" s="557" t="s">
        <v>886</v>
      </c>
      <c r="AK14" s="557" t="s">
        <v>887</v>
      </c>
      <c r="AL14" s="556" t="s">
        <v>562</v>
      </c>
      <c r="AM14" s="513">
        <v>0.66666666666666663</v>
      </c>
      <c r="AN14" s="514">
        <v>0.33333333333333331</v>
      </c>
      <c r="AO14" s="539" t="s">
        <v>181</v>
      </c>
      <c r="AP14" s="1095"/>
      <c r="AQ14" s="556" t="s">
        <v>562</v>
      </c>
      <c r="AR14" s="513">
        <v>0.66666666666666663</v>
      </c>
      <c r="AS14" s="514">
        <v>0.33333333333333331</v>
      </c>
      <c r="AT14" s="558" t="s">
        <v>181</v>
      </c>
      <c r="AU14" s="1042"/>
      <c r="AV14" s="1060"/>
      <c r="AW14" s="556" t="s">
        <v>562</v>
      </c>
      <c r="AX14" s="513">
        <v>0.66666666666666663</v>
      </c>
      <c r="AY14" s="514">
        <v>0.33333333333333331</v>
      </c>
      <c r="AZ14" s="558" t="s">
        <v>181</v>
      </c>
      <c r="BA14" s="1042"/>
      <c r="BB14" s="1041"/>
    </row>
    <row r="15" spans="1:54" s="4" customFormat="1" ht="13.5" customHeight="1" thickBot="1">
      <c r="E15" s="31"/>
      <c r="G15" s="1098"/>
      <c r="H15" s="1119"/>
      <c r="I15" s="1120"/>
      <c r="J15" s="1120"/>
      <c r="K15" s="1121"/>
      <c r="L15" s="1043"/>
      <c r="M15" s="1123"/>
      <c r="N15" s="1119"/>
      <c r="O15" s="1120"/>
      <c r="P15" s="1121"/>
      <c r="Q15" s="1043"/>
      <c r="R15" s="1043"/>
      <c r="S15" s="515" t="s">
        <v>180</v>
      </c>
      <c r="T15" s="516" t="s">
        <v>180</v>
      </c>
      <c r="U15" s="515" t="s">
        <v>180</v>
      </c>
      <c r="V15" s="517" t="s">
        <v>180</v>
      </c>
      <c r="W15" s="518" t="s">
        <v>180</v>
      </c>
      <c r="X15" s="519" t="s">
        <v>776</v>
      </c>
      <c r="Y15" s="520" t="s">
        <v>777</v>
      </c>
      <c r="Z15" s="521" t="s">
        <v>778</v>
      </c>
      <c r="AA15" s="522" t="s">
        <v>179</v>
      </c>
      <c r="AB15" s="1043"/>
      <c r="AC15" s="523" t="s">
        <v>180</v>
      </c>
      <c r="AD15" s="519" t="s">
        <v>776</v>
      </c>
      <c r="AE15" s="520" t="s">
        <v>777</v>
      </c>
      <c r="AF15" s="521" t="s">
        <v>778</v>
      </c>
      <c r="AG15" s="522" t="s">
        <v>179</v>
      </c>
      <c r="AH15" s="1043"/>
      <c r="AI15" s="1072"/>
      <c r="AJ15" s="524" t="s">
        <v>344</v>
      </c>
      <c r="AK15" s="524" t="s">
        <v>180</v>
      </c>
      <c r="AL15" s="519" t="s">
        <v>776</v>
      </c>
      <c r="AM15" s="520" t="s">
        <v>777</v>
      </c>
      <c r="AN15" s="521" t="s">
        <v>778</v>
      </c>
      <c r="AO15" s="525" t="s">
        <v>179</v>
      </c>
      <c r="AP15" s="523" t="s">
        <v>346</v>
      </c>
      <c r="AQ15" s="519" t="s">
        <v>776</v>
      </c>
      <c r="AR15" s="520" t="s">
        <v>777</v>
      </c>
      <c r="AS15" s="521" t="s">
        <v>778</v>
      </c>
      <c r="AT15" s="522" t="s">
        <v>179</v>
      </c>
      <c r="AU15" s="1043"/>
      <c r="AV15" s="523" t="s">
        <v>180</v>
      </c>
      <c r="AW15" s="519" t="s">
        <v>776</v>
      </c>
      <c r="AX15" s="520" t="s">
        <v>777</v>
      </c>
      <c r="AY15" s="521" t="s">
        <v>778</v>
      </c>
      <c r="AZ15" s="522" t="s">
        <v>179</v>
      </c>
      <c r="BA15" s="1043"/>
      <c r="BB15" s="526" t="s">
        <v>180</v>
      </c>
    </row>
    <row r="16" spans="1:54" s="4" customFormat="1" ht="18" customHeight="1" thickBot="1">
      <c r="C16" s="2" t="s">
        <v>296</v>
      </c>
      <c r="D16" s="2" t="s">
        <v>296</v>
      </c>
      <c r="E16" s="31"/>
      <c r="G16" s="195" t="s">
        <v>185</v>
      </c>
      <c r="H16" s="196"/>
      <c r="I16" s="197"/>
      <c r="J16" s="197"/>
      <c r="K16" s="198"/>
      <c r="L16" s="196"/>
      <c r="M16" s="199"/>
      <c r="N16" s="196"/>
      <c r="O16" s="197"/>
      <c r="P16" s="198"/>
      <c r="Q16" s="200"/>
      <c r="R16" s="200"/>
      <c r="S16" s="201"/>
      <c r="T16" s="197"/>
      <c r="U16" s="201"/>
      <c r="V16" s="202"/>
      <c r="W16" s="203"/>
      <c r="X16" s="204">
        <f t="array" ref="X16">SUM(IF($H$17:$H$117&lt;&gt;"",IF($M$17:$M$117&lt;&gt;"",IF($S$17:$S$117&lt;&gt;"",IF($W$17:$W$117&gt;0,X$17:X$117)))))</f>
        <v>0</v>
      </c>
      <c r="Y16" s="205">
        <f t="array" ref="Y16">SUM(IF($H$17:$H$117&lt;&gt;"",IF($M$17:$M$117&lt;&gt;"",IF($S$17:$S$117&lt;&gt;"",IF($W$17:$W$117&gt;0,Y$17:Y$117)))))</f>
        <v>0</v>
      </c>
      <c r="Z16" s="206">
        <f t="array" ref="Z16">SUM(IF($H$17:$H$117&lt;&gt;"",IF($M$17:$M$117&lt;&gt;"",IF($S$17:$S$117&lt;&gt;"",IF($W$17:$W$117&gt;0,Z$17:Z$117)))))</f>
        <v>0</v>
      </c>
      <c r="AA16" s="33">
        <f t="array" ref="AA16">SUM(IF($H$17:$H$117&lt;&gt;"",IF($M$17:$M$117&lt;&gt;"",IF($S$17:$S$117&lt;&gt;"",IF($W$17:$W$117&gt;0,AA$17:AA$117)))))</f>
        <v>0</v>
      </c>
      <c r="AB16" s="207"/>
      <c r="AC16" s="197"/>
      <c r="AD16" s="204">
        <f t="array" ref="AD16">SUM(IF($H$17:$H$117&lt;&gt;"",IF($M$17:$M$117&lt;&gt;"",IF($U$17:$U$117&lt;&gt;"",IF($AC$17:$AC$117&gt;0,AD$17:AD$117)))))</f>
        <v>0</v>
      </c>
      <c r="AE16" s="205">
        <f t="array" ref="AE16">SUM(IF($H$17:$H$117&lt;&gt;"",IF($M$17:$M$117&lt;&gt;"",IF($U$17:$U$117&lt;&gt;"",IF($AC$17:$AC$117&gt;0,AE$17:AE$117)))))</f>
        <v>0</v>
      </c>
      <c r="AF16" s="206">
        <f t="array" ref="AF16">SUM(IF($H$17:$H$117&lt;&gt;"",IF($M$17:$M$117&lt;&gt;"",IF($U$17:$U$117&lt;&gt;"",IF($AC$17:$AC$117&gt;0,AF$17:AF$117)))))</f>
        <v>0</v>
      </c>
      <c r="AG16" s="33">
        <f t="array" ref="AG16">SUM(IF($H$17:$H$117&lt;&gt;"",IF($M$17:$M$117&lt;&gt;"",IF($U$17:$U$117&lt;&gt;"",IF($AC$17:$AC$117&gt;0,AG$17:AG$117)))))</f>
        <v>0</v>
      </c>
      <c r="AH16" s="208"/>
      <c r="AI16" s="597" t="s">
        <v>772</v>
      </c>
      <c r="AJ16" s="387" t="s">
        <v>773</v>
      </c>
      <c r="AK16" s="598" t="s">
        <v>888</v>
      </c>
      <c r="AL16" s="204">
        <f t="array" ref="AL16">SUM(IF($H$17:$H$117&lt;&gt;"",IF($M$17:$M$117&lt;&gt;"",IF($S$17:$S$117&lt;&gt;"",IF($AJ$17:$AJ$117&gt;0,AL$17:AL$117)))))</f>
        <v>0</v>
      </c>
      <c r="AM16" s="205">
        <f t="array" ref="AM16">SUM(IF($H$17:$H$117&lt;&gt;"",IF($M$17:$M$117&lt;&gt;"",IF($S$17:$S$117&lt;&gt;"",IF($AJ$17:$AJ$117&gt;0,AM$17:AM$117)))))</f>
        <v>0</v>
      </c>
      <c r="AN16" s="206">
        <f t="array" ref="AN16">SUM(IF($H$17:$H$117&lt;&gt;"",IF($M$17:$M$117&lt;&gt;"",IF($S$17:$S$117&lt;&gt;"",IF($AJ$17:$AJ$117&gt;0,AN$17:AN$117)))))</f>
        <v>0</v>
      </c>
      <c r="AO16" s="33">
        <f t="array" ref="AO16">SUM(IF($H$17:$H$117&lt;&gt;"",IF($M$17:$M$117&lt;&gt;"",IF($S$17:$S$117&lt;&gt;"",IF($AJ$17:$AJ$117&gt;0,AO$17:AO$117)))))</f>
        <v>0</v>
      </c>
      <c r="AP16" s="599"/>
      <c r="AQ16" s="204">
        <f t="array" ref="AQ16">SUM(IF($H$17:$H$117&lt;&gt;"",IF($M$17:$M$117&lt;&gt;"",IF($S$17:$S$117&lt;&gt;"",IF($AP$17:$AP$117&gt;0,AQ$17:AQ$117)))))</f>
        <v>0</v>
      </c>
      <c r="AR16" s="205">
        <f t="array" ref="AR16">SUM(IF($H$17:$H$117&lt;&gt;"",IF($M$17:$M$117&lt;&gt;"",IF($S$17:$S$117&lt;&gt;"",IF($AP$17:$AP$117&gt;0,AR$17:AR$117)))))</f>
        <v>0</v>
      </c>
      <c r="AS16" s="206">
        <f t="array" ref="AS16">SUM(IF($H$17:$H$117&lt;&gt;"",IF($M$17:$M$117&lt;&gt;"",IF($S$17:$S$117&lt;&gt;"",IF($AP$17:$AP$117&gt;0,AS$17:AS$117)))))</f>
        <v>0</v>
      </c>
      <c r="AT16" s="600">
        <f t="array" ref="AT16">SUM(IF($H$17:$H$117&lt;&gt;"",IF($M$17:$M$117&lt;&gt;"",IF($S$17:$S$117&lt;&gt;"",IF($AP$17:$AP$117&gt;0,AT$17:AT$117)))))</f>
        <v>0</v>
      </c>
      <c r="AU16" s="208"/>
      <c r="AV16" s="197"/>
      <c r="AW16" s="204">
        <f t="array" ref="AW16">SUM(IF($H$17:$H$117&lt;&gt;"",IF($M$17:$M$117&lt;&gt;"",IF($U$17:$U$117&lt;&gt;"",IF($AV$17:$AV$117&gt;0,AW$17:AW$117)))))</f>
        <v>0</v>
      </c>
      <c r="AX16" s="205">
        <f t="array" ref="AX16">SUM(IF($H$17:$H$117&lt;&gt;"",IF($M$17:$M$117&lt;&gt;"",IF($U$17:$U$117&lt;&gt;"",IF($AV$17:$AV$117&gt;0,AX$17:AX$117)))))</f>
        <v>0</v>
      </c>
      <c r="AY16" s="206">
        <f t="array" ref="AY16">SUM(IF($H$17:$H$117&lt;&gt;"",IF($M$17:$M$117&lt;&gt;"",IF($U$17:$U$117&lt;&gt;"",IF($AV$17:$AV$117&gt;0,AY$17:AY$117)))))</f>
        <v>0</v>
      </c>
      <c r="AZ16" s="33">
        <f t="array" ref="AZ16">SUM(IF($H$17:$H$117&lt;&gt;"",IF($M$17:$M$117&lt;&gt;"",IF($U$17:$U$117&lt;&gt;"",IF($AV$17:$AV$117&gt;0,AZ$17:AZ$117)))))</f>
        <v>0</v>
      </c>
      <c r="BA16" s="207"/>
      <c r="BB16" s="601"/>
    </row>
    <row r="17" spans="1:54" s="4" customFormat="1" ht="18" customHeight="1">
      <c r="A17" s="2"/>
      <c r="B17" s="30"/>
      <c r="C17" s="549" t="str">
        <f>$P$5&amp;$R$5&amp;$M17&amp;"授業料"</f>
        <v>授業料</v>
      </c>
      <c r="D17" s="549" t="str">
        <f>$P$5&amp;$R$5&amp;$M17&amp;"入学金"</f>
        <v>入学金</v>
      </c>
      <c r="E17" s="30"/>
      <c r="F17" s="2"/>
      <c r="G17" s="773">
        <v>1</v>
      </c>
      <c r="H17" s="389"/>
      <c r="I17" s="390"/>
      <c r="J17" s="390"/>
      <c r="K17" s="388"/>
      <c r="L17" s="35"/>
      <c r="M17" s="36"/>
      <c r="N17" s="763"/>
      <c r="O17" s="764"/>
      <c r="P17" s="765"/>
      <c r="Q17" s="37"/>
      <c r="R17" s="37"/>
      <c r="S17" s="38"/>
      <c r="T17" s="39" t="str">
        <f>IF(OR($H17="",$M17="",$S17=""),"",IF(ISERROR(VLOOKUP($C17,参照!$P$4:$T$114,5,FALSE)),0,VLOOKUP($C17,参照!$P$4:$T$114,5,FALSE)))</f>
        <v/>
      </c>
      <c r="U17" s="38"/>
      <c r="V17" s="40" t="str">
        <f>IF(OR($H17="",$M17="",$U17=""),"",IF(ISERROR(VLOOKUP($D17,参照!$P$4:$T$114,5,FALSE)),0,VLOOKUP($D17,参照!$P$4:$T$114,5,FALSE)))</f>
        <v/>
      </c>
      <c r="W17" s="41" t="str">
        <f t="shared" ref="W17:W80" si="0">IF(OR($H17="",$M17="",$S17=""),"",IF(S17&lt;=T17,ROUNDDOWN(S17,-2),T17))</f>
        <v/>
      </c>
      <c r="X17" s="42"/>
      <c r="Y17" s="43"/>
      <c r="Z17" s="44"/>
      <c r="AA17" s="39">
        <f t="shared" ref="AA17:AA80" si="1">SUM(X17:Z17)</f>
        <v>0</v>
      </c>
      <c r="AB17" s="45"/>
      <c r="AC17" s="39" t="str">
        <f t="shared" ref="AC17:AC80" si="2">IF(OR($H17="",$M17="",$U17=""),"",IF(U17&lt;=V17,ROUNDDOWN(U17,-2),V17))</f>
        <v/>
      </c>
      <c r="AD17" s="42"/>
      <c r="AE17" s="43"/>
      <c r="AF17" s="44"/>
      <c r="AG17" s="46">
        <f t="shared" ref="AG17:AG80" si="3">SUM(AD17:AF17)</f>
        <v>0</v>
      </c>
      <c r="AH17" s="45"/>
      <c r="AI17" s="412"/>
      <c r="AJ17" s="46" t="str">
        <f t="shared" ref="AJ17:AJ26" si="4">IF(OR(H17="",M17="",S17="",AI17=""),"",IF(IF(AI17=6,W17/2,W17/12*AI17)&gt;W17/2,W17/2,IF(AI17=6,W17/2,W17/12*AI17)))</f>
        <v/>
      </c>
      <c r="AK17" s="39" t="str">
        <f>IF(BB17="",AJ17,IF(AJ17&gt;BB17,ROUNDDOWN(BB17,-2),AJ17))</f>
        <v/>
      </c>
      <c r="AL17" s="42"/>
      <c r="AM17" s="43"/>
      <c r="AN17" s="44"/>
      <c r="AO17" s="46">
        <f t="shared" ref="AO17:AO26" si="5">SUM(AL17:AN17)</f>
        <v>0</v>
      </c>
      <c r="AP17" s="39" t="str">
        <f t="shared" ref="AP17:AP26" si="6">IF(OR(H17="",M17="",S17="",AT17=0),"",W17/2)</f>
        <v/>
      </c>
      <c r="AQ17" s="42"/>
      <c r="AR17" s="43"/>
      <c r="AS17" s="44"/>
      <c r="AT17" s="46">
        <f t="shared" ref="AT17:AT80" si="7">SUM(AQ17:AS17)</f>
        <v>0</v>
      </c>
      <c r="AU17" s="45"/>
      <c r="AV17" s="39" t="str">
        <f t="shared" ref="AV17:AV56" si="8">IF(AZ17=0,"",$AC17)</f>
        <v/>
      </c>
      <c r="AW17" s="42"/>
      <c r="AX17" s="43"/>
      <c r="AY17" s="44"/>
      <c r="AZ17" s="46">
        <f t="shared" ref="AZ17:AZ80" si="9">SUM(AW17:AY17)</f>
        <v>0</v>
      </c>
      <c r="BA17" s="45"/>
      <c r="BB17" s="45"/>
    </row>
    <row r="18" spans="1:54" s="4" customFormat="1" ht="18" customHeight="1">
      <c r="A18" s="2"/>
      <c r="B18" s="30"/>
      <c r="C18" s="549" t="str">
        <f t="shared" ref="C18:C81" si="10">$P$5&amp;$R$5&amp;$M18&amp;"授業料"</f>
        <v>授業料</v>
      </c>
      <c r="D18" s="549" t="str">
        <f t="shared" ref="D18:D81" si="11">$P$5&amp;$R$5&amp;$M18&amp;"入学金"</f>
        <v>入学金</v>
      </c>
      <c r="E18" s="30"/>
      <c r="F18" s="2"/>
      <c r="G18" s="773">
        <f>G17+1</f>
        <v>2</v>
      </c>
      <c r="H18" s="389"/>
      <c r="I18" s="390"/>
      <c r="J18" s="390"/>
      <c r="K18" s="388"/>
      <c r="L18" s="35"/>
      <c r="M18" s="36"/>
      <c r="N18" s="763"/>
      <c r="O18" s="764"/>
      <c r="P18" s="765"/>
      <c r="Q18" s="37"/>
      <c r="R18" s="37"/>
      <c r="S18" s="38"/>
      <c r="T18" s="39" t="str">
        <f>IF(OR($H18="",$M18="",$S18=""),"",IF(ISERROR(VLOOKUP($C18,参照!$P$4:$T$114,5,FALSE)),0,VLOOKUP($C18,参照!$P$4:$T$114,5,FALSE)))</f>
        <v/>
      </c>
      <c r="U18" s="38"/>
      <c r="V18" s="40" t="str">
        <f>IF(OR($H18="",$M18="",$U18=""),"",IF(ISERROR(VLOOKUP($D18,参照!$P$4:$T$114,5,FALSE)),0,VLOOKUP($D18,参照!$P$4:$T$114,5,FALSE)))</f>
        <v/>
      </c>
      <c r="W18" s="41" t="str">
        <f t="shared" si="0"/>
        <v/>
      </c>
      <c r="X18" s="42"/>
      <c r="Y18" s="43"/>
      <c r="Z18" s="44"/>
      <c r="AA18" s="39">
        <f t="shared" si="1"/>
        <v>0</v>
      </c>
      <c r="AB18" s="45"/>
      <c r="AC18" s="39" t="str">
        <f t="shared" si="2"/>
        <v/>
      </c>
      <c r="AD18" s="42"/>
      <c r="AE18" s="43"/>
      <c r="AF18" s="44"/>
      <c r="AG18" s="46">
        <f t="shared" si="3"/>
        <v>0</v>
      </c>
      <c r="AH18" s="45"/>
      <c r="AI18" s="412"/>
      <c r="AJ18" s="46" t="str">
        <f t="shared" si="4"/>
        <v/>
      </c>
      <c r="AK18" s="39" t="str">
        <f t="shared" ref="AK18:AK81" si="12">IF(BB18="",AJ18,IF(AJ18&gt;BB18,ROUNDDOWN(BB18,-2),AJ18))</f>
        <v/>
      </c>
      <c r="AL18" s="42"/>
      <c r="AM18" s="43"/>
      <c r="AN18" s="44"/>
      <c r="AO18" s="46">
        <f t="shared" si="5"/>
        <v>0</v>
      </c>
      <c r="AP18" s="39" t="str">
        <f t="shared" si="6"/>
        <v/>
      </c>
      <c r="AQ18" s="42"/>
      <c r="AR18" s="43"/>
      <c r="AS18" s="44"/>
      <c r="AT18" s="46">
        <f t="shared" si="7"/>
        <v>0</v>
      </c>
      <c r="AU18" s="45"/>
      <c r="AV18" s="39" t="str">
        <f t="shared" si="8"/>
        <v/>
      </c>
      <c r="AW18" s="42"/>
      <c r="AX18" s="43"/>
      <c r="AY18" s="44"/>
      <c r="AZ18" s="46">
        <f t="shared" si="9"/>
        <v>0</v>
      </c>
      <c r="BA18" s="45"/>
      <c r="BB18" s="45"/>
    </row>
    <row r="19" spans="1:54" s="4" customFormat="1" ht="18" customHeight="1">
      <c r="A19" s="2"/>
      <c r="B19" s="30"/>
      <c r="C19" s="549" t="str">
        <f t="shared" si="10"/>
        <v>授業料</v>
      </c>
      <c r="D19" s="549" t="str">
        <f t="shared" si="11"/>
        <v>入学金</v>
      </c>
      <c r="E19" s="30"/>
      <c r="F19" s="2"/>
      <c r="G19" s="773">
        <f t="shared" ref="G19:G82" si="13">G18+1</f>
        <v>3</v>
      </c>
      <c r="H19" s="389"/>
      <c r="I19" s="390"/>
      <c r="J19" s="390"/>
      <c r="K19" s="388"/>
      <c r="L19" s="35"/>
      <c r="M19" s="36"/>
      <c r="N19" s="763"/>
      <c r="O19" s="764"/>
      <c r="P19" s="765"/>
      <c r="Q19" s="37"/>
      <c r="R19" s="37"/>
      <c r="S19" s="38"/>
      <c r="T19" s="39" t="str">
        <f>IF(OR($H19="",$M19="",$S19=""),"",IF(ISERROR(VLOOKUP($C19,参照!$P$4:$T$114,5,FALSE)),0,VLOOKUP($C19,参照!$P$4:$T$114,5,FALSE)))</f>
        <v/>
      </c>
      <c r="U19" s="38"/>
      <c r="V19" s="40" t="str">
        <f>IF(OR($H19="",$M19="",$U19=""),"",IF(ISERROR(VLOOKUP($D19,参照!$P$4:$T$114,5,FALSE)),0,VLOOKUP($D19,参照!$P$4:$T$114,5,FALSE)))</f>
        <v/>
      </c>
      <c r="W19" s="41" t="str">
        <f t="shared" si="0"/>
        <v/>
      </c>
      <c r="X19" s="42"/>
      <c r="Y19" s="43"/>
      <c r="Z19" s="44"/>
      <c r="AA19" s="39">
        <f t="shared" si="1"/>
        <v>0</v>
      </c>
      <c r="AB19" s="45"/>
      <c r="AC19" s="39" t="str">
        <f t="shared" si="2"/>
        <v/>
      </c>
      <c r="AD19" s="42"/>
      <c r="AE19" s="43"/>
      <c r="AF19" s="44"/>
      <c r="AG19" s="46">
        <f t="shared" si="3"/>
        <v>0</v>
      </c>
      <c r="AH19" s="45"/>
      <c r="AI19" s="412"/>
      <c r="AJ19" s="46" t="str">
        <f t="shared" si="4"/>
        <v/>
      </c>
      <c r="AK19" s="39" t="str">
        <f t="shared" si="12"/>
        <v/>
      </c>
      <c r="AL19" s="42"/>
      <c r="AM19" s="43"/>
      <c r="AN19" s="44"/>
      <c r="AO19" s="46">
        <f t="shared" si="5"/>
        <v>0</v>
      </c>
      <c r="AP19" s="39" t="str">
        <f t="shared" si="6"/>
        <v/>
      </c>
      <c r="AQ19" s="42"/>
      <c r="AR19" s="43"/>
      <c r="AS19" s="44"/>
      <c r="AT19" s="46">
        <f t="shared" si="7"/>
        <v>0</v>
      </c>
      <c r="AU19" s="45"/>
      <c r="AV19" s="39" t="str">
        <f t="shared" si="8"/>
        <v/>
      </c>
      <c r="AW19" s="42"/>
      <c r="AX19" s="43"/>
      <c r="AY19" s="44"/>
      <c r="AZ19" s="46">
        <f t="shared" si="9"/>
        <v>0</v>
      </c>
      <c r="BA19" s="45"/>
      <c r="BB19" s="45"/>
    </row>
    <row r="20" spans="1:54" s="4" customFormat="1" ht="18" customHeight="1">
      <c r="A20" s="2"/>
      <c r="B20" s="30"/>
      <c r="C20" s="549" t="str">
        <f t="shared" si="10"/>
        <v>授業料</v>
      </c>
      <c r="D20" s="549" t="str">
        <f t="shared" si="11"/>
        <v>入学金</v>
      </c>
      <c r="E20" s="30"/>
      <c r="F20" s="2"/>
      <c r="G20" s="773">
        <f t="shared" si="13"/>
        <v>4</v>
      </c>
      <c r="H20" s="389"/>
      <c r="I20" s="390"/>
      <c r="J20" s="390"/>
      <c r="K20" s="388"/>
      <c r="L20" s="35"/>
      <c r="M20" s="36"/>
      <c r="N20" s="763"/>
      <c r="O20" s="764"/>
      <c r="P20" s="765"/>
      <c r="Q20" s="37"/>
      <c r="R20" s="37"/>
      <c r="S20" s="38"/>
      <c r="T20" s="39" t="str">
        <f>IF(OR($H20="",$M20="",$S20=""),"",IF(ISERROR(VLOOKUP($C20,参照!$P$4:$T$114,5,FALSE)),0,VLOOKUP($C20,参照!$P$4:$T$114,5,FALSE)))</f>
        <v/>
      </c>
      <c r="U20" s="38"/>
      <c r="V20" s="40" t="str">
        <f>IF(OR($H20="",$M20="",$U20=""),"",IF(ISERROR(VLOOKUP($D20,参照!$P$4:$T$114,5,FALSE)),0,VLOOKUP($D20,参照!$P$4:$T$114,5,FALSE)))</f>
        <v/>
      </c>
      <c r="W20" s="41" t="str">
        <f t="shared" si="0"/>
        <v/>
      </c>
      <c r="X20" s="42"/>
      <c r="Y20" s="43"/>
      <c r="Z20" s="44"/>
      <c r="AA20" s="39">
        <f t="shared" si="1"/>
        <v>0</v>
      </c>
      <c r="AB20" s="45"/>
      <c r="AC20" s="39" t="str">
        <f t="shared" si="2"/>
        <v/>
      </c>
      <c r="AD20" s="42"/>
      <c r="AE20" s="43"/>
      <c r="AF20" s="44"/>
      <c r="AG20" s="46">
        <f t="shared" si="3"/>
        <v>0</v>
      </c>
      <c r="AH20" s="45"/>
      <c r="AI20" s="412"/>
      <c r="AJ20" s="46" t="str">
        <f t="shared" si="4"/>
        <v/>
      </c>
      <c r="AK20" s="39" t="str">
        <f t="shared" si="12"/>
        <v/>
      </c>
      <c r="AL20" s="42"/>
      <c r="AM20" s="43"/>
      <c r="AN20" s="44"/>
      <c r="AO20" s="46">
        <f t="shared" si="5"/>
        <v>0</v>
      </c>
      <c r="AP20" s="39" t="str">
        <f t="shared" si="6"/>
        <v/>
      </c>
      <c r="AQ20" s="42"/>
      <c r="AR20" s="43"/>
      <c r="AS20" s="44"/>
      <c r="AT20" s="46">
        <f t="shared" si="7"/>
        <v>0</v>
      </c>
      <c r="AU20" s="45"/>
      <c r="AV20" s="39" t="str">
        <f t="shared" si="8"/>
        <v/>
      </c>
      <c r="AW20" s="42"/>
      <c r="AX20" s="43"/>
      <c r="AY20" s="44"/>
      <c r="AZ20" s="46">
        <f t="shared" si="9"/>
        <v>0</v>
      </c>
      <c r="BA20" s="45"/>
      <c r="BB20" s="45"/>
    </row>
    <row r="21" spans="1:54" s="4" customFormat="1" ht="18" customHeight="1">
      <c r="A21" s="2"/>
      <c r="B21" s="30"/>
      <c r="C21" s="549" t="str">
        <f t="shared" si="10"/>
        <v>授業料</v>
      </c>
      <c r="D21" s="549" t="str">
        <f t="shared" si="11"/>
        <v>入学金</v>
      </c>
      <c r="E21" s="30"/>
      <c r="F21" s="2"/>
      <c r="G21" s="773">
        <f t="shared" si="13"/>
        <v>5</v>
      </c>
      <c r="H21" s="389"/>
      <c r="I21" s="390"/>
      <c r="J21" s="390"/>
      <c r="K21" s="388"/>
      <c r="L21" s="35"/>
      <c r="M21" s="36"/>
      <c r="N21" s="763"/>
      <c r="O21" s="764"/>
      <c r="P21" s="765"/>
      <c r="Q21" s="37"/>
      <c r="R21" s="37"/>
      <c r="S21" s="38"/>
      <c r="T21" s="39" t="str">
        <f>IF(OR($H21="",$M21="",$S21=""),"",IF(ISERROR(VLOOKUP($C21,参照!$P$4:$T$114,5,FALSE)),0,VLOOKUP($C21,参照!$P$4:$T$114,5,FALSE)))</f>
        <v/>
      </c>
      <c r="U21" s="38"/>
      <c r="V21" s="40" t="str">
        <f>IF(OR($H21="",$M21="",$U21=""),"",IF(ISERROR(VLOOKUP($D21,参照!$P$4:$T$114,5,FALSE)),0,VLOOKUP($D21,参照!$P$4:$T$114,5,FALSE)))</f>
        <v/>
      </c>
      <c r="W21" s="41" t="str">
        <f t="shared" si="0"/>
        <v/>
      </c>
      <c r="X21" s="42"/>
      <c r="Y21" s="43"/>
      <c r="Z21" s="44"/>
      <c r="AA21" s="39">
        <f t="shared" si="1"/>
        <v>0</v>
      </c>
      <c r="AB21" s="45"/>
      <c r="AC21" s="39" t="str">
        <f t="shared" si="2"/>
        <v/>
      </c>
      <c r="AD21" s="42"/>
      <c r="AE21" s="43"/>
      <c r="AF21" s="44"/>
      <c r="AG21" s="46">
        <f t="shared" si="3"/>
        <v>0</v>
      </c>
      <c r="AH21" s="45"/>
      <c r="AI21" s="412"/>
      <c r="AJ21" s="46" t="str">
        <f t="shared" si="4"/>
        <v/>
      </c>
      <c r="AK21" s="39" t="str">
        <f t="shared" si="12"/>
        <v/>
      </c>
      <c r="AL21" s="42"/>
      <c r="AM21" s="43"/>
      <c r="AN21" s="44"/>
      <c r="AO21" s="46">
        <f t="shared" si="5"/>
        <v>0</v>
      </c>
      <c r="AP21" s="39" t="str">
        <f t="shared" si="6"/>
        <v/>
      </c>
      <c r="AQ21" s="42"/>
      <c r="AR21" s="43"/>
      <c r="AS21" s="44"/>
      <c r="AT21" s="46">
        <f t="shared" si="7"/>
        <v>0</v>
      </c>
      <c r="AU21" s="45"/>
      <c r="AV21" s="39" t="str">
        <f t="shared" si="8"/>
        <v/>
      </c>
      <c r="AW21" s="42"/>
      <c r="AX21" s="43"/>
      <c r="AY21" s="44"/>
      <c r="AZ21" s="46">
        <f t="shared" si="9"/>
        <v>0</v>
      </c>
      <c r="BA21" s="45"/>
      <c r="BB21" s="45"/>
    </row>
    <row r="22" spans="1:54" s="4" customFormat="1" ht="18" customHeight="1">
      <c r="A22" s="2"/>
      <c r="B22" s="30"/>
      <c r="C22" s="549" t="str">
        <f t="shared" si="10"/>
        <v>授業料</v>
      </c>
      <c r="D22" s="549" t="str">
        <f t="shared" si="11"/>
        <v>入学金</v>
      </c>
      <c r="E22" s="30"/>
      <c r="F22" s="2"/>
      <c r="G22" s="773">
        <f t="shared" si="13"/>
        <v>6</v>
      </c>
      <c r="H22" s="389"/>
      <c r="I22" s="390"/>
      <c r="J22" s="390"/>
      <c r="K22" s="388"/>
      <c r="L22" s="35"/>
      <c r="M22" s="36"/>
      <c r="N22" s="763"/>
      <c r="O22" s="764"/>
      <c r="P22" s="765"/>
      <c r="Q22" s="37"/>
      <c r="R22" s="37"/>
      <c r="S22" s="38"/>
      <c r="T22" s="39" t="str">
        <f>IF(OR($H22="",$M22="",$S22=""),"",IF(ISERROR(VLOOKUP($C22,参照!$P$4:$T$114,5,FALSE)),0,VLOOKUP($C22,参照!$P$4:$T$114,5,FALSE)))</f>
        <v/>
      </c>
      <c r="U22" s="38"/>
      <c r="V22" s="40" t="str">
        <f>IF(OR($H22="",$M22="",$U22=""),"",IF(ISERROR(VLOOKUP($D22,参照!$P$4:$T$114,5,FALSE)),0,VLOOKUP($D22,参照!$P$4:$T$114,5,FALSE)))</f>
        <v/>
      </c>
      <c r="W22" s="41" t="str">
        <f t="shared" si="0"/>
        <v/>
      </c>
      <c r="X22" s="42"/>
      <c r="Y22" s="43"/>
      <c r="Z22" s="44"/>
      <c r="AA22" s="39">
        <f t="shared" si="1"/>
        <v>0</v>
      </c>
      <c r="AB22" s="45"/>
      <c r="AC22" s="39" t="str">
        <f t="shared" si="2"/>
        <v/>
      </c>
      <c r="AD22" s="42"/>
      <c r="AE22" s="43"/>
      <c r="AF22" s="44"/>
      <c r="AG22" s="46">
        <f t="shared" si="3"/>
        <v>0</v>
      </c>
      <c r="AH22" s="45"/>
      <c r="AI22" s="412"/>
      <c r="AJ22" s="46" t="str">
        <f t="shared" si="4"/>
        <v/>
      </c>
      <c r="AK22" s="39" t="str">
        <f t="shared" si="12"/>
        <v/>
      </c>
      <c r="AL22" s="42"/>
      <c r="AM22" s="43"/>
      <c r="AN22" s="44"/>
      <c r="AO22" s="46">
        <f t="shared" si="5"/>
        <v>0</v>
      </c>
      <c r="AP22" s="39" t="str">
        <f t="shared" si="6"/>
        <v/>
      </c>
      <c r="AQ22" s="42"/>
      <c r="AR22" s="43"/>
      <c r="AS22" s="44"/>
      <c r="AT22" s="46">
        <f t="shared" si="7"/>
        <v>0</v>
      </c>
      <c r="AU22" s="45"/>
      <c r="AV22" s="39" t="str">
        <f t="shared" si="8"/>
        <v/>
      </c>
      <c r="AW22" s="42"/>
      <c r="AX22" s="43"/>
      <c r="AY22" s="44"/>
      <c r="AZ22" s="46">
        <f t="shared" si="9"/>
        <v>0</v>
      </c>
      <c r="BA22" s="45"/>
      <c r="BB22" s="45"/>
    </row>
    <row r="23" spans="1:54" s="4" customFormat="1" ht="18" customHeight="1">
      <c r="A23" s="2"/>
      <c r="B23" s="30"/>
      <c r="C23" s="549" t="str">
        <f t="shared" si="10"/>
        <v>授業料</v>
      </c>
      <c r="D23" s="549" t="str">
        <f t="shared" si="11"/>
        <v>入学金</v>
      </c>
      <c r="E23" s="30"/>
      <c r="F23" s="2"/>
      <c r="G23" s="773">
        <f t="shared" si="13"/>
        <v>7</v>
      </c>
      <c r="H23" s="389"/>
      <c r="I23" s="390"/>
      <c r="J23" s="390"/>
      <c r="K23" s="388"/>
      <c r="L23" s="35"/>
      <c r="M23" s="36"/>
      <c r="N23" s="763"/>
      <c r="O23" s="764"/>
      <c r="P23" s="765"/>
      <c r="Q23" s="37"/>
      <c r="R23" s="37"/>
      <c r="S23" s="38"/>
      <c r="T23" s="39" t="str">
        <f>IF(OR($H23="",$M23="",$S23=""),"",IF(ISERROR(VLOOKUP($C23,参照!$P$4:$T$114,5,FALSE)),0,VLOOKUP($C23,参照!$P$4:$T$114,5,FALSE)))</f>
        <v/>
      </c>
      <c r="U23" s="38"/>
      <c r="V23" s="40" t="str">
        <f>IF(OR($H23="",$M23="",$U23=""),"",IF(ISERROR(VLOOKUP($D23,参照!$P$4:$T$114,5,FALSE)),0,VLOOKUP($D23,参照!$P$4:$T$114,5,FALSE)))</f>
        <v/>
      </c>
      <c r="W23" s="41" t="str">
        <f t="shared" si="0"/>
        <v/>
      </c>
      <c r="X23" s="42"/>
      <c r="Y23" s="43"/>
      <c r="Z23" s="44"/>
      <c r="AA23" s="39">
        <f t="shared" si="1"/>
        <v>0</v>
      </c>
      <c r="AB23" s="45"/>
      <c r="AC23" s="39" t="str">
        <f t="shared" si="2"/>
        <v/>
      </c>
      <c r="AD23" s="42"/>
      <c r="AE23" s="43"/>
      <c r="AF23" s="44"/>
      <c r="AG23" s="46">
        <f t="shared" si="3"/>
        <v>0</v>
      </c>
      <c r="AH23" s="45"/>
      <c r="AI23" s="412"/>
      <c r="AJ23" s="46" t="str">
        <f t="shared" si="4"/>
        <v/>
      </c>
      <c r="AK23" s="39" t="str">
        <f t="shared" si="12"/>
        <v/>
      </c>
      <c r="AL23" s="42"/>
      <c r="AM23" s="43"/>
      <c r="AN23" s="44"/>
      <c r="AO23" s="46">
        <f t="shared" si="5"/>
        <v>0</v>
      </c>
      <c r="AP23" s="39" t="str">
        <f t="shared" si="6"/>
        <v/>
      </c>
      <c r="AQ23" s="42"/>
      <c r="AR23" s="43"/>
      <c r="AS23" s="44"/>
      <c r="AT23" s="46">
        <f t="shared" si="7"/>
        <v>0</v>
      </c>
      <c r="AU23" s="45"/>
      <c r="AV23" s="39" t="str">
        <f t="shared" si="8"/>
        <v/>
      </c>
      <c r="AW23" s="42"/>
      <c r="AX23" s="43"/>
      <c r="AY23" s="44"/>
      <c r="AZ23" s="46">
        <f t="shared" si="9"/>
        <v>0</v>
      </c>
      <c r="BA23" s="45"/>
      <c r="BB23" s="45"/>
    </row>
    <row r="24" spans="1:54" s="4" customFormat="1" ht="18" customHeight="1">
      <c r="A24" s="2"/>
      <c r="B24" s="30"/>
      <c r="C24" s="549" t="str">
        <f t="shared" si="10"/>
        <v>授業料</v>
      </c>
      <c r="D24" s="549" t="str">
        <f t="shared" si="11"/>
        <v>入学金</v>
      </c>
      <c r="E24" s="30"/>
      <c r="F24" s="2"/>
      <c r="G24" s="773">
        <f t="shared" si="13"/>
        <v>8</v>
      </c>
      <c r="H24" s="389"/>
      <c r="I24" s="390"/>
      <c r="J24" s="390"/>
      <c r="K24" s="388"/>
      <c r="L24" s="35"/>
      <c r="M24" s="36"/>
      <c r="N24" s="763"/>
      <c r="O24" s="764"/>
      <c r="P24" s="765"/>
      <c r="Q24" s="37"/>
      <c r="R24" s="37"/>
      <c r="S24" s="38"/>
      <c r="T24" s="39" t="str">
        <f>IF(OR($H24="",$M24="",$S24=""),"",IF(ISERROR(VLOOKUP($C24,参照!$P$4:$T$114,5,FALSE)),0,VLOOKUP($C24,参照!$P$4:$T$114,5,FALSE)))</f>
        <v/>
      </c>
      <c r="U24" s="38"/>
      <c r="V24" s="40" t="str">
        <f>IF(OR($H24="",$M24="",$U24=""),"",IF(ISERROR(VLOOKUP($D24,参照!$P$4:$T$114,5,FALSE)),0,VLOOKUP($D24,参照!$P$4:$T$114,5,FALSE)))</f>
        <v/>
      </c>
      <c r="W24" s="41" t="str">
        <f t="shared" si="0"/>
        <v/>
      </c>
      <c r="X24" s="42"/>
      <c r="Y24" s="43"/>
      <c r="Z24" s="44"/>
      <c r="AA24" s="39">
        <f t="shared" si="1"/>
        <v>0</v>
      </c>
      <c r="AB24" s="45"/>
      <c r="AC24" s="39" t="str">
        <f t="shared" si="2"/>
        <v/>
      </c>
      <c r="AD24" s="42"/>
      <c r="AE24" s="43"/>
      <c r="AF24" s="44"/>
      <c r="AG24" s="46">
        <f t="shared" si="3"/>
        <v>0</v>
      </c>
      <c r="AH24" s="45"/>
      <c r="AI24" s="412"/>
      <c r="AJ24" s="46" t="str">
        <f t="shared" si="4"/>
        <v/>
      </c>
      <c r="AK24" s="39" t="str">
        <f t="shared" si="12"/>
        <v/>
      </c>
      <c r="AL24" s="42"/>
      <c r="AM24" s="43"/>
      <c r="AN24" s="44"/>
      <c r="AO24" s="46">
        <f t="shared" si="5"/>
        <v>0</v>
      </c>
      <c r="AP24" s="39" t="str">
        <f t="shared" si="6"/>
        <v/>
      </c>
      <c r="AQ24" s="42"/>
      <c r="AR24" s="43"/>
      <c r="AS24" s="44"/>
      <c r="AT24" s="46">
        <f t="shared" si="7"/>
        <v>0</v>
      </c>
      <c r="AU24" s="45"/>
      <c r="AV24" s="39" t="str">
        <f t="shared" si="8"/>
        <v/>
      </c>
      <c r="AW24" s="42"/>
      <c r="AX24" s="43"/>
      <c r="AY24" s="44"/>
      <c r="AZ24" s="46">
        <f t="shared" si="9"/>
        <v>0</v>
      </c>
      <c r="BA24" s="45"/>
      <c r="BB24" s="45"/>
    </row>
    <row r="25" spans="1:54" s="4" customFormat="1" ht="18" customHeight="1">
      <c r="A25" s="2"/>
      <c r="B25" s="30"/>
      <c r="C25" s="549" t="str">
        <f t="shared" si="10"/>
        <v>授業料</v>
      </c>
      <c r="D25" s="549" t="str">
        <f t="shared" si="11"/>
        <v>入学金</v>
      </c>
      <c r="E25" s="30"/>
      <c r="F25" s="2"/>
      <c r="G25" s="773">
        <f t="shared" si="13"/>
        <v>9</v>
      </c>
      <c r="H25" s="389"/>
      <c r="I25" s="390"/>
      <c r="J25" s="390"/>
      <c r="K25" s="388"/>
      <c r="L25" s="35"/>
      <c r="M25" s="36"/>
      <c r="N25" s="763"/>
      <c r="O25" s="764"/>
      <c r="P25" s="765"/>
      <c r="Q25" s="37"/>
      <c r="R25" s="37"/>
      <c r="S25" s="38"/>
      <c r="T25" s="39" t="str">
        <f>IF(OR($H25="",$M25="",$S25=""),"",IF(ISERROR(VLOOKUP($C25,参照!$P$4:$T$114,5,FALSE)),0,VLOOKUP($C25,参照!$P$4:$T$114,5,FALSE)))</f>
        <v/>
      </c>
      <c r="U25" s="38"/>
      <c r="V25" s="40" t="str">
        <f>IF(OR($H25="",$M25="",$U25=""),"",IF(ISERROR(VLOOKUP($D25,参照!$P$4:$T$114,5,FALSE)),0,VLOOKUP($D25,参照!$P$4:$T$114,5,FALSE)))</f>
        <v/>
      </c>
      <c r="W25" s="41" t="str">
        <f t="shared" si="0"/>
        <v/>
      </c>
      <c r="X25" s="42"/>
      <c r="Y25" s="43"/>
      <c r="Z25" s="44"/>
      <c r="AA25" s="39">
        <f t="shared" si="1"/>
        <v>0</v>
      </c>
      <c r="AB25" s="45"/>
      <c r="AC25" s="39" t="str">
        <f t="shared" si="2"/>
        <v/>
      </c>
      <c r="AD25" s="42"/>
      <c r="AE25" s="43"/>
      <c r="AF25" s="44"/>
      <c r="AG25" s="46">
        <f t="shared" si="3"/>
        <v>0</v>
      </c>
      <c r="AH25" s="45"/>
      <c r="AI25" s="412"/>
      <c r="AJ25" s="46" t="str">
        <f t="shared" si="4"/>
        <v/>
      </c>
      <c r="AK25" s="39" t="str">
        <f t="shared" si="12"/>
        <v/>
      </c>
      <c r="AL25" s="42"/>
      <c r="AM25" s="43"/>
      <c r="AN25" s="44"/>
      <c r="AO25" s="46">
        <f t="shared" si="5"/>
        <v>0</v>
      </c>
      <c r="AP25" s="39" t="str">
        <f t="shared" si="6"/>
        <v/>
      </c>
      <c r="AQ25" s="42"/>
      <c r="AR25" s="43"/>
      <c r="AS25" s="44"/>
      <c r="AT25" s="46">
        <f t="shared" si="7"/>
        <v>0</v>
      </c>
      <c r="AU25" s="45"/>
      <c r="AV25" s="39" t="str">
        <f t="shared" si="8"/>
        <v/>
      </c>
      <c r="AW25" s="42"/>
      <c r="AX25" s="43"/>
      <c r="AY25" s="44"/>
      <c r="AZ25" s="46">
        <f t="shared" si="9"/>
        <v>0</v>
      </c>
      <c r="BA25" s="45"/>
      <c r="BB25" s="45"/>
    </row>
    <row r="26" spans="1:54" s="4" customFormat="1" ht="18" customHeight="1">
      <c r="A26" s="2"/>
      <c r="B26" s="30"/>
      <c r="C26" s="549" t="str">
        <f t="shared" si="10"/>
        <v>授業料</v>
      </c>
      <c r="D26" s="549" t="str">
        <f t="shared" si="11"/>
        <v>入学金</v>
      </c>
      <c r="E26" s="30"/>
      <c r="F26" s="2"/>
      <c r="G26" s="773">
        <f t="shared" si="13"/>
        <v>10</v>
      </c>
      <c r="H26" s="389"/>
      <c r="I26" s="390"/>
      <c r="J26" s="390"/>
      <c r="K26" s="388"/>
      <c r="L26" s="35"/>
      <c r="M26" s="36"/>
      <c r="N26" s="763"/>
      <c r="O26" s="764"/>
      <c r="P26" s="765"/>
      <c r="Q26" s="37"/>
      <c r="R26" s="37"/>
      <c r="S26" s="38"/>
      <c r="T26" s="39" t="str">
        <f>IF(OR($H26="",$M26="",$S26=""),"",IF(ISERROR(VLOOKUP($C26,参照!$P$4:$T$114,5,FALSE)),0,VLOOKUP($C26,参照!$P$4:$T$114,5,FALSE)))</f>
        <v/>
      </c>
      <c r="U26" s="38"/>
      <c r="V26" s="40" t="str">
        <f>IF(OR($H26="",$M26="",$U26=""),"",IF(ISERROR(VLOOKUP($D26,参照!$P$4:$T$114,5,FALSE)),0,VLOOKUP($D26,参照!$P$4:$T$114,5,FALSE)))</f>
        <v/>
      </c>
      <c r="W26" s="41" t="str">
        <f t="shared" si="0"/>
        <v/>
      </c>
      <c r="X26" s="42"/>
      <c r="Y26" s="43"/>
      <c r="Z26" s="44"/>
      <c r="AA26" s="39">
        <f t="shared" si="1"/>
        <v>0</v>
      </c>
      <c r="AB26" s="45"/>
      <c r="AC26" s="39" t="str">
        <f t="shared" si="2"/>
        <v/>
      </c>
      <c r="AD26" s="42"/>
      <c r="AE26" s="43"/>
      <c r="AF26" s="44"/>
      <c r="AG26" s="46">
        <f t="shared" si="3"/>
        <v>0</v>
      </c>
      <c r="AH26" s="45"/>
      <c r="AI26" s="412"/>
      <c r="AJ26" s="46" t="str">
        <f t="shared" si="4"/>
        <v/>
      </c>
      <c r="AK26" s="39" t="str">
        <f t="shared" si="12"/>
        <v/>
      </c>
      <c r="AL26" s="42"/>
      <c r="AM26" s="43"/>
      <c r="AN26" s="44"/>
      <c r="AO26" s="46">
        <f t="shared" si="5"/>
        <v>0</v>
      </c>
      <c r="AP26" s="39" t="str">
        <f t="shared" si="6"/>
        <v/>
      </c>
      <c r="AQ26" s="42"/>
      <c r="AR26" s="43"/>
      <c r="AS26" s="44"/>
      <c r="AT26" s="46">
        <f t="shared" si="7"/>
        <v>0</v>
      </c>
      <c r="AU26" s="45"/>
      <c r="AV26" s="39" t="str">
        <f t="shared" si="8"/>
        <v/>
      </c>
      <c r="AW26" s="42"/>
      <c r="AX26" s="43"/>
      <c r="AY26" s="44"/>
      <c r="AZ26" s="46">
        <f t="shared" si="9"/>
        <v>0</v>
      </c>
      <c r="BA26" s="45"/>
      <c r="BB26" s="45"/>
    </row>
    <row r="27" spans="1:54" s="4" customFormat="1" ht="18" customHeight="1">
      <c r="A27" s="2"/>
      <c r="B27" s="30"/>
      <c r="C27" s="549" t="str">
        <f t="shared" si="10"/>
        <v>授業料</v>
      </c>
      <c r="D27" s="549" t="str">
        <f t="shared" si="11"/>
        <v>入学金</v>
      </c>
      <c r="E27" s="30"/>
      <c r="F27" s="2"/>
      <c r="G27" s="773">
        <f t="shared" si="13"/>
        <v>11</v>
      </c>
      <c r="H27" s="389"/>
      <c r="I27" s="390"/>
      <c r="J27" s="390"/>
      <c r="K27" s="388"/>
      <c r="L27" s="35"/>
      <c r="M27" s="36"/>
      <c r="N27" s="763"/>
      <c r="O27" s="764"/>
      <c r="P27" s="765"/>
      <c r="Q27" s="37"/>
      <c r="R27" s="37"/>
      <c r="S27" s="38"/>
      <c r="T27" s="39" t="str">
        <f>IF(OR($H27="",$M27="",$S27=""),"",IF(ISERROR(VLOOKUP($C27,参照!$P$4:$T$114,5,FALSE)),0,VLOOKUP($C27,参照!$P$4:$T$114,5,FALSE)))</f>
        <v/>
      </c>
      <c r="U27" s="38"/>
      <c r="V27" s="40" t="str">
        <f>IF(OR($H27="",$M27="",$U27=""),"",IF(ISERROR(VLOOKUP($D27,参照!$P$4:$T$114,5,FALSE)),0,VLOOKUP($D27,参照!$P$4:$T$114,5,FALSE)))</f>
        <v/>
      </c>
      <c r="W27" s="41" t="str">
        <f t="shared" si="0"/>
        <v/>
      </c>
      <c r="X27" s="42"/>
      <c r="Y27" s="43"/>
      <c r="Z27" s="44"/>
      <c r="AA27" s="39">
        <f t="shared" si="1"/>
        <v>0</v>
      </c>
      <c r="AB27" s="45"/>
      <c r="AC27" s="39" t="str">
        <f t="shared" si="2"/>
        <v/>
      </c>
      <c r="AD27" s="42"/>
      <c r="AE27" s="43"/>
      <c r="AF27" s="44"/>
      <c r="AG27" s="46">
        <f t="shared" si="3"/>
        <v>0</v>
      </c>
      <c r="AH27" s="45"/>
      <c r="AI27" s="412"/>
      <c r="AJ27" s="46" t="str">
        <f t="shared" ref="AJ27:AJ90" si="14">IF(OR(H27="",M27="",S27="",AI27=""),"",IF(IF(AI27=6,W27/2,W27/12*AI27)&gt;W27/2,W27/2,IF(AI27=6,W27/2,W27/12*AI27)))</f>
        <v/>
      </c>
      <c r="AK27" s="39" t="str">
        <f t="shared" si="12"/>
        <v/>
      </c>
      <c r="AL27" s="42"/>
      <c r="AM27" s="43"/>
      <c r="AN27" s="44"/>
      <c r="AO27" s="46">
        <f t="shared" ref="AO27:AO90" si="15">SUM(AL27:AN27)</f>
        <v>0</v>
      </c>
      <c r="AP27" s="39" t="str">
        <f t="shared" ref="AP27:AP90" si="16">IF(OR(H27="",M27="",S27="",AT27=0),"",W27/2)</f>
        <v/>
      </c>
      <c r="AQ27" s="42"/>
      <c r="AR27" s="43"/>
      <c r="AS27" s="44"/>
      <c r="AT27" s="46">
        <f t="shared" si="7"/>
        <v>0</v>
      </c>
      <c r="AU27" s="45"/>
      <c r="AV27" s="39" t="str">
        <f t="shared" si="8"/>
        <v/>
      </c>
      <c r="AW27" s="42"/>
      <c r="AX27" s="43"/>
      <c r="AY27" s="44"/>
      <c r="AZ27" s="46">
        <f t="shared" si="9"/>
        <v>0</v>
      </c>
      <c r="BA27" s="45"/>
      <c r="BB27" s="45"/>
    </row>
    <row r="28" spans="1:54" s="4" customFormat="1" ht="18" customHeight="1">
      <c r="A28" s="2"/>
      <c r="B28" s="30"/>
      <c r="C28" s="549" t="str">
        <f t="shared" si="10"/>
        <v>授業料</v>
      </c>
      <c r="D28" s="549" t="str">
        <f t="shared" si="11"/>
        <v>入学金</v>
      </c>
      <c r="E28" s="30"/>
      <c r="F28" s="2"/>
      <c r="G28" s="773">
        <f t="shared" si="13"/>
        <v>12</v>
      </c>
      <c r="H28" s="389"/>
      <c r="I28" s="390"/>
      <c r="J28" s="390"/>
      <c r="K28" s="388"/>
      <c r="L28" s="35"/>
      <c r="M28" s="36"/>
      <c r="N28" s="763"/>
      <c r="O28" s="764"/>
      <c r="P28" s="765"/>
      <c r="Q28" s="37"/>
      <c r="R28" s="37"/>
      <c r="S28" s="38"/>
      <c r="T28" s="39" t="str">
        <f>IF(OR($H28="",$M28="",$S28=""),"",IF(ISERROR(VLOOKUP($C28,参照!$P$4:$T$114,5,FALSE)),0,VLOOKUP($C28,参照!$P$4:$T$114,5,FALSE)))</f>
        <v/>
      </c>
      <c r="U28" s="38"/>
      <c r="V28" s="40" t="str">
        <f>IF(OR($H28="",$M28="",$U28=""),"",IF(ISERROR(VLOOKUP($D28,参照!$P$4:$T$114,5,FALSE)),0,VLOOKUP($D28,参照!$P$4:$T$114,5,FALSE)))</f>
        <v/>
      </c>
      <c r="W28" s="41" t="str">
        <f t="shared" si="0"/>
        <v/>
      </c>
      <c r="X28" s="42"/>
      <c r="Y28" s="43"/>
      <c r="Z28" s="44"/>
      <c r="AA28" s="39">
        <f t="shared" si="1"/>
        <v>0</v>
      </c>
      <c r="AB28" s="45"/>
      <c r="AC28" s="39" t="str">
        <f t="shared" si="2"/>
        <v/>
      </c>
      <c r="AD28" s="42"/>
      <c r="AE28" s="43"/>
      <c r="AF28" s="44"/>
      <c r="AG28" s="46">
        <f t="shared" si="3"/>
        <v>0</v>
      </c>
      <c r="AH28" s="45"/>
      <c r="AI28" s="412"/>
      <c r="AJ28" s="46" t="str">
        <f t="shared" si="14"/>
        <v/>
      </c>
      <c r="AK28" s="39" t="str">
        <f t="shared" si="12"/>
        <v/>
      </c>
      <c r="AL28" s="42"/>
      <c r="AM28" s="43"/>
      <c r="AN28" s="44"/>
      <c r="AO28" s="46">
        <f t="shared" si="15"/>
        <v>0</v>
      </c>
      <c r="AP28" s="39" t="str">
        <f t="shared" si="16"/>
        <v/>
      </c>
      <c r="AQ28" s="42"/>
      <c r="AR28" s="43"/>
      <c r="AS28" s="44"/>
      <c r="AT28" s="46">
        <f t="shared" si="7"/>
        <v>0</v>
      </c>
      <c r="AU28" s="45"/>
      <c r="AV28" s="39" t="str">
        <f t="shared" si="8"/>
        <v/>
      </c>
      <c r="AW28" s="42"/>
      <c r="AX28" s="43"/>
      <c r="AY28" s="44"/>
      <c r="AZ28" s="46">
        <f t="shared" si="9"/>
        <v>0</v>
      </c>
      <c r="BA28" s="45"/>
      <c r="BB28" s="45"/>
    </row>
    <row r="29" spans="1:54" s="4" customFormat="1" ht="18" customHeight="1">
      <c r="A29" s="2"/>
      <c r="B29" s="30"/>
      <c r="C29" s="549" t="str">
        <f t="shared" si="10"/>
        <v>授業料</v>
      </c>
      <c r="D29" s="549" t="str">
        <f t="shared" si="11"/>
        <v>入学金</v>
      </c>
      <c r="E29" s="30"/>
      <c r="F29" s="2"/>
      <c r="G29" s="773">
        <f t="shared" si="13"/>
        <v>13</v>
      </c>
      <c r="H29" s="389"/>
      <c r="I29" s="390"/>
      <c r="J29" s="390"/>
      <c r="K29" s="388"/>
      <c r="L29" s="35"/>
      <c r="M29" s="36"/>
      <c r="N29" s="763"/>
      <c r="O29" s="764"/>
      <c r="P29" s="765"/>
      <c r="Q29" s="37"/>
      <c r="R29" s="37"/>
      <c r="S29" s="38"/>
      <c r="T29" s="39" t="str">
        <f>IF(OR($H29="",$M29="",$S29=""),"",IF(ISERROR(VLOOKUP($C29,参照!$P$4:$T$114,5,FALSE)),0,VLOOKUP($C29,参照!$P$4:$T$114,5,FALSE)))</f>
        <v/>
      </c>
      <c r="U29" s="38"/>
      <c r="V29" s="40" t="str">
        <f>IF(OR($H29="",$M29="",$U29=""),"",IF(ISERROR(VLOOKUP($D29,参照!$P$4:$T$114,5,FALSE)),0,VLOOKUP($D29,参照!$P$4:$T$114,5,FALSE)))</f>
        <v/>
      </c>
      <c r="W29" s="41" t="str">
        <f t="shared" si="0"/>
        <v/>
      </c>
      <c r="X29" s="42"/>
      <c r="Y29" s="43"/>
      <c r="Z29" s="44"/>
      <c r="AA29" s="39">
        <f t="shared" si="1"/>
        <v>0</v>
      </c>
      <c r="AB29" s="45"/>
      <c r="AC29" s="39" t="str">
        <f t="shared" si="2"/>
        <v/>
      </c>
      <c r="AD29" s="42"/>
      <c r="AE29" s="43"/>
      <c r="AF29" s="44"/>
      <c r="AG29" s="46">
        <f t="shared" si="3"/>
        <v>0</v>
      </c>
      <c r="AH29" s="45"/>
      <c r="AI29" s="412"/>
      <c r="AJ29" s="46" t="str">
        <f t="shared" si="14"/>
        <v/>
      </c>
      <c r="AK29" s="39" t="str">
        <f t="shared" si="12"/>
        <v/>
      </c>
      <c r="AL29" s="42"/>
      <c r="AM29" s="43"/>
      <c r="AN29" s="44"/>
      <c r="AO29" s="46">
        <f t="shared" si="15"/>
        <v>0</v>
      </c>
      <c r="AP29" s="39" t="str">
        <f t="shared" si="16"/>
        <v/>
      </c>
      <c r="AQ29" s="42"/>
      <c r="AR29" s="43"/>
      <c r="AS29" s="44"/>
      <c r="AT29" s="46">
        <f t="shared" si="7"/>
        <v>0</v>
      </c>
      <c r="AU29" s="45"/>
      <c r="AV29" s="39" t="str">
        <f t="shared" si="8"/>
        <v/>
      </c>
      <c r="AW29" s="42"/>
      <c r="AX29" s="43"/>
      <c r="AY29" s="44"/>
      <c r="AZ29" s="46">
        <f t="shared" si="9"/>
        <v>0</v>
      </c>
      <c r="BA29" s="45"/>
      <c r="BB29" s="45"/>
    </row>
    <row r="30" spans="1:54" s="4" customFormat="1" ht="18" customHeight="1">
      <c r="A30" s="2"/>
      <c r="B30" s="30"/>
      <c r="C30" s="549" t="str">
        <f t="shared" si="10"/>
        <v>授業料</v>
      </c>
      <c r="D30" s="549" t="str">
        <f t="shared" si="11"/>
        <v>入学金</v>
      </c>
      <c r="E30" s="30"/>
      <c r="F30" s="2"/>
      <c r="G30" s="773">
        <f t="shared" si="13"/>
        <v>14</v>
      </c>
      <c r="H30" s="389"/>
      <c r="I30" s="390"/>
      <c r="J30" s="390"/>
      <c r="K30" s="388"/>
      <c r="L30" s="35"/>
      <c r="M30" s="36"/>
      <c r="N30" s="763"/>
      <c r="O30" s="764"/>
      <c r="P30" s="765"/>
      <c r="Q30" s="37"/>
      <c r="R30" s="37"/>
      <c r="S30" s="38"/>
      <c r="T30" s="39" t="str">
        <f>IF(OR($H30="",$M30="",$S30=""),"",IF(ISERROR(VLOOKUP($C30,参照!$P$4:$T$114,5,FALSE)),0,VLOOKUP($C30,参照!$P$4:$T$114,5,FALSE)))</f>
        <v/>
      </c>
      <c r="U30" s="38"/>
      <c r="V30" s="40" t="str">
        <f>IF(OR($H30="",$M30="",$U30=""),"",IF(ISERROR(VLOOKUP($D30,参照!$P$4:$T$114,5,FALSE)),0,VLOOKUP($D30,参照!$P$4:$T$114,5,FALSE)))</f>
        <v/>
      </c>
      <c r="W30" s="41" t="str">
        <f t="shared" si="0"/>
        <v/>
      </c>
      <c r="X30" s="42"/>
      <c r="Y30" s="43"/>
      <c r="Z30" s="44"/>
      <c r="AA30" s="39">
        <f t="shared" si="1"/>
        <v>0</v>
      </c>
      <c r="AB30" s="45"/>
      <c r="AC30" s="39" t="str">
        <f t="shared" si="2"/>
        <v/>
      </c>
      <c r="AD30" s="42"/>
      <c r="AE30" s="43"/>
      <c r="AF30" s="44"/>
      <c r="AG30" s="46">
        <f t="shared" si="3"/>
        <v>0</v>
      </c>
      <c r="AH30" s="45"/>
      <c r="AI30" s="412"/>
      <c r="AJ30" s="46" t="str">
        <f t="shared" si="14"/>
        <v/>
      </c>
      <c r="AK30" s="39" t="str">
        <f t="shared" si="12"/>
        <v/>
      </c>
      <c r="AL30" s="42"/>
      <c r="AM30" s="43"/>
      <c r="AN30" s="44"/>
      <c r="AO30" s="46">
        <f t="shared" si="15"/>
        <v>0</v>
      </c>
      <c r="AP30" s="39" t="str">
        <f t="shared" si="16"/>
        <v/>
      </c>
      <c r="AQ30" s="42"/>
      <c r="AR30" s="43"/>
      <c r="AS30" s="44"/>
      <c r="AT30" s="46">
        <f t="shared" si="7"/>
        <v>0</v>
      </c>
      <c r="AU30" s="45"/>
      <c r="AV30" s="39" t="str">
        <f t="shared" si="8"/>
        <v/>
      </c>
      <c r="AW30" s="42"/>
      <c r="AX30" s="43"/>
      <c r="AY30" s="44"/>
      <c r="AZ30" s="46">
        <f t="shared" si="9"/>
        <v>0</v>
      </c>
      <c r="BA30" s="45"/>
      <c r="BB30" s="45"/>
    </row>
    <row r="31" spans="1:54" s="4" customFormat="1" ht="18" customHeight="1">
      <c r="A31" s="2"/>
      <c r="B31" s="30"/>
      <c r="C31" s="549" t="str">
        <f t="shared" si="10"/>
        <v>授業料</v>
      </c>
      <c r="D31" s="549" t="str">
        <f t="shared" si="11"/>
        <v>入学金</v>
      </c>
      <c r="E31" s="30"/>
      <c r="F31" s="2"/>
      <c r="G31" s="773">
        <f t="shared" si="13"/>
        <v>15</v>
      </c>
      <c r="H31" s="389"/>
      <c r="I31" s="390"/>
      <c r="J31" s="390"/>
      <c r="K31" s="388"/>
      <c r="L31" s="35"/>
      <c r="M31" s="36"/>
      <c r="N31" s="763"/>
      <c r="O31" s="764"/>
      <c r="P31" s="765"/>
      <c r="Q31" s="37"/>
      <c r="R31" s="37"/>
      <c r="S31" s="38"/>
      <c r="T31" s="39" t="str">
        <f>IF(OR($H31="",$M31="",$S31=""),"",IF(ISERROR(VLOOKUP($C31,参照!$P$4:$T$114,5,FALSE)),0,VLOOKUP($C31,参照!$P$4:$T$114,5,FALSE)))</f>
        <v/>
      </c>
      <c r="U31" s="38"/>
      <c r="V31" s="40" t="str">
        <f>IF(OR($H31="",$M31="",$U31=""),"",IF(ISERROR(VLOOKUP($D31,参照!$P$4:$T$114,5,FALSE)),0,VLOOKUP($D31,参照!$P$4:$T$114,5,FALSE)))</f>
        <v/>
      </c>
      <c r="W31" s="41" t="str">
        <f t="shared" si="0"/>
        <v/>
      </c>
      <c r="X31" s="42"/>
      <c r="Y31" s="43"/>
      <c r="Z31" s="44"/>
      <c r="AA31" s="39">
        <f t="shared" si="1"/>
        <v>0</v>
      </c>
      <c r="AB31" s="45"/>
      <c r="AC31" s="39" t="str">
        <f t="shared" si="2"/>
        <v/>
      </c>
      <c r="AD31" s="42"/>
      <c r="AE31" s="43"/>
      <c r="AF31" s="44"/>
      <c r="AG31" s="46">
        <f t="shared" si="3"/>
        <v>0</v>
      </c>
      <c r="AH31" s="45"/>
      <c r="AI31" s="412"/>
      <c r="AJ31" s="46" t="str">
        <f t="shared" si="14"/>
        <v/>
      </c>
      <c r="AK31" s="39" t="str">
        <f t="shared" si="12"/>
        <v/>
      </c>
      <c r="AL31" s="42"/>
      <c r="AM31" s="43"/>
      <c r="AN31" s="44"/>
      <c r="AO31" s="46">
        <f t="shared" si="15"/>
        <v>0</v>
      </c>
      <c r="AP31" s="39" t="str">
        <f t="shared" si="16"/>
        <v/>
      </c>
      <c r="AQ31" s="42"/>
      <c r="AR31" s="43"/>
      <c r="AS31" s="44"/>
      <c r="AT31" s="46">
        <f t="shared" si="7"/>
        <v>0</v>
      </c>
      <c r="AU31" s="45"/>
      <c r="AV31" s="39" t="str">
        <f t="shared" si="8"/>
        <v/>
      </c>
      <c r="AW31" s="42"/>
      <c r="AX31" s="43"/>
      <c r="AY31" s="44"/>
      <c r="AZ31" s="46">
        <f t="shared" si="9"/>
        <v>0</v>
      </c>
      <c r="BA31" s="45"/>
      <c r="BB31" s="45"/>
    </row>
    <row r="32" spans="1:54" s="4" customFormat="1" ht="18" customHeight="1">
      <c r="A32" s="2"/>
      <c r="B32" s="30"/>
      <c r="C32" s="549" t="str">
        <f t="shared" si="10"/>
        <v>授業料</v>
      </c>
      <c r="D32" s="549" t="str">
        <f t="shared" si="11"/>
        <v>入学金</v>
      </c>
      <c r="E32" s="30"/>
      <c r="F32" s="2"/>
      <c r="G32" s="773">
        <f t="shared" si="13"/>
        <v>16</v>
      </c>
      <c r="H32" s="389"/>
      <c r="I32" s="390"/>
      <c r="J32" s="390"/>
      <c r="K32" s="388"/>
      <c r="L32" s="35"/>
      <c r="M32" s="36"/>
      <c r="N32" s="763"/>
      <c r="O32" s="764"/>
      <c r="P32" s="765"/>
      <c r="Q32" s="37"/>
      <c r="R32" s="37"/>
      <c r="S32" s="38"/>
      <c r="T32" s="39" t="str">
        <f>IF(OR($H32="",$M32="",$S32=""),"",IF(ISERROR(VLOOKUP($C32,参照!$P$4:$T$114,5,FALSE)),0,VLOOKUP($C32,参照!$P$4:$T$114,5,FALSE)))</f>
        <v/>
      </c>
      <c r="U32" s="38"/>
      <c r="V32" s="40" t="str">
        <f>IF(OR($H32="",$M32="",$U32=""),"",IF(ISERROR(VLOOKUP($D32,参照!$P$4:$T$114,5,FALSE)),0,VLOOKUP($D32,参照!$P$4:$T$114,5,FALSE)))</f>
        <v/>
      </c>
      <c r="W32" s="41" t="str">
        <f t="shared" si="0"/>
        <v/>
      </c>
      <c r="X32" s="42"/>
      <c r="Y32" s="43"/>
      <c r="Z32" s="44"/>
      <c r="AA32" s="39">
        <f t="shared" si="1"/>
        <v>0</v>
      </c>
      <c r="AB32" s="45"/>
      <c r="AC32" s="39" t="str">
        <f t="shared" si="2"/>
        <v/>
      </c>
      <c r="AD32" s="42"/>
      <c r="AE32" s="43"/>
      <c r="AF32" s="44"/>
      <c r="AG32" s="46">
        <f t="shared" si="3"/>
        <v>0</v>
      </c>
      <c r="AH32" s="45"/>
      <c r="AI32" s="412"/>
      <c r="AJ32" s="46" t="str">
        <f t="shared" si="14"/>
        <v/>
      </c>
      <c r="AK32" s="39" t="str">
        <f t="shared" si="12"/>
        <v/>
      </c>
      <c r="AL32" s="42"/>
      <c r="AM32" s="43"/>
      <c r="AN32" s="44"/>
      <c r="AO32" s="46">
        <f t="shared" si="15"/>
        <v>0</v>
      </c>
      <c r="AP32" s="39" t="str">
        <f t="shared" si="16"/>
        <v/>
      </c>
      <c r="AQ32" s="42"/>
      <c r="AR32" s="43"/>
      <c r="AS32" s="44"/>
      <c r="AT32" s="46">
        <f t="shared" si="7"/>
        <v>0</v>
      </c>
      <c r="AU32" s="45"/>
      <c r="AV32" s="39" t="str">
        <f t="shared" si="8"/>
        <v/>
      </c>
      <c r="AW32" s="42"/>
      <c r="AX32" s="43"/>
      <c r="AY32" s="44"/>
      <c r="AZ32" s="46">
        <f t="shared" si="9"/>
        <v>0</v>
      </c>
      <c r="BA32" s="45"/>
      <c r="BB32" s="45"/>
    </row>
    <row r="33" spans="1:54" s="4" customFormat="1" ht="18" customHeight="1">
      <c r="A33" s="2"/>
      <c r="B33" s="30"/>
      <c r="C33" s="549" t="str">
        <f t="shared" si="10"/>
        <v>授業料</v>
      </c>
      <c r="D33" s="549" t="str">
        <f t="shared" si="11"/>
        <v>入学金</v>
      </c>
      <c r="E33" s="30"/>
      <c r="F33" s="2"/>
      <c r="G33" s="773">
        <f t="shared" si="13"/>
        <v>17</v>
      </c>
      <c r="H33" s="389"/>
      <c r="I33" s="390"/>
      <c r="J33" s="390"/>
      <c r="K33" s="388"/>
      <c r="L33" s="35"/>
      <c r="M33" s="36"/>
      <c r="N33" s="763"/>
      <c r="O33" s="764"/>
      <c r="P33" s="765"/>
      <c r="Q33" s="37"/>
      <c r="R33" s="37"/>
      <c r="S33" s="38"/>
      <c r="T33" s="39" t="str">
        <f>IF(OR($H33="",$M33="",$S33=""),"",IF(ISERROR(VLOOKUP($C33,参照!$P$4:$T$114,5,FALSE)),0,VLOOKUP($C33,参照!$P$4:$T$114,5,FALSE)))</f>
        <v/>
      </c>
      <c r="U33" s="38"/>
      <c r="V33" s="40" t="str">
        <f>IF(OR($H33="",$M33="",$U33=""),"",IF(ISERROR(VLOOKUP($D33,参照!$P$4:$T$114,5,FALSE)),0,VLOOKUP($D33,参照!$P$4:$T$114,5,FALSE)))</f>
        <v/>
      </c>
      <c r="W33" s="41" t="str">
        <f t="shared" si="0"/>
        <v/>
      </c>
      <c r="X33" s="42"/>
      <c r="Y33" s="43"/>
      <c r="Z33" s="44"/>
      <c r="AA33" s="39">
        <f t="shared" si="1"/>
        <v>0</v>
      </c>
      <c r="AB33" s="45"/>
      <c r="AC33" s="39" t="str">
        <f t="shared" si="2"/>
        <v/>
      </c>
      <c r="AD33" s="42"/>
      <c r="AE33" s="43"/>
      <c r="AF33" s="44"/>
      <c r="AG33" s="46">
        <f t="shared" si="3"/>
        <v>0</v>
      </c>
      <c r="AH33" s="45"/>
      <c r="AI33" s="412"/>
      <c r="AJ33" s="46" t="str">
        <f t="shared" si="14"/>
        <v/>
      </c>
      <c r="AK33" s="39" t="str">
        <f t="shared" si="12"/>
        <v/>
      </c>
      <c r="AL33" s="42"/>
      <c r="AM33" s="43"/>
      <c r="AN33" s="44"/>
      <c r="AO33" s="46">
        <f t="shared" si="15"/>
        <v>0</v>
      </c>
      <c r="AP33" s="39" t="str">
        <f t="shared" si="16"/>
        <v/>
      </c>
      <c r="AQ33" s="42"/>
      <c r="AR33" s="43"/>
      <c r="AS33" s="44"/>
      <c r="AT33" s="46">
        <f t="shared" si="7"/>
        <v>0</v>
      </c>
      <c r="AU33" s="45"/>
      <c r="AV33" s="39" t="str">
        <f t="shared" si="8"/>
        <v/>
      </c>
      <c r="AW33" s="42"/>
      <c r="AX33" s="43"/>
      <c r="AY33" s="44"/>
      <c r="AZ33" s="46">
        <f t="shared" si="9"/>
        <v>0</v>
      </c>
      <c r="BA33" s="45"/>
      <c r="BB33" s="45"/>
    </row>
    <row r="34" spans="1:54" s="4" customFormat="1" ht="18" customHeight="1">
      <c r="A34" s="2"/>
      <c r="B34" s="30"/>
      <c r="C34" s="549" t="str">
        <f t="shared" si="10"/>
        <v>授業料</v>
      </c>
      <c r="D34" s="549" t="str">
        <f t="shared" si="11"/>
        <v>入学金</v>
      </c>
      <c r="E34" s="30"/>
      <c r="F34" s="2"/>
      <c r="G34" s="773">
        <f t="shared" si="13"/>
        <v>18</v>
      </c>
      <c r="H34" s="389"/>
      <c r="I34" s="390"/>
      <c r="J34" s="390"/>
      <c r="K34" s="388"/>
      <c r="L34" s="35"/>
      <c r="M34" s="36"/>
      <c r="N34" s="763"/>
      <c r="O34" s="764"/>
      <c r="P34" s="765"/>
      <c r="Q34" s="37"/>
      <c r="R34" s="37"/>
      <c r="S34" s="38"/>
      <c r="T34" s="39" t="str">
        <f>IF(OR($H34="",$M34="",$S34=""),"",IF(ISERROR(VLOOKUP($C34,参照!$P$4:$T$114,5,FALSE)),0,VLOOKUP($C34,参照!$P$4:$T$114,5,FALSE)))</f>
        <v/>
      </c>
      <c r="U34" s="38"/>
      <c r="V34" s="40" t="str">
        <f>IF(OR($H34="",$M34="",$U34=""),"",IF(ISERROR(VLOOKUP($D34,参照!$P$4:$T$114,5,FALSE)),0,VLOOKUP($D34,参照!$P$4:$T$114,5,FALSE)))</f>
        <v/>
      </c>
      <c r="W34" s="41" t="str">
        <f t="shared" si="0"/>
        <v/>
      </c>
      <c r="X34" s="42"/>
      <c r="Y34" s="43"/>
      <c r="Z34" s="44"/>
      <c r="AA34" s="39">
        <f t="shared" si="1"/>
        <v>0</v>
      </c>
      <c r="AB34" s="45"/>
      <c r="AC34" s="39" t="str">
        <f t="shared" si="2"/>
        <v/>
      </c>
      <c r="AD34" s="42"/>
      <c r="AE34" s="43"/>
      <c r="AF34" s="44"/>
      <c r="AG34" s="46">
        <f t="shared" si="3"/>
        <v>0</v>
      </c>
      <c r="AH34" s="45"/>
      <c r="AI34" s="412"/>
      <c r="AJ34" s="46" t="str">
        <f t="shared" si="14"/>
        <v/>
      </c>
      <c r="AK34" s="39" t="str">
        <f t="shared" si="12"/>
        <v/>
      </c>
      <c r="AL34" s="42"/>
      <c r="AM34" s="43"/>
      <c r="AN34" s="44"/>
      <c r="AO34" s="46">
        <f t="shared" si="15"/>
        <v>0</v>
      </c>
      <c r="AP34" s="39" t="str">
        <f t="shared" si="16"/>
        <v/>
      </c>
      <c r="AQ34" s="42"/>
      <c r="AR34" s="43"/>
      <c r="AS34" s="44"/>
      <c r="AT34" s="46">
        <f t="shared" si="7"/>
        <v>0</v>
      </c>
      <c r="AU34" s="45"/>
      <c r="AV34" s="39" t="str">
        <f t="shared" si="8"/>
        <v/>
      </c>
      <c r="AW34" s="42"/>
      <c r="AX34" s="43"/>
      <c r="AY34" s="44"/>
      <c r="AZ34" s="46">
        <f t="shared" si="9"/>
        <v>0</v>
      </c>
      <c r="BA34" s="45"/>
      <c r="BB34" s="45"/>
    </row>
    <row r="35" spans="1:54" s="4" customFormat="1" ht="18" customHeight="1">
      <c r="A35" s="2"/>
      <c r="B35" s="30"/>
      <c r="C35" s="549" t="str">
        <f t="shared" si="10"/>
        <v>授業料</v>
      </c>
      <c r="D35" s="549" t="str">
        <f t="shared" si="11"/>
        <v>入学金</v>
      </c>
      <c r="E35" s="30"/>
      <c r="F35" s="2"/>
      <c r="G35" s="773">
        <f t="shared" si="13"/>
        <v>19</v>
      </c>
      <c r="H35" s="389"/>
      <c r="I35" s="390"/>
      <c r="J35" s="390"/>
      <c r="K35" s="388"/>
      <c r="L35" s="35"/>
      <c r="M35" s="36"/>
      <c r="N35" s="763"/>
      <c r="O35" s="764"/>
      <c r="P35" s="765"/>
      <c r="Q35" s="37"/>
      <c r="R35" s="37"/>
      <c r="S35" s="38"/>
      <c r="T35" s="39" t="str">
        <f>IF(OR($H35="",$M35="",$S35=""),"",IF(ISERROR(VLOOKUP($C35,参照!$P$4:$T$114,5,FALSE)),0,VLOOKUP($C35,参照!$P$4:$T$114,5,FALSE)))</f>
        <v/>
      </c>
      <c r="U35" s="38"/>
      <c r="V35" s="40" t="str">
        <f>IF(OR($H35="",$M35="",$U35=""),"",IF(ISERROR(VLOOKUP($D35,参照!$P$4:$T$114,5,FALSE)),0,VLOOKUP($D35,参照!$P$4:$T$114,5,FALSE)))</f>
        <v/>
      </c>
      <c r="W35" s="41" t="str">
        <f t="shared" si="0"/>
        <v/>
      </c>
      <c r="X35" s="42"/>
      <c r="Y35" s="43"/>
      <c r="Z35" s="44"/>
      <c r="AA35" s="39">
        <f t="shared" si="1"/>
        <v>0</v>
      </c>
      <c r="AB35" s="45"/>
      <c r="AC35" s="39" t="str">
        <f t="shared" si="2"/>
        <v/>
      </c>
      <c r="AD35" s="42"/>
      <c r="AE35" s="43"/>
      <c r="AF35" s="44"/>
      <c r="AG35" s="46">
        <f t="shared" si="3"/>
        <v>0</v>
      </c>
      <c r="AH35" s="45"/>
      <c r="AI35" s="412"/>
      <c r="AJ35" s="46" t="str">
        <f t="shared" si="14"/>
        <v/>
      </c>
      <c r="AK35" s="39" t="str">
        <f t="shared" si="12"/>
        <v/>
      </c>
      <c r="AL35" s="42"/>
      <c r="AM35" s="43"/>
      <c r="AN35" s="44"/>
      <c r="AO35" s="46">
        <f t="shared" si="15"/>
        <v>0</v>
      </c>
      <c r="AP35" s="39" t="str">
        <f t="shared" si="16"/>
        <v/>
      </c>
      <c r="AQ35" s="42"/>
      <c r="AR35" s="43"/>
      <c r="AS35" s="44"/>
      <c r="AT35" s="46">
        <f t="shared" si="7"/>
        <v>0</v>
      </c>
      <c r="AU35" s="45"/>
      <c r="AV35" s="39" t="str">
        <f t="shared" si="8"/>
        <v/>
      </c>
      <c r="AW35" s="42"/>
      <c r="AX35" s="43"/>
      <c r="AY35" s="44"/>
      <c r="AZ35" s="46">
        <f t="shared" si="9"/>
        <v>0</v>
      </c>
      <c r="BA35" s="45"/>
      <c r="BB35" s="45"/>
    </row>
    <row r="36" spans="1:54" s="4" customFormat="1" ht="18" customHeight="1">
      <c r="A36" s="2"/>
      <c r="B36" s="30"/>
      <c r="C36" s="549" t="str">
        <f t="shared" si="10"/>
        <v>授業料</v>
      </c>
      <c r="D36" s="549" t="str">
        <f t="shared" si="11"/>
        <v>入学金</v>
      </c>
      <c r="E36" s="30"/>
      <c r="F36" s="2"/>
      <c r="G36" s="773">
        <f t="shared" si="13"/>
        <v>20</v>
      </c>
      <c r="H36" s="389"/>
      <c r="I36" s="390"/>
      <c r="J36" s="390"/>
      <c r="K36" s="388"/>
      <c r="L36" s="35"/>
      <c r="M36" s="36"/>
      <c r="N36" s="763"/>
      <c r="O36" s="764"/>
      <c r="P36" s="765"/>
      <c r="Q36" s="37"/>
      <c r="R36" s="37"/>
      <c r="S36" s="38"/>
      <c r="T36" s="39" t="str">
        <f>IF(OR($H36="",$M36="",$S36=""),"",IF(ISERROR(VLOOKUP($C36,参照!$P$4:$T$114,5,FALSE)),0,VLOOKUP($C36,参照!$P$4:$T$114,5,FALSE)))</f>
        <v/>
      </c>
      <c r="U36" s="38"/>
      <c r="V36" s="40" t="str">
        <f>IF(OR($H36="",$M36="",$U36=""),"",IF(ISERROR(VLOOKUP($D36,参照!$P$4:$T$114,5,FALSE)),0,VLOOKUP($D36,参照!$P$4:$T$114,5,FALSE)))</f>
        <v/>
      </c>
      <c r="W36" s="41" t="str">
        <f t="shared" si="0"/>
        <v/>
      </c>
      <c r="X36" s="42"/>
      <c r="Y36" s="43"/>
      <c r="Z36" s="44"/>
      <c r="AA36" s="39">
        <f t="shared" si="1"/>
        <v>0</v>
      </c>
      <c r="AB36" s="45"/>
      <c r="AC36" s="39" t="str">
        <f t="shared" si="2"/>
        <v/>
      </c>
      <c r="AD36" s="42"/>
      <c r="AE36" s="43"/>
      <c r="AF36" s="44"/>
      <c r="AG36" s="46">
        <f t="shared" si="3"/>
        <v>0</v>
      </c>
      <c r="AH36" s="45"/>
      <c r="AI36" s="412"/>
      <c r="AJ36" s="46" t="str">
        <f t="shared" si="14"/>
        <v/>
      </c>
      <c r="AK36" s="39" t="str">
        <f t="shared" si="12"/>
        <v/>
      </c>
      <c r="AL36" s="42"/>
      <c r="AM36" s="43"/>
      <c r="AN36" s="44"/>
      <c r="AO36" s="46">
        <f t="shared" si="15"/>
        <v>0</v>
      </c>
      <c r="AP36" s="39" t="str">
        <f t="shared" si="16"/>
        <v/>
      </c>
      <c r="AQ36" s="42"/>
      <c r="AR36" s="43"/>
      <c r="AS36" s="44"/>
      <c r="AT36" s="46">
        <f t="shared" si="7"/>
        <v>0</v>
      </c>
      <c r="AU36" s="45"/>
      <c r="AV36" s="39" t="str">
        <f t="shared" si="8"/>
        <v/>
      </c>
      <c r="AW36" s="42"/>
      <c r="AX36" s="43"/>
      <c r="AY36" s="44"/>
      <c r="AZ36" s="46">
        <f t="shared" si="9"/>
        <v>0</v>
      </c>
      <c r="BA36" s="45"/>
      <c r="BB36" s="45"/>
    </row>
    <row r="37" spans="1:54" s="4" customFormat="1" ht="18" customHeight="1">
      <c r="A37" s="2"/>
      <c r="B37" s="30"/>
      <c r="C37" s="549" t="str">
        <f t="shared" si="10"/>
        <v>授業料</v>
      </c>
      <c r="D37" s="549" t="str">
        <f t="shared" si="11"/>
        <v>入学金</v>
      </c>
      <c r="E37" s="30"/>
      <c r="F37" s="2"/>
      <c r="G37" s="773">
        <f t="shared" si="13"/>
        <v>21</v>
      </c>
      <c r="H37" s="389"/>
      <c r="I37" s="390"/>
      <c r="J37" s="390"/>
      <c r="K37" s="388"/>
      <c r="L37" s="35"/>
      <c r="M37" s="36"/>
      <c r="N37" s="763"/>
      <c r="O37" s="764"/>
      <c r="P37" s="765"/>
      <c r="Q37" s="37"/>
      <c r="R37" s="37"/>
      <c r="S37" s="38"/>
      <c r="T37" s="39" t="str">
        <f>IF(OR($H37="",$M37="",$S37=""),"",IF(ISERROR(VLOOKUP($C37,参照!$P$4:$T$114,5,FALSE)),0,VLOOKUP($C37,参照!$P$4:$T$114,5,FALSE)))</f>
        <v/>
      </c>
      <c r="U37" s="38"/>
      <c r="V37" s="40" t="str">
        <f>IF(OR($H37="",$M37="",$U37=""),"",IF(ISERROR(VLOOKUP($D37,参照!$P$4:$T$114,5,FALSE)),0,VLOOKUP($D37,参照!$P$4:$T$114,5,FALSE)))</f>
        <v/>
      </c>
      <c r="W37" s="41" t="str">
        <f t="shared" si="0"/>
        <v/>
      </c>
      <c r="X37" s="42"/>
      <c r="Y37" s="43"/>
      <c r="Z37" s="44"/>
      <c r="AA37" s="39">
        <f t="shared" si="1"/>
        <v>0</v>
      </c>
      <c r="AB37" s="45"/>
      <c r="AC37" s="39" t="str">
        <f t="shared" si="2"/>
        <v/>
      </c>
      <c r="AD37" s="42"/>
      <c r="AE37" s="43"/>
      <c r="AF37" s="44"/>
      <c r="AG37" s="46">
        <f t="shared" si="3"/>
        <v>0</v>
      </c>
      <c r="AH37" s="45"/>
      <c r="AI37" s="412"/>
      <c r="AJ37" s="46" t="str">
        <f t="shared" si="14"/>
        <v/>
      </c>
      <c r="AK37" s="39" t="str">
        <f t="shared" si="12"/>
        <v/>
      </c>
      <c r="AL37" s="42"/>
      <c r="AM37" s="43"/>
      <c r="AN37" s="44"/>
      <c r="AO37" s="46">
        <f t="shared" si="15"/>
        <v>0</v>
      </c>
      <c r="AP37" s="39" t="str">
        <f t="shared" si="16"/>
        <v/>
      </c>
      <c r="AQ37" s="42"/>
      <c r="AR37" s="43"/>
      <c r="AS37" s="44"/>
      <c r="AT37" s="46">
        <f t="shared" si="7"/>
        <v>0</v>
      </c>
      <c r="AU37" s="45"/>
      <c r="AV37" s="39" t="str">
        <f t="shared" si="8"/>
        <v/>
      </c>
      <c r="AW37" s="42"/>
      <c r="AX37" s="43"/>
      <c r="AY37" s="44"/>
      <c r="AZ37" s="46">
        <f t="shared" si="9"/>
        <v>0</v>
      </c>
      <c r="BA37" s="45"/>
      <c r="BB37" s="45"/>
    </row>
    <row r="38" spans="1:54" s="4" customFormat="1" ht="18" customHeight="1">
      <c r="A38" s="2"/>
      <c r="B38" s="30"/>
      <c r="C38" s="549" t="str">
        <f t="shared" si="10"/>
        <v>授業料</v>
      </c>
      <c r="D38" s="549" t="str">
        <f t="shared" si="11"/>
        <v>入学金</v>
      </c>
      <c r="E38" s="30"/>
      <c r="F38" s="2"/>
      <c r="G38" s="773">
        <f t="shared" si="13"/>
        <v>22</v>
      </c>
      <c r="H38" s="389"/>
      <c r="I38" s="390"/>
      <c r="J38" s="390"/>
      <c r="K38" s="388"/>
      <c r="L38" s="35"/>
      <c r="M38" s="36"/>
      <c r="N38" s="763"/>
      <c r="O38" s="764"/>
      <c r="P38" s="765"/>
      <c r="Q38" s="37"/>
      <c r="R38" s="37"/>
      <c r="S38" s="38"/>
      <c r="T38" s="39" t="str">
        <f>IF(OR($H38="",$M38="",$S38=""),"",IF(ISERROR(VLOOKUP($C38,参照!$P$4:$T$114,5,FALSE)),0,VLOOKUP($C38,参照!$P$4:$T$114,5,FALSE)))</f>
        <v/>
      </c>
      <c r="U38" s="38"/>
      <c r="V38" s="40" t="str">
        <f>IF(OR($H38="",$M38="",$U38=""),"",IF(ISERROR(VLOOKUP($D38,参照!$P$4:$T$114,5,FALSE)),0,VLOOKUP($D38,参照!$P$4:$T$114,5,FALSE)))</f>
        <v/>
      </c>
      <c r="W38" s="41" t="str">
        <f t="shared" si="0"/>
        <v/>
      </c>
      <c r="X38" s="42"/>
      <c r="Y38" s="43"/>
      <c r="Z38" s="44"/>
      <c r="AA38" s="39">
        <f t="shared" si="1"/>
        <v>0</v>
      </c>
      <c r="AB38" s="45"/>
      <c r="AC38" s="39" t="str">
        <f t="shared" si="2"/>
        <v/>
      </c>
      <c r="AD38" s="42"/>
      <c r="AE38" s="43"/>
      <c r="AF38" s="44"/>
      <c r="AG38" s="46">
        <f t="shared" si="3"/>
        <v>0</v>
      </c>
      <c r="AH38" s="45"/>
      <c r="AI38" s="412"/>
      <c r="AJ38" s="46" t="str">
        <f t="shared" si="14"/>
        <v/>
      </c>
      <c r="AK38" s="39" t="str">
        <f t="shared" si="12"/>
        <v/>
      </c>
      <c r="AL38" s="42"/>
      <c r="AM38" s="43"/>
      <c r="AN38" s="44"/>
      <c r="AO38" s="46">
        <f t="shared" si="15"/>
        <v>0</v>
      </c>
      <c r="AP38" s="39" t="str">
        <f t="shared" si="16"/>
        <v/>
      </c>
      <c r="AQ38" s="42"/>
      <c r="AR38" s="43"/>
      <c r="AS38" s="44"/>
      <c r="AT38" s="46">
        <f t="shared" si="7"/>
        <v>0</v>
      </c>
      <c r="AU38" s="45"/>
      <c r="AV38" s="39" t="str">
        <f t="shared" si="8"/>
        <v/>
      </c>
      <c r="AW38" s="42"/>
      <c r="AX38" s="43"/>
      <c r="AY38" s="44"/>
      <c r="AZ38" s="46">
        <f t="shared" si="9"/>
        <v>0</v>
      </c>
      <c r="BA38" s="45"/>
      <c r="BB38" s="45"/>
    </row>
    <row r="39" spans="1:54" s="4" customFormat="1" ht="18" customHeight="1">
      <c r="A39" s="2"/>
      <c r="B39" s="30"/>
      <c r="C39" s="549" t="str">
        <f t="shared" si="10"/>
        <v>授業料</v>
      </c>
      <c r="D39" s="549" t="str">
        <f t="shared" si="11"/>
        <v>入学金</v>
      </c>
      <c r="E39" s="30"/>
      <c r="F39" s="2"/>
      <c r="G39" s="773">
        <f t="shared" si="13"/>
        <v>23</v>
      </c>
      <c r="H39" s="389"/>
      <c r="I39" s="390"/>
      <c r="J39" s="390"/>
      <c r="K39" s="388"/>
      <c r="L39" s="35"/>
      <c r="M39" s="36"/>
      <c r="N39" s="763"/>
      <c r="O39" s="764"/>
      <c r="P39" s="765"/>
      <c r="Q39" s="37"/>
      <c r="R39" s="37"/>
      <c r="S39" s="38"/>
      <c r="T39" s="39" t="str">
        <f>IF(OR($H39="",$M39="",$S39=""),"",IF(ISERROR(VLOOKUP($C39,参照!$P$4:$T$114,5,FALSE)),0,VLOOKUP($C39,参照!$P$4:$T$114,5,FALSE)))</f>
        <v/>
      </c>
      <c r="U39" s="38"/>
      <c r="V39" s="40" t="str">
        <f>IF(OR($H39="",$M39="",$U39=""),"",IF(ISERROR(VLOOKUP($D39,参照!$P$4:$T$114,5,FALSE)),0,VLOOKUP($D39,参照!$P$4:$T$114,5,FALSE)))</f>
        <v/>
      </c>
      <c r="W39" s="41" t="str">
        <f t="shared" si="0"/>
        <v/>
      </c>
      <c r="X39" s="42"/>
      <c r="Y39" s="43"/>
      <c r="Z39" s="44"/>
      <c r="AA39" s="39">
        <f t="shared" si="1"/>
        <v>0</v>
      </c>
      <c r="AB39" s="45"/>
      <c r="AC39" s="39" t="str">
        <f t="shared" si="2"/>
        <v/>
      </c>
      <c r="AD39" s="42"/>
      <c r="AE39" s="43"/>
      <c r="AF39" s="44"/>
      <c r="AG39" s="46">
        <f t="shared" si="3"/>
        <v>0</v>
      </c>
      <c r="AH39" s="45"/>
      <c r="AI39" s="412"/>
      <c r="AJ39" s="46" t="str">
        <f t="shared" si="14"/>
        <v/>
      </c>
      <c r="AK39" s="39" t="str">
        <f t="shared" si="12"/>
        <v/>
      </c>
      <c r="AL39" s="42"/>
      <c r="AM39" s="43"/>
      <c r="AN39" s="44"/>
      <c r="AO39" s="46">
        <f t="shared" si="15"/>
        <v>0</v>
      </c>
      <c r="AP39" s="39" t="str">
        <f t="shared" si="16"/>
        <v/>
      </c>
      <c r="AQ39" s="42"/>
      <c r="AR39" s="43"/>
      <c r="AS39" s="44"/>
      <c r="AT39" s="46">
        <f t="shared" si="7"/>
        <v>0</v>
      </c>
      <c r="AU39" s="45"/>
      <c r="AV39" s="39" t="str">
        <f t="shared" si="8"/>
        <v/>
      </c>
      <c r="AW39" s="42"/>
      <c r="AX39" s="43"/>
      <c r="AY39" s="44"/>
      <c r="AZ39" s="46">
        <f t="shared" si="9"/>
        <v>0</v>
      </c>
      <c r="BA39" s="45"/>
      <c r="BB39" s="45"/>
    </row>
    <row r="40" spans="1:54" s="4" customFormat="1" ht="18" customHeight="1">
      <c r="A40" s="2"/>
      <c r="B40" s="30"/>
      <c r="C40" s="549" t="str">
        <f t="shared" si="10"/>
        <v>授業料</v>
      </c>
      <c r="D40" s="549" t="str">
        <f t="shared" si="11"/>
        <v>入学金</v>
      </c>
      <c r="E40" s="30"/>
      <c r="F40" s="2"/>
      <c r="G40" s="773">
        <f t="shared" si="13"/>
        <v>24</v>
      </c>
      <c r="H40" s="389"/>
      <c r="I40" s="390"/>
      <c r="J40" s="390"/>
      <c r="K40" s="388"/>
      <c r="L40" s="35"/>
      <c r="M40" s="36"/>
      <c r="N40" s="763"/>
      <c r="O40" s="764"/>
      <c r="P40" s="765"/>
      <c r="Q40" s="37"/>
      <c r="R40" s="37"/>
      <c r="S40" s="38"/>
      <c r="T40" s="39" t="str">
        <f>IF(OR($H40="",$M40="",$S40=""),"",IF(ISERROR(VLOOKUP($C40,参照!$P$4:$T$114,5,FALSE)),0,VLOOKUP($C40,参照!$P$4:$T$114,5,FALSE)))</f>
        <v/>
      </c>
      <c r="U40" s="38"/>
      <c r="V40" s="40" t="str">
        <f>IF(OR($H40="",$M40="",$U40=""),"",IF(ISERROR(VLOOKUP($D40,参照!$P$4:$T$114,5,FALSE)),0,VLOOKUP($D40,参照!$P$4:$T$114,5,FALSE)))</f>
        <v/>
      </c>
      <c r="W40" s="41" t="str">
        <f t="shared" si="0"/>
        <v/>
      </c>
      <c r="X40" s="42"/>
      <c r="Y40" s="43"/>
      <c r="Z40" s="44"/>
      <c r="AA40" s="39">
        <f t="shared" si="1"/>
        <v>0</v>
      </c>
      <c r="AB40" s="45"/>
      <c r="AC40" s="39" t="str">
        <f t="shared" si="2"/>
        <v/>
      </c>
      <c r="AD40" s="42"/>
      <c r="AE40" s="43"/>
      <c r="AF40" s="44"/>
      <c r="AG40" s="46">
        <f t="shared" si="3"/>
        <v>0</v>
      </c>
      <c r="AH40" s="45"/>
      <c r="AI40" s="412"/>
      <c r="AJ40" s="46" t="str">
        <f t="shared" si="14"/>
        <v/>
      </c>
      <c r="AK40" s="39" t="str">
        <f t="shared" si="12"/>
        <v/>
      </c>
      <c r="AL40" s="42"/>
      <c r="AM40" s="43"/>
      <c r="AN40" s="44"/>
      <c r="AO40" s="46">
        <f t="shared" si="15"/>
        <v>0</v>
      </c>
      <c r="AP40" s="39" t="str">
        <f t="shared" si="16"/>
        <v/>
      </c>
      <c r="AQ40" s="42"/>
      <c r="AR40" s="43"/>
      <c r="AS40" s="44"/>
      <c r="AT40" s="46">
        <f t="shared" si="7"/>
        <v>0</v>
      </c>
      <c r="AU40" s="45"/>
      <c r="AV40" s="39" t="str">
        <f t="shared" si="8"/>
        <v/>
      </c>
      <c r="AW40" s="42"/>
      <c r="AX40" s="43"/>
      <c r="AY40" s="44"/>
      <c r="AZ40" s="46">
        <f t="shared" si="9"/>
        <v>0</v>
      </c>
      <c r="BA40" s="45"/>
      <c r="BB40" s="45"/>
    </row>
    <row r="41" spans="1:54" s="4" customFormat="1" ht="18" customHeight="1">
      <c r="A41" s="2"/>
      <c r="B41" s="30"/>
      <c r="C41" s="549" t="str">
        <f t="shared" si="10"/>
        <v>授業料</v>
      </c>
      <c r="D41" s="549" t="str">
        <f t="shared" si="11"/>
        <v>入学金</v>
      </c>
      <c r="E41" s="30"/>
      <c r="F41" s="2"/>
      <c r="G41" s="773">
        <f t="shared" si="13"/>
        <v>25</v>
      </c>
      <c r="H41" s="389"/>
      <c r="I41" s="390"/>
      <c r="J41" s="390"/>
      <c r="K41" s="388"/>
      <c r="L41" s="35"/>
      <c r="M41" s="36"/>
      <c r="N41" s="763"/>
      <c r="O41" s="764"/>
      <c r="P41" s="765"/>
      <c r="Q41" s="37"/>
      <c r="R41" s="37"/>
      <c r="S41" s="38"/>
      <c r="T41" s="39" t="str">
        <f>IF(OR($H41="",$M41="",$S41=""),"",IF(ISERROR(VLOOKUP($C41,参照!$P$4:$T$114,5,FALSE)),0,VLOOKUP($C41,参照!$P$4:$T$114,5,FALSE)))</f>
        <v/>
      </c>
      <c r="U41" s="38"/>
      <c r="V41" s="40" t="str">
        <f>IF(OR($H41="",$M41="",$U41=""),"",IF(ISERROR(VLOOKUP($D41,参照!$P$4:$T$114,5,FALSE)),0,VLOOKUP($D41,参照!$P$4:$T$114,5,FALSE)))</f>
        <v/>
      </c>
      <c r="W41" s="41" t="str">
        <f t="shared" si="0"/>
        <v/>
      </c>
      <c r="X41" s="42"/>
      <c r="Y41" s="43"/>
      <c r="Z41" s="44"/>
      <c r="AA41" s="39">
        <f t="shared" si="1"/>
        <v>0</v>
      </c>
      <c r="AB41" s="45"/>
      <c r="AC41" s="39" t="str">
        <f t="shared" si="2"/>
        <v/>
      </c>
      <c r="AD41" s="42"/>
      <c r="AE41" s="43"/>
      <c r="AF41" s="44"/>
      <c r="AG41" s="46">
        <f t="shared" si="3"/>
        <v>0</v>
      </c>
      <c r="AH41" s="45"/>
      <c r="AI41" s="412"/>
      <c r="AJ41" s="46" t="str">
        <f t="shared" si="14"/>
        <v/>
      </c>
      <c r="AK41" s="39" t="str">
        <f t="shared" si="12"/>
        <v/>
      </c>
      <c r="AL41" s="42"/>
      <c r="AM41" s="43"/>
      <c r="AN41" s="44"/>
      <c r="AO41" s="46">
        <f t="shared" si="15"/>
        <v>0</v>
      </c>
      <c r="AP41" s="39" t="str">
        <f t="shared" si="16"/>
        <v/>
      </c>
      <c r="AQ41" s="42"/>
      <c r="AR41" s="43"/>
      <c r="AS41" s="44"/>
      <c r="AT41" s="46">
        <f t="shared" si="7"/>
        <v>0</v>
      </c>
      <c r="AU41" s="45"/>
      <c r="AV41" s="39" t="str">
        <f t="shared" si="8"/>
        <v/>
      </c>
      <c r="AW41" s="42"/>
      <c r="AX41" s="43"/>
      <c r="AY41" s="44"/>
      <c r="AZ41" s="46">
        <f t="shared" si="9"/>
        <v>0</v>
      </c>
      <c r="BA41" s="45"/>
      <c r="BB41" s="45"/>
    </row>
    <row r="42" spans="1:54" s="4" customFormat="1" ht="18" customHeight="1">
      <c r="A42" s="2"/>
      <c r="B42" s="30"/>
      <c r="C42" s="549" t="str">
        <f t="shared" si="10"/>
        <v>授業料</v>
      </c>
      <c r="D42" s="549" t="str">
        <f t="shared" si="11"/>
        <v>入学金</v>
      </c>
      <c r="E42" s="30"/>
      <c r="F42" s="2"/>
      <c r="G42" s="773">
        <f t="shared" si="13"/>
        <v>26</v>
      </c>
      <c r="H42" s="389"/>
      <c r="I42" s="390"/>
      <c r="J42" s="390"/>
      <c r="K42" s="388"/>
      <c r="L42" s="35"/>
      <c r="M42" s="36"/>
      <c r="N42" s="763"/>
      <c r="O42" s="764"/>
      <c r="P42" s="765"/>
      <c r="Q42" s="37"/>
      <c r="R42" s="37"/>
      <c r="S42" s="38"/>
      <c r="T42" s="39" t="str">
        <f>IF(OR($H42="",$M42="",$S42=""),"",IF(ISERROR(VLOOKUP($C42,参照!$P$4:$T$114,5,FALSE)),0,VLOOKUP($C42,参照!$P$4:$T$114,5,FALSE)))</f>
        <v/>
      </c>
      <c r="U42" s="38"/>
      <c r="V42" s="40" t="str">
        <f>IF(OR($H42="",$M42="",$U42=""),"",IF(ISERROR(VLOOKUP($D42,参照!$P$4:$T$114,5,FALSE)),0,VLOOKUP($D42,参照!$P$4:$T$114,5,FALSE)))</f>
        <v/>
      </c>
      <c r="W42" s="41" t="str">
        <f t="shared" si="0"/>
        <v/>
      </c>
      <c r="X42" s="42"/>
      <c r="Y42" s="43"/>
      <c r="Z42" s="44"/>
      <c r="AA42" s="39">
        <f t="shared" si="1"/>
        <v>0</v>
      </c>
      <c r="AB42" s="45"/>
      <c r="AC42" s="39" t="str">
        <f t="shared" si="2"/>
        <v/>
      </c>
      <c r="AD42" s="42"/>
      <c r="AE42" s="43"/>
      <c r="AF42" s="44"/>
      <c r="AG42" s="46">
        <f t="shared" si="3"/>
        <v>0</v>
      </c>
      <c r="AH42" s="45"/>
      <c r="AI42" s="412"/>
      <c r="AJ42" s="46" t="str">
        <f t="shared" si="14"/>
        <v/>
      </c>
      <c r="AK42" s="39" t="str">
        <f t="shared" si="12"/>
        <v/>
      </c>
      <c r="AL42" s="42"/>
      <c r="AM42" s="43"/>
      <c r="AN42" s="44"/>
      <c r="AO42" s="46">
        <f t="shared" si="15"/>
        <v>0</v>
      </c>
      <c r="AP42" s="39" t="str">
        <f t="shared" si="16"/>
        <v/>
      </c>
      <c r="AQ42" s="42"/>
      <c r="AR42" s="43"/>
      <c r="AS42" s="44"/>
      <c r="AT42" s="46">
        <f t="shared" si="7"/>
        <v>0</v>
      </c>
      <c r="AU42" s="45"/>
      <c r="AV42" s="39" t="str">
        <f t="shared" si="8"/>
        <v/>
      </c>
      <c r="AW42" s="42"/>
      <c r="AX42" s="43"/>
      <c r="AY42" s="44"/>
      <c r="AZ42" s="46">
        <f t="shared" si="9"/>
        <v>0</v>
      </c>
      <c r="BA42" s="45"/>
      <c r="BB42" s="45"/>
    </row>
    <row r="43" spans="1:54" s="4" customFormat="1" ht="18" customHeight="1">
      <c r="A43" s="2"/>
      <c r="B43" s="30"/>
      <c r="C43" s="549" t="str">
        <f t="shared" si="10"/>
        <v>授業料</v>
      </c>
      <c r="D43" s="549" t="str">
        <f t="shared" si="11"/>
        <v>入学金</v>
      </c>
      <c r="E43" s="30"/>
      <c r="F43" s="2"/>
      <c r="G43" s="773">
        <f t="shared" si="13"/>
        <v>27</v>
      </c>
      <c r="H43" s="389"/>
      <c r="I43" s="390"/>
      <c r="J43" s="390"/>
      <c r="K43" s="388"/>
      <c r="L43" s="35"/>
      <c r="M43" s="36"/>
      <c r="N43" s="763"/>
      <c r="O43" s="764"/>
      <c r="P43" s="765"/>
      <c r="Q43" s="37"/>
      <c r="R43" s="37"/>
      <c r="S43" s="38"/>
      <c r="T43" s="39" t="str">
        <f>IF(OR($H43="",$M43="",$S43=""),"",IF(ISERROR(VLOOKUP($C43,参照!$P$4:$T$114,5,FALSE)),0,VLOOKUP($C43,参照!$P$4:$T$114,5,FALSE)))</f>
        <v/>
      </c>
      <c r="U43" s="38"/>
      <c r="V43" s="40" t="str">
        <f>IF(OR($H43="",$M43="",$U43=""),"",IF(ISERROR(VLOOKUP($D43,参照!$P$4:$T$114,5,FALSE)),0,VLOOKUP($D43,参照!$P$4:$T$114,5,FALSE)))</f>
        <v/>
      </c>
      <c r="W43" s="41" t="str">
        <f t="shared" si="0"/>
        <v/>
      </c>
      <c r="X43" s="42"/>
      <c r="Y43" s="43"/>
      <c r="Z43" s="44"/>
      <c r="AA43" s="39">
        <f t="shared" si="1"/>
        <v>0</v>
      </c>
      <c r="AB43" s="45"/>
      <c r="AC43" s="39" t="str">
        <f t="shared" si="2"/>
        <v/>
      </c>
      <c r="AD43" s="42"/>
      <c r="AE43" s="43"/>
      <c r="AF43" s="44"/>
      <c r="AG43" s="46">
        <f t="shared" si="3"/>
        <v>0</v>
      </c>
      <c r="AH43" s="45"/>
      <c r="AI43" s="412"/>
      <c r="AJ43" s="46" t="str">
        <f t="shared" si="14"/>
        <v/>
      </c>
      <c r="AK43" s="39" t="str">
        <f t="shared" si="12"/>
        <v/>
      </c>
      <c r="AL43" s="42"/>
      <c r="AM43" s="43"/>
      <c r="AN43" s="44"/>
      <c r="AO43" s="46">
        <f t="shared" si="15"/>
        <v>0</v>
      </c>
      <c r="AP43" s="39" t="str">
        <f t="shared" si="16"/>
        <v/>
      </c>
      <c r="AQ43" s="42"/>
      <c r="AR43" s="43"/>
      <c r="AS43" s="44"/>
      <c r="AT43" s="46">
        <f t="shared" si="7"/>
        <v>0</v>
      </c>
      <c r="AU43" s="45"/>
      <c r="AV43" s="39" t="str">
        <f t="shared" si="8"/>
        <v/>
      </c>
      <c r="AW43" s="42"/>
      <c r="AX43" s="43"/>
      <c r="AY43" s="44"/>
      <c r="AZ43" s="46">
        <f t="shared" si="9"/>
        <v>0</v>
      </c>
      <c r="BA43" s="45"/>
      <c r="BB43" s="45"/>
    </row>
    <row r="44" spans="1:54" s="4" customFormat="1" ht="18" customHeight="1">
      <c r="A44" s="2"/>
      <c r="B44" s="30"/>
      <c r="C44" s="549" t="str">
        <f t="shared" si="10"/>
        <v>授業料</v>
      </c>
      <c r="D44" s="549" t="str">
        <f t="shared" si="11"/>
        <v>入学金</v>
      </c>
      <c r="E44" s="30"/>
      <c r="F44" s="2"/>
      <c r="G44" s="773">
        <f t="shared" si="13"/>
        <v>28</v>
      </c>
      <c r="H44" s="389"/>
      <c r="I44" s="390"/>
      <c r="J44" s="390"/>
      <c r="K44" s="388"/>
      <c r="L44" s="35"/>
      <c r="M44" s="36"/>
      <c r="N44" s="763"/>
      <c r="O44" s="764"/>
      <c r="P44" s="765"/>
      <c r="Q44" s="37"/>
      <c r="R44" s="37"/>
      <c r="S44" s="38"/>
      <c r="T44" s="39" t="str">
        <f>IF(OR($H44="",$M44="",$S44=""),"",IF(ISERROR(VLOOKUP($C44,参照!$P$4:$T$114,5,FALSE)),0,VLOOKUP($C44,参照!$P$4:$T$114,5,FALSE)))</f>
        <v/>
      </c>
      <c r="U44" s="38"/>
      <c r="V44" s="40" t="str">
        <f>IF(OR($H44="",$M44="",$U44=""),"",IF(ISERROR(VLOOKUP($D44,参照!$P$4:$T$114,5,FALSE)),0,VLOOKUP($D44,参照!$P$4:$T$114,5,FALSE)))</f>
        <v/>
      </c>
      <c r="W44" s="41" t="str">
        <f t="shared" si="0"/>
        <v/>
      </c>
      <c r="X44" s="42"/>
      <c r="Y44" s="43"/>
      <c r="Z44" s="44"/>
      <c r="AA44" s="39">
        <f t="shared" si="1"/>
        <v>0</v>
      </c>
      <c r="AB44" s="45"/>
      <c r="AC44" s="39" t="str">
        <f t="shared" si="2"/>
        <v/>
      </c>
      <c r="AD44" s="42"/>
      <c r="AE44" s="43"/>
      <c r="AF44" s="44"/>
      <c r="AG44" s="46">
        <f t="shared" si="3"/>
        <v>0</v>
      </c>
      <c r="AH44" s="45"/>
      <c r="AI44" s="412"/>
      <c r="AJ44" s="46" t="str">
        <f t="shared" si="14"/>
        <v/>
      </c>
      <c r="AK44" s="39" t="str">
        <f t="shared" si="12"/>
        <v/>
      </c>
      <c r="AL44" s="42"/>
      <c r="AM44" s="43"/>
      <c r="AN44" s="44"/>
      <c r="AO44" s="46">
        <f t="shared" si="15"/>
        <v>0</v>
      </c>
      <c r="AP44" s="39" t="str">
        <f t="shared" si="16"/>
        <v/>
      </c>
      <c r="AQ44" s="42"/>
      <c r="AR44" s="43"/>
      <c r="AS44" s="44"/>
      <c r="AT44" s="46">
        <f t="shared" si="7"/>
        <v>0</v>
      </c>
      <c r="AU44" s="45"/>
      <c r="AV44" s="39" t="str">
        <f t="shared" si="8"/>
        <v/>
      </c>
      <c r="AW44" s="42"/>
      <c r="AX44" s="43"/>
      <c r="AY44" s="44"/>
      <c r="AZ44" s="46">
        <f t="shared" si="9"/>
        <v>0</v>
      </c>
      <c r="BA44" s="45"/>
      <c r="BB44" s="45"/>
    </row>
    <row r="45" spans="1:54" s="4" customFormat="1" ht="18" customHeight="1">
      <c r="A45" s="2"/>
      <c r="B45" s="30"/>
      <c r="C45" s="549" t="str">
        <f t="shared" si="10"/>
        <v>授業料</v>
      </c>
      <c r="D45" s="549" t="str">
        <f t="shared" si="11"/>
        <v>入学金</v>
      </c>
      <c r="E45" s="30"/>
      <c r="F45" s="2"/>
      <c r="G45" s="773">
        <f t="shared" si="13"/>
        <v>29</v>
      </c>
      <c r="H45" s="389"/>
      <c r="I45" s="390"/>
      <c r="J45" s="390"/>
      <c r="K45" s="388"/>
      <c r="L45" s="35"/>
      <c r="M45" s="36"/>
      <c r="N45" s="763"/>
      <c r="O45" s="764"/>
      <c r="P45" s="765"/>
      <c r="Q45" s="37"/>
      <c r="R45" s="37"/>
      <c r="S45" s="38"/>
      <c r="T45" s="39" t="str">
        <f>IF(OR($H45="",$M45="",$S45=""),"",IF(ISERROR(VLOOKUP($C45,参照!$P$4:$T$114,5,FALSE)),0,VLOOKUP($C45,参照!$P$4:$T$114,5,FALSE)))</f>
        <v/>
      </c>
      <c r="U45" s="38"/>
      <c r="V45" s="40" t="str">
        <f>IF(OR($H45="",$M45="",$U45=""),"",IF(ISERROR(VLOOKUP($D45,参照!$P$4:$T$114,5,FALSE)),0,VLOOKUP($D45,参照!$P$4:$T$114,5,FALSE)))</f>
        <v/>
      </c>
      <c r="W45" s="41" t="str">
        <f t="shared" si="0"/>
        <v/>
      </c>
      <c r="X45" s="42"/>
      <c r="Y45" s="43"/>
      <c r="Z45" s="44"/>
      <c r="AA45" s="39">
        <f t="shared" si="1"/>
        <v>0</v>
      </c>
      <c r="AB45" s="45"/>
      <c r="AC45" s="39" t="str">
        <f t="shared" si="2"/>
        <v/>
      </c>
      <c r="AD45" s="42"/>
      <c r="AE45" s="43"/>
      <c r="AF45" s="44"/>
      <c r="AG45" s="46">
        <f t="shared" si="3"/>
        <v>0</v>
      </c>
      <c r="AH45" s="45"/>
      <c r="AI45" s="412"/>
      <c r="AJ45" s="46" t="str">
        <f t="shared" si="14"/>
        <v/>
      </c>
      <c r="AK45" s="39" t="str">
        <f t="shared" si="12"/>
        <v/>
      </c>
      <c r="AL45" s="42"/>
      <c r="AM45" s="43"/>
      <c r="AN45" s="44"/>
      <c r="AO45" s="46">
        <f t="shared" si="15"/>
        <v>0</v>
      </c>
      <c r="AP45" s="39" t="str">
        <f t="shared" si="16"/>
        <v/>
      </c>
      <c r="AQ45" s="42"/>
      <c r="AR45" s="43"/>
      <c r="AS45" s="44"/>
      <c r="AT45" s="46">
        <f t="shared" si="7"/>
        <v>0</v>
      </c>
      <c r="AU45" s="45"/>
      <c r="AV45" s="39" t="str">
        <f t="shared" si="8"/>
        <v/>
      </c>
      <c r="AW45" s="42"/>
      <c r="AX45" s="43"/>
      <c r="AY45" s="44"/>
      <c r="AZ45" s="46">
        <f t="shared" si="9"/>
        <v>0</v>
      </c>
      <c r="BA45" s="45"/>
      <c r="BB45" s="45"/>
    </row>
    <row r="46" spans="1:54" s="4" customFormat="1" ht="18" customHeight="1">
      <c r="A46" s="2"/>
      <c r="B46" s="30"/>
      <c r="C46" s="549" t="str">
        <f t="shared" si="10"/>
        <v>授業料</v>
      </c>
      <c r="D46" s="549" t="str">
        <f t="shared" si="11"/>
        <v>入学金</v>
      </c>
      <c r="E46" s="30"/>
      <c r="F46" s="2"/>
      <c r="G46" s="773">
        <f t="shared" si="13"/>
        <v>30</v>
      </c>
      <c r="H46" s="389"/>
      <c r="I46" s="390"/>
      <c r="J46" s="390"/>
      <c r="K46" s="388"/>
      <c r="L46" s="35"/>
      <c r="M46" s="36"/>
      <c r="N46" s="763"/>
      <c r="O46" s="764"/>
      <c r="P46" s="765"/>
      <c r="Q46" s="37"/>
      <c r="R46" s="37"/>
      <c r="S46" s="38"/>
      <c r="T46" s="39" t="str">
        <f>IF(OR($H46="",$M46="",$S46=""),"",IF(ISERROR(VLOOKUP($C46,参照!$P$4:$T$114,5,FALSE)),0,VLOOKUP($C46,参照!$P$4:$T$114,5,FALSE)))</f>
        <v/>
      </c>
      <c r="U46" s="38"/>
      <c r="V46" s="40" t="str">
        <f>IF(OR($H46="",$M46="",$U46=""),"",IF(ISERROR(VLOOKUP($D46,参照!$P$4:$T$114,5,FALSE)),0,VLOOKUP($D46,参照!$P$4:$T$114,5,FALSE)))</f>
        <v/>
      </c>
      <c r="W46" s="41" t="str">
        <f t="shared" si="0"/>
        <v/>
      </c>
      <c r="X46" s="42"/>
      <c r="Y46" s="43"/>
      <c r="Z46" s="44"/>
      <c r="AA46" s="39">
        <f t="shared" si="1"/>
        <v>0</v>
      </c>
      <c r="AB46" s="45"/>
      <c r="AC46" s="39" t="str">
        <f t="shared" si="2"/>
        <v/>
      </c>
      <c r="AD46" s="42"/>
      <c r="AE46" s="43"/>
      <c r="AF46" s="44"/>
      <c r="AG46" s="46">
        <f t="shared" si="3"/>
        <v>0</v>
      </c>
      <c r="AH46" s="45"/>
      <c r="AI46" s="412"/>
      <c r="AJ46" s="46" t="str">
        <f t="shared" si="14"/>
        <v/>
      </c>
      <c r="AK46" s="39" t="str">
        <f t="shared" si="12"/>
        <v/>
      </c>
      <c r="AL46" s="42"/>
      <c r="AM46" s="43"/>
      <c r="AN46" s="44"/>
      <c r="AO46" s="46">
        <f t="shared" si="15"/>
        <v>0</v>
      </c>
      <c r="AP46" s="39" t="str">
        <f t="shared" si="16"/>
        <v/>
      </c>
      <c r="AQ46" s="42"/>
      <c r="AR46" s="43"/>
      <c r="AS46" s="44"/>
      <c r="AT46" s="46">
        <f t="shared" si="7"/>
        <v>0</v>
      </c>
      <c r="AU46" s="45"/>
      <c r="AV46" s="39" t="str">
        <f t="shared" si="8"/>
        <v/>
      </c>
      <c r="AW46" s="42"/>
      <c r="AX46" s="43"/>
      <c r="AY46" s="44"/>
      <c r="AZ46" s="46">
        <f t="shared" si="9"/>
        <v>0</v>
      </c>
      <c r="BA46" s="45"/>
      <c r="BB46" s="45"/>
    </row>
    <row r="47" spans="1:54" s="4" customFormat="1" ht="18" customHeight="1">
      <c r="A47" s="2"/>
      <c r="B47" s="30"/>
      <c r="C47" s="549" t="str">
        <f t="shared" si="10"/>
        <v>授業料</v>
      </c>
      <c r="D47" s="549" t="str">
        <f t="shared" si="11"/>
        <v>入学金</v>
      </c>
      <c r="E47" s="30"/>
      <c r="F47" s="2"/>
      <c r="G47" s="773">
        <f t="shared" si="13"/>
        <v>31</v>
      </c>
      <c r="H47" s="389"/>
      <c r="I47" s="390"/>
      <c r="J47" s="390"/>
      <c r="K47" s="388"/>
      <c r="L47" s="35"/>
      <c r="M47" s="36"/>
      <c r="N47" s="763"/>
      <c r="O47" s="764"/>
      <c r="P47" s="765"/>
      <c r="Q47" s="37"/>
      <c r="R47" s="37"/>
      <c r="S47" s="38"/>
      <c r="T47" s="39" t="str">
        <f>IF(OR($H47="",$M47="",$S47=""),"",IF(ISERROR(VLOOKUP($C47,参照!$P$4:$T$114,5,FALSE)),0,VLOOKUP($C47,参照!$P$4:$T$114,5,FALSE)))</f>
        <v/>
      </c>
      <c r="U47" s="38"/>
      <c r="V47" s="40" t="str">
        <f>IF(OR($H47="",$M47="",$U47=""),"",IF(ISERROR(VLOOKUP($D47,参照!$P$4:$T$114,5,FALSE)),0,VLOOKUP($D47,参照!$P$4:$T$114,5,FALSE)))</f>
        <v/>
      </c>
      <c r="W47" s="41" t="str">
        <f t="shared" si="0"/>
        <v/>
      </c>
      <c r="X47" s="42"/>
      <c r="Y47" s="43"/>
      <c r="Z47" s="44"/>
      <c r="AA47" s="39">
        <f t="shared" si="1"/>
        <v>0</v>
      </c>
      <c r="AB47" s="45"/>
      <c r="AC47" s="39" t="str">
        <f t="shared" si="2"/>
        <v/>
      </c>
      <c r="AD47" s="42"/>
      <c r="AE47" s="43"/>
      <c r="AF47" s="44"/>
      <c r="AG47" s="46">
        <f t="shared" si="3"/>
        <v>0</v>
      </c>
      <c r="AH47" s="45"/>
      <c r="AI47" s="412"/>
      <c r="AJ47" s="46" t="str">
        <f t="shared" si="14"/>
        <v/>
      </c>
      <c r="AK47" s="39" t="str">
        <f t="shared" si="12"/>
        <v/>
      </c>
      <c r="AL47" s="42"/>
      <c r="AM47" s="43"/>
      <c r="AN47" s="44"/>
      <c r="AO47" s="46">
        <f t="shared" si="15"/>
        <v>0</v>
      </c>
      <c r="AP47" s="39" t="str">
        <f t="shared" si="16"/>
        <v/>
      </c>
      <c r="AQ47" s="42"/>
      <c r="AR47" s="43"/>
      <c r="AS47" s="44"/>
      <c r="AT47" s="46">
        <f t="shared" si="7"/>
        <v>0</v>
      </c>
      <c r="AU47" s="45"/>
      <c r="AV47" s="39" t="str">
        <f t="shared" si="8"/>
        <v/>
      </c>
      <c r="AW47" s="42"/>
      <c r="AX47" s="43"/>
      <c r="AY47" s="44"/>
      <c r="AZ47" s="46">
        <f t="shared" si="9"/>
        <v>0</v>
      </c>
      <c r="BA47" s="45"/>
      <c r="BB47" s="45"/>
    </row>
    <row r="48" spans="1:54" s="4" customFormat="1" ht="18" customHeight="1">
      <c r="A48" s="2"/>
      <c r="B48" s="30"/>
      <c r="C48" s="549" t="str">
        <f t="shared" si="10"/>
        <v>授業料</v>
      </c>
      <c r="D48" s="549" t="str">
        <f t="shared" si="11"/>
        <v>入学金</v>
      </c>
      <c r="E48" s="30"/>
      <c r="F48" s="2"/>
      <c r="G48" s="773">
        <f t="shared" si="13"/>
        <v>32</v>
      </c>
      <c r="H48" s="389"/>
      <c r="I48" s="390"/>
      <c r="J48" s="390"/>
      <c r="K48" s="388"/>
      <c r="L48" s="35"/>
      <c r="M48" s="36"/>
      <c r="N48" s="763"/>
      <c r="O48" s="764"/>
      <c r="P48" s="765"/>
      <c r="Q48" s="37"/>
      <c r="R48" s="37"/>
      <c r="S48" s="38"/>
      <c r="T48" s="39" t="str">
        <f>IF(OR($H48="",$M48="",$S48=""),"",IF(ISERROR(VLOOKUP($C48,参照!$P$4:$T$114,5,FALSE)),0,VLOOKUP($C48,参照!$P$4:$T$114,5,FALSE)))</f>
        <v/>
      </c>
      <c r="U48" s="38"/>
      <c r="V48" s="40" t="str">
        <f>IF(OR($H48="",$M48="",$U48=""),"",IF(ISERROR(VLOOKUP($D48,参照!$P$4:$T$114,5,FALSE)),0,VLOOKUP($D48,参照!$P$4:$T$114,5,FALSE)))</f>
        <v/>
      </c>
      <c r="W48" s="41" t="str">
        <f t="shared" si="0"/>
        <v/>
      </c>
      <c r="X48" s="42"/>
      <c r="Y48" s="43"/>
      <c r="Z48" s="44"/>
      <c r="AA48" s="39">
        <f t="shared" si="1"/>
        <v>0</v>
      </c>
      <c r="AB48" s="45"/>
      <c r="AC48" s="39" t="str">
        <f t="shared" si="2"/>
        <v/>
      </c>
      <c r="AD48" s="42"/>
      <c r="AE48" s="43"/>
      <c r="AF48" s="44"/>
      <c r="AG48" s="46">
        <f t="shared" si="3"/>
        <v>0</v>
      </c>
      <c r="AH48" s="45"/>
      <c r="AI48" s="412"/>
      <c r="AJ48" s="46" t="str">
        <f t="shared" si="14"/>
        <v/>
      </c>
      <c r="AK48" s="39" t="str">
        <f t="shared" si="12"/>
        <v/>
      </c>
      <c r="AL48" s="42"/>
      <c r="AM48" s="43"/>
      <c r="AN48" s="44"/>
      <c r="AO48" s="46">
        <f t="shared" si="15"/>
        <v>0</v>
      </c>
      <c r="AP48" s="39" t="str">
        <f t="shared" si="16"/>
        <v/>
      </c>
      <c r="AQ48" s="42"/>
      <c r="AR48" s="43"/>
      <c r="AS48" s="44"/>
      <c r="AT48" s="46">
        <f t="shared" si="7"/>
        <v>0</v>
      </c>
      <c r="AU48" s="45"/>
      <c r="AV48" s="39" t="str">
        <f t="shared" si="8"/>
        <v/>
      </c>
      <c r="AW48" s="42"/>
      <c r="AX48" s="43"/>
      <c r="AY48" s="44"/>
      <c r="AZ48" s="46">
        <f t="shared" si="9"/>
        <v>0</v>
      </c>
      <c r="BA48" s="45"/>
      <c r="BB48" s="45"/>
    </row>
    <row r="49" spans="1:54" s="4" customFormat="1" ht="18" customHeight="1">
      <c r="A49" s="2"/>
      <c r="B49" s="30"/>
      <c r="C49" s="549" t="str">
        <f t="shared" si="10"/>
        <v>授業料</v>
      </c>
      <c r="D49" s="549" t="str">
        <f t="shared" si="11"/>
        <v>入学金</v>
      </c>
      <c r="E49" s="30"/>
      <c r="F49" s="2"/>
      <c r="G49" s="773">
        <f t="shared" si="13"/>
        <v>33</v>
      </c>
      <c r="H49" s="389"/>
      <c r="I49" s="390"/>
      <c r="J49" s="390"/>
      <c r="K49" s="388"/>
      <c r="L49" s="35"/>
      <c r="M49" s="36"/>
      <c r="N49" s="763"/>
      <c r="O49" s="764"/>
      <c r="P49" s="765"/>
      <c r="Q49" s="37"/>
      <c r="R49" s="37"/>
      <c r="S49" s="38"/>
      <c r="T49" s="39" t="str">
        <f>IF(OR($H49="",$M49="",$S49=""),"",IF(ISERROR(VLOOKUP($C49,参照!$P$4:$T$114,5,FALSE)),0,VLOOKUP($C49,参照!$P$4:$T$114,5,FALSE)))</f>
        <v/>
      </c>
      <c r="U49" s="38"/>
      <c r="V49" s="40" t="str">
        <f>IF(OR($H49="",$M49="",$U49=""),"",IF(ISERROR(VLOOKUP($D49,参照!$P$4:$T$114,5,FALSE)),0,VLOOKUP($D49,参照!$P$4:$T$114,5,FALSE)))</f>
        <v/>
      </c>
      <c r="W49" s="41" t="str">
        <f t="shared" si="0"/>
        <v/>
      </c>
      <c r="X49" s="42"/>
      <c r="Y49" s="43"/>
      <c r="Z49" s="44"/>
      <c r="AA49" s="39">
        <f t="shared" si="1"/>
        <v>0</v>
      </c>
      <c r="AB49" s="45"/>
      <c r="AC49" s="39" t="str">
        <f t="shared" si="2"/>
        <v/>
      </c>
      <c r="AD49" s="42"/>
      <c r="AE49" s="43"/>
      <c r="AF49" s="44"/>
      <c r="AG49" s="46">
        <f t="shared" si="3"/>
        <v>0</v>
      </c>
      <c r="AH49" s="45"/>
      <c r="AI49" s="412"/>
      <c r="AJ49" s="46" t="str">
        <f t="shared" si="14"/>
        <v/>
      </c>
      <c r="AK49" s="39" t="str">
        <f t="shared" si="12"/>
        <v/>
      </c>
      <c r="AL49" s="42"/>
      <c r="AM49" s="43"/>
      <c r="AN49" s="44"/>
      <c r="AO49" s="46">
        <f t="shared" si="15"/>
        <v>0</v>
      </c>
      <c r="AP49" s="39" t="str">
        <f t="shared" si="16"/>
        <v/>
      </c>
      <c r="AQ49" s="42"/>
      <c r="AR49" s="43"/>
      <c r="AS49" s="44"/>
      <c r="AT49" s="46">
        <f t="shared" si="7"/>
        <v>0</v>
      </c>
      <c r="AU49" s="45"/>
      <c r="AV49" s="39" t="str">
        <f t="shared" si="8"/>
        <v/>
      </c>
      <c r="AW49" s="42"/>
      <c r="AX49" s="43"/>
      <c r="AY49" s="44"/>
      <c r="AZ49" s="46">
        <f t="shared" si="9"/>
        <v>0</v>
      </c>
      <c r="BA49" s="45"/>
      <c r="BB49" s="45"/>
    </row>
    <row r="50" spans="1:54" s="4" customFormat="1" ht="18" customHeight="1">
      <c r="A50" s="2"/>
      <c r="B50" s="30"/>
      <c r="C50" s="549" t="str">
        <f t="shared" si="10"/>
        <v>授業料</v>
      </c>
      <c r="D50" s="549" t="str">
        <f t="shared" si="11"/>
        <v>入学金</v>
      </c>
      <c r="E50" s="30"/>
      <c r="F50" s="2"/>
      <c r="G50" s="773">
        <f t="shared" si="13"/>
        <v>34</v>
      </c>
      <c r="H50" s="389"/>
      <c r="I50" s="390"/>
      <c r="J50" s="390"/>
      <c r="K50" s="388"/>
      <c r="L50" s="35"/>
      <c r="M50" s="36"/>
      <c r="N50" s="763"/>
      <c r="O50" s="764"/>
      <c r="P50" s="765"/>
      <c r="Q50" s="37"/>
      <c r="R50" s="37"/>
      <c r="S50" s="38"/>
      <c r="T50" s="39" t="str">
        <f>IF(OR($H50="",$M50="",$S50=""),"",IF(ISERROR(VLOOKUP($C50,参照!$P$4:$T$114,5,FALSE)),0,VLOOKUP($C50,参照!$P$4:$T$114,5,FALSE)))</f>
        <v/>
      </c>
      <c r="U50" s="38"/>
      <c r="V50" s="40" t="str">
        <f>IF(OR($H50="",$M50="",$U50=""),"",IF(ISERROR(VLOOKUP($D50,参照!$P$4:$T$114,5,FALSE)),0,VLOOKUP($D50,参照!$P$4:$T$114,5,FALSE)))</f>
        <v/>
      </c>
      <c r="W50" s="41" t="str">
        <f t="shared" si="0"/>
        <v/>
      </c>
      <c r="X50" s="42"/>
      <c r="Y50" s="43"/>
      <c r="Z50" s="44"/>
      <c r="AA50" s="39">
        <f t="shared" si="1"/>
        <v>0</v>
      </c>
      <c r="AB50" s="45"/>
      <c r="AC50" s="39" t="str">
        <f t="shared" si="2"/>
        <v/>
      </c>
      <c r="AD50" s="42"/>
      <c r="AE50" s="43"/>
      <c r="AF50" s="44"/>
      <c r="AG50" s="46">
        <f t="shared" si="3"/>
        <v>0</v>
      </c>
      <c r="AH50" s="45"/>
      <c r="AI50" s="412"/>
      <c r="AJ50" s="46" t="str">
        <f t="shared" si="14"/>
        <v/>
      </c>
      <c r="AK50" s="39" t="str">
        <f t="shared" si="12"/>
        <v/>
      </c>
      <c r="AL50" s="42"/>
      <c r="AM50" s="43"/>
      <c r="AN50" s="44"/>
      <c r="AO50" s="46">
        <f t="shared" si="15"/>
        <v>0</v>
      </c>
      <c r="AP50" s="39" t="str">
        <f t="shared" si="16"/>
        <v/>
      </c>
      <c r="AQ50" s="42"/>
      <c r="AR50" s="43"/>
      <c r="AS50" s="44"/>
      <c r="AT50" s="46">
        <f t="shared" si="7"/>
        <v>0</v>
      </c>
      <c r="AU50" s="45"/>
      <c r="AV50" s="39" t="str">
        <f t="shared" si="8"/>
        <v/>
      </c>
      <c r="AW50" s="42"/>
      <c r="AX50" s="43"/>
      <c r="AY50" s="44"/>
      <c r="AZ50" s="46">
        <f t="shared" si="9"/>
        <v>0</v>
      </c>
      <c r="BA50" s="45"/>
      <c r="BB50" s="45"/>
    </row>
    <row r="51" spans="1:54" s="4" customFormat="1" ht="18" customHeight="1">
      <c r="A51" s="2"/>
      <c r="B51" s="30"/>
      <c r="C51" s="549" t="str">
        <f t="shared" si="10"/>
        <v>授業料</v>
      </c>
      <c r="D51" s="549" t="str">
        <f t="shared" si="11"/>
        <v>入学金</v>
      </c>
      <c r="E51" s="30"/>
      <c r="F51" s="2"/>
      <c r="G51" s="773">
        <f t="shared" si="13"/>
        <v>35</v>
      </c>
      <c r="H51" s="389"/>
      <c r="I51" s="390"/>
      <c r="J51" s="390"/>
      <c r="K51" s="388"/>
      <c r="L51" s="35"/>
      <c r="M51" s="36"/>
      <c r="N51" s="763"/>
      <c r="O51" s="764"/>
      <c r="P51" s="765"/>
      <c r="Q51" s="37"/>
      <c r="R51" s="37"/>
      <c r="S51" s="38"/>
      <c r="T51" s="39" t="str">
        <f>IF(OR($H51="",$M51="",$S51=""),"",IF(ISERROR(VLOOKUP($C51,参照!$P$4:$T$114,5,FALSE)),0,VLOOKUP($C51,参照!$P$4:$T$114,5,FALSE)))</f>
        <v/>
      </c>
      <c r="U51" s="38"/>
      <c r="V51" s="40" t="str">
        <f>IF(OR($H51="",$M51="",$U51=""),"",IF(ISERROR(VLOOKUP($D51,参照!$P$4:$T$114,5,FALSE)),0,VLOOKUP($D51,参照!$P$4:$T$114,5,FALSE)))</f>
        <v/>
      </c>
      <c r="W51" s="41" t="str">
        <f t="shared" si="0"/>
        <v/>
      </c>
      <c r="X51" s="42"/>
      <c r="Y51" s="43"/>
      <c r="Z51" s="44"/>
      <c r="AA51" s="39">
        <f t="shared" si="1"/>
        <v>0</v>
      </c>
      <c r="AB51" s="45"/>
      <c r="AC51" s="39" t="str">
        <f t="shared" si="2"/>
        <v/>
      </c>
      <c r="AD51" s="42"/>
      <c r="AE51" s="43"/>
      <c r="AF51" s="44"/>
      <c r="AG51" s="46">
        <f t="shared" si="3"/>
        <v>0</v>
      </c>
      <c r="AH51" s="45"/>
      <c r="AI51" s="412"/>
      <c r="AJ51" s="46" t="str">
        <f t="shared" si="14"/>
        <v/>
      </c>
      <c r="AK51" s="39" t="str">
        <f t="shared" si="12"/>
        <v/>
      </c>
      <c r="AL51" s="42"/>
      <c r="AM51" s="43"/>
      <c r="AN51" s="44"/>
      <c r="AO51" s="46">
        <f t="shared" si="15"/>
        <v>0</v>
      </c>
      <c r="AP51" s="39" t="str">
        <f t="shared" si="16"/>
        <v/>
      </c>
      <c r="AQ51" s="42"/>
      <c r="AR51" s="43"/>
      <c r="AS51" s="44"/>
      <c r="AT51" s="46">
        <f t="shared" si="7"/>
        <v>0</v>
      </c>
      <c r="AU51" s="45"/>
      <c r="AV51" s="39" t="str">
        <f t="shared" si="8"/>
        <v/>
      </c>
      <c r="AW51" s="42"/>
      <c r="AX51" s="43"/>
      <c r="AY51" s="44"/>
      <c r="AZ51" s="46">
        <f t="shared" si="9"/>
        <v>0</v>
      </c>
      <c r="BA51" s="45"/>
      <c r="BB51" s="45"/>
    </row>
    <row r="52" spans="1:54" s="4" customFormat="1" ht="18" customHeight="1">
      <c r="A52" s="2"/>
      <c r="B52" s="30"/>
      <c r="C52" s="549" t="str">
        <f t="shared" si="10"/>
        <v>授業料</v>
      </c>
      <c r="D52" s="549" t="str">
        <f t="shared" si="11"/>
        <v>入学金</v>
      </c>
      <c r="E52" s="30"/>
      <c r="F52" s="2"/>
      <c r="G52" s="773">
        <f t="shared" si="13"/>
        <v>36</v>
      </c>
      <c r="H52" s="389"/>
      <c r="I52" s="390"/>
      <c r="J52" s="390"/>
      <c r="K52" s="388"/>
      <c r="L52" s="35"/>
      <c r="M52" s="36"/>
      <c r="N52" s="763"/>
      <c r="O52" s="764"/>
      <c r="P52" s="765"/>
      <c r="Q52" s="37"/>
      <c r="R52" s="37"/>
      <c r="S52" s="38"/>
      <c r="T52" s="39" t="str">
        <f>IF(OR($H52="",$M52="",$S52=""),"",IF(ISERROR(VLOOKUP($C52,参照!$P$4:$T$114,5,FALSE)),0,VLOOKUP($C52,参照!$P$4:$T$114,5,FALSE)))</f>
        <v/>
      </c>
      <c r="U52" s="38"/>
      <c r="V52" s="40" t="str">
        <f>IF(OR($H52="",$M52="",$U52=""),"",IF(ISERROR(VLOOKUP($D52,参照!$P$4:$T$114,5,FALSE)),0,VLOOKUP($D52,参照!$P$4:$T$114,5,FALSE)))</f>
        <v/>
      </c>
      <c r="W52" s="41" t="str">
        <f t="shared" si="0"/>
        <v/>
      </c>
      <c r="X52" s="42"/>
      <c r="Y52" s="43"/>
      <c r="Z52" s="44"/>
      <c r="AA52" s="39">
        <f t="shared" si="1"/>
        <v>0</v>
      </c>
      <c r="AB52" s="45"/>
      <c r="AC52" s="39" t="str">
        <f t="shared" si="2"/>
        <v/>
      </c>
      <c r="AD52" s="42"/>
      <c r="AE52" s="43"/>
      <c r="AF52" s="44"/>
      <c r="AG52" s="46">
        <f t="shared" si="3"/>
        <v>0</v>
      </c>
      <c r="AH52" s="45"/>
      <c r="AI52" s="412"/>
      <c r="AJ52" s="46" t="str">
        <f t="shared" si="14"/>
        <v/>
      </c>
      <c r="AK52" s="39" t="str">
        <f t="shared" si="12"/>
        <v/>
      </c>
      <c r="AL52" s="42"/>
      <c r="AM52" s="43"/>
      <c r="AN52" s="44"/>
      <c r="AO52" s="46">
        <f t="shared" si="15"/>
        <v>0</v>
      </c>
      <c r="AP52" s="39" t="str">
        <f t="shared" si="16"/>
        <v/>
      </c>
      <c r="AQ52" s="42"/>
      <c r="AR52" s="43"/>
      <c r="AS52" s="44"/>
      <c r="AT52" s="46">
        <f t="shared" si="7"/>
        <v>0</v>
      </c>
      <c r="AU52" s="45"/>
      <c r="AV52" s="39" t="str">
        <f t="shared" si="8"/>
        <v/>
      </c>
      <c r="AW52" s="42"/>
      <c r="AX52" s="43"/>
      <c r="AY52" s="44"/>
      <c r="AZ52" s="46">
        <f t="shared" si="9"/>
        <v>0</v>
      </c>
      <c r="BA52" s="45"/>
      <c r="BB52" s="45"/>
    </row>
    <row r="53" spans="1:54" s="4" customFormat="1" ht="18" customHeight="1">
      <c r="A53" s="2"/>
      <c r="B53" s="30"/>
      <c r="C53" s="549" t="str">
        <f t="shared" si="10"/>
        <v>授業料</v>
      </c>
      <c r="D53" s="549" t="str">
        <f t="shared" si="11"/>
        <v>入学金</v>
      </c>
      <c r="E53" s="30"/>
      <c r="F53" s="2"/>
      <c r="G53" s="773">
        <f t="shared" si="13"/>
        <v>37</v>
      </c>
      <c r="H53" s="389"/>
      <c r="I53" s="390"/>
      <c r="J53" s="390"/>
      <c r="K53" s="388"/>
      <c r="L53" s="35"/>
      <c r="M53" s="36"/>
      <c r="N53" s="763"/>
      <c r="O53" s="764"/>
      <c r="P53" s="765"/>
      <c r="Q53" s="37"/>
      <c r="R53" s="37"/>
      <c r="S53" s="38"/>
      <c r="T53" s="39" t="str">
        <f>IF(OR($H53="",$M53="",$S53=""),"",IF(ISERROR(VLOOKUP($C53,参照!$P$4:$T$114,5,FALSE)),0,VLOOKUP($C53,参照!$P$4:$T$114,5,FALSE)))</f>
        <v/>
      </c>
      <c r="U53" s="38"/>
      <c r="V53" s="40" t="str">
        <f>IF(OR($H53="",$M53="",$U53=""),"",IF(ISERROR(VLOOKUP($D53,参照!$P$4:$T$114,5,FALSE)),0,VLOOKUP($D53,参照!$P$4:$T$114,5,FALSE)))</f>
        <v/>
      </c>
      <c r="W53" s="41" t="str">
        <f t="shared" si="0"/>
        <v/>
      </c>
      <c r="X53" s="42"/>
      <c r="Y53" s="43"/>
      <c r="Z53" s="44"/>
      <c r="AA53" s="39">
        <f t="shared" si="1"/>
        <v>0</v>
      </c>
      <c r="AB53" s="45"/>
      <c r="AC53" s="39" t="str">
        <f t="shared" si="2"/>
        <v/>
      </c>
      <c r="AD53" s="42"/>
      <c r="AE53" s="43"/>
      <c r="AF53" s="44"/>
      <c r="AG53" s="46">
        <f t="shared" si="3"/>
        <v>0</v>
      </c>
      <c r="AH53" s="45"/>
      <c r="AI53" s="412"/>
      <c r="AJ53" s="46" t="str">
        <f t="shared" si="14"/>
        <v/>
      </c>
      <c r="AK53" s="39" t="str">
        <f t="shared" si="12"/>
        <v/>
      </c>
      <c r="AL53" s="42"/>
      <c r="AM53" s="43"/>
      <c r="AN53" s="44"/>
      <c r="AO53" s="46">
        <f t="shared" si="15"/>
        <v>0</v>
      </c>
      <c r="AP53" s="39" t="str">
        <f t="shared" si="16"/>
        <v/>
      </c>
      <c r="AQ53" s="42"/>
      <c r="AR53" s="43"/>
      <c r="AS53" s="44"/>
      <c r="AT53" s="46">
        <f t="shared" si="7"/>
        <v>0</v>
      </c>
      <c r="AU53" s="45"/>
      <c r="AV53" s="39" t="str">
        <f t="shared" si="8"/>
        <v/>
      </c>
      <c r="AW53" s="42"/>
      <c r="AX53" s="43"/>
      <c r="AY53" s="44"/>
      <c r="AZ53" s="46">
        <f t="shared" si="9"/>
        <v>0</v>
      </c>
      <c r="BA53" s="45"/>
      <c r="BB53" s="45"/>
    </row>
    <row r="54" spans="1:54" s="4" customFormat="1" ht="18" customHeight="1">
      <c r="A54" s="2"/>
      <c r="B54" s="30"/>
      <c r="C54" s="549" t="str">
        <f t="shared" si="10"/>
        <v>授業料</v>
      </c>
      <c r="D54" s="549" t="str">
        <f t="shared" si="11"/>
        <v>入学金</v>
      </c>
      <c r="E54" s="30"/>
      <c r="F54" s="2"/>
      <c r="G54" s="773">
        <f t="shared" si="13"/>
        <v>38</v>
      </c>
      <c r="H54" s="389"/>
      <c r="I54" s="390"/>
      <c r="J54" s="390"/>
      <c r="K54" s="388"/>
      <c r="L54" s="35"/>
      <c r="M54" s="36"/>
      <c r="N54" s="763"/>
      <c r="O54" s="764"/>
      <c r="P54" s="765"/>
      <c r="Q54" s="37"/>
      <c r="R54" s="37"/>
      <c r="S54" s="38"/>
      <c r="T54" s="39" t="str">
        <f>IF(OR($H54="",$M54="",$S54=""),"",IF(ISERROR(VLOOKUP($C54,参照!$P$4:$T$114,5,FALSE)),0,VLOOKUP($C54,参照!$P$4:$T$114,5,FALSE)))</f>
        <v/>
      </c>
      <c r="U54" s="38"/>
      <c r="V54" s="40" t="str">
        <f>IF(OR($H54="",$M54="",$U54=""),"",IF(ISERROR(VLOOKUP($D54,参照!$P$4:$T$114,5,FALSE)),0,VLOOKUP($D54,参照!$P$4:$T$114,5,FALSE)))</f>
        <v/>
      </c>
      <c r="W54" s="41" t="str">
        <f t="shared" si="0"/>
        <v/>
      </c>
      <c r="X54" s="42"/>
      <c r="Y54" s="43"/>
      <c r="Z54" s="44"/>
      <c r="AA54" s="39">
        <f t="shared" si="1"/>
        <v>0</v>
      </c>
      <c r="AB54" s="45"/>
      <c r="AC54" s="39" t="str">
        <f t="shared" si="2"/>
        <v/>
      </c>
      <c r="AD54" s="42"/>
      <c r="AE54" s="43"/>
      <c r="AF54" s="44"/>
      <c r="AG54" s="46">
        <f t="shared" si="3"/>
        <v>0</v>
      </c>
      <c r="AH54" s="45"/>
      <c r="AI54" s="412"/>
      <c r="AJ54" s="46" t="str">
        <f t="shared" si="14"/>
        <v/>
      </c>
      <c r="AK54" s="39" t="str">
        <f t="shared" si="12"/>
        <v/>
      </c>
      <c r="AL54" s="42"/>
      <c r="AM54" s="43"/>
      <c r="AN54" s="44"/>
      <c r="AO54" s="46">
        <f t="shared" si="15"/>
        <v>0</v>
      </c>
      <c r="AP54" s="39" t="str">
        <f t="shared" si="16"/>
        <v/>
      </c>
      <c r="AQ54" s="42"/>
      <c r="AR54" s="43"/>
      <c r="AS54" s="44"/>
      <c r="AT54" s="46">
        <f t="shared" si="7"/>
        <v>0</v>
      </c>
      <c r="AU54" s="45"/>
      <c r="AV54" s="39" t="str">
        <f t="shared" si="8"/>
        <v/>
      </c>
      <c r="AW54" s="42"/>
      <c r="AX54" s="43"/>
      <c r="AY54" s="44"/>
      <c r="AZ54" s="46">
        <f t="shared" si="9"/>
        <v>0</v>
      </c>
      <c r="BA54" s="45"/>
      <c r="BB54" s="45"/>
    </row>
    <row r="55" spans="1:54" s="4" customFormat="1" ht="18" customHeight="1">
      <c r="A55" s="2"/>
      <c r="B55" s="30"/>
      <c r="C55" s="549" t="str">
        <f t="shared" si="10"/>
        <v>授業料</v>
      </c>
      <c r="D55" s="549" t="str">
        <f t="shared" si="11"/>
        <v>入学金</v>
      </c>
      <c r="E55" s="30"/>
      <c r="F55" s="2"/>
      <c r="G55" s="773">
        <f t="shared" si="13"/>
        <v>39</v>
      </c>
      <c r="H55" s="389"/>
      <c r="I55" s="390"/>
      <c r="J55" s="390"/>
      <c r="K55" s="388"/>
      <c r="L55" s="35"/>
      <c r="M55" s="36"/>
      <c r="N55" s="763"/>
      <c r="O55" s="764"/>
      <c r="P55" s="765"/>
      <c r="Q55" s="37"/>
      <c r="R55" s="37"/>
      <c r="S55" s="38"/>
      <c r="T55" s="39" t="str">
        <f>IF(OR($H55="",$M55="",$S55=""),"",IF(ISERROR(VLOOKUP($C55,参照!$P$4:$T$114,5,FALSE)),0,VLOOKUP($C55,参照!$P$4:$T$114,5,FALSE)))</f>
        <v/>
      </c>
      <c r="U55" s="38"/>
      <c r="V55" s="40" t="str">
        <f>IF(OR($H55="",$M55="",$U55=""),"",IF(ISERROR(VLOOKUP($D55,参照!$P$4:$T$114,5,FALSE)),0,VLOOKUP($D55,参照!$P$4:$T$114,5,FALSE)))</f>
        <v/>
      </c>
      <c r="W55" s="41" t="str">
        <f t="shared" si="0"/>
        <v/>
      </c>
      <c r="X55" s="42"/>
      <c r="Y55" s="43"/>
      <c r="Z55" s="44"/>
      <c r="AA55" s="39">
        <f t="shared" si="1"/>
        <v>0</v>
      </c>
      <c r="AB55" s="45"/>
      <c r="AC55" s="39" t="str">
        <f t="shared" si="2"/>
        <v/>
      </c>
      <c r="AD55" s="42"/>
      <c r="AE55" s="43"/>
      <c r="AF55" s="44"/>
      <c r="AG55" s="46">
        <f t="shared" si="3"/>
        <v>0</v>
      </c>
      <c r="AH55" s="45"/>
      <c r="AI55" s="412"/>
      <c r="AJ55" s="46" t="str">
        <f t="shared" si="14"/>
        <v/>
      </c>
      <c r="AK55" s="39" t="str">
        <f t="shared" si="12"/>
        <v/>
      </c>
      <c r="AL55" s="42"/>
      <c r="AM55" s="43"/>
      <c r="AN55" s="44"/>
      <c r="AO55" s="46">
        <f t="shared" si="15"/>
        <v>0</v>
      </c>
      <c r="AP55" s="39" t="str">
        <f t="shared" si="16"/>
        <v/>
      </c>
      <c r="AQ55" s="42"/>
      <c r="AR55" s="43"/>
      <c r="AS55" s="44"/>
      <c r="AT55" s="46">
        <f t="shared" si="7"/>
        <v>0</v>
      </c>
      <c r="AU55" s="45"/>
      <c r="AV55" s="39" t="str">
        <f t="shared" si="8"/>
        <v/>
      </c>
      <c r="AW55" s="42"/>
      <c r="AX55" s="43"/>
      <c r="AY55" s="44"/>
      <c r="AZ55" s="46">
        <f t="shared" si="9"/>
        <v>0</v>
      </c>
      <c r="BA55" s="45"/>
      <c r="BB55" s="45"/>
    </row>
    <row r="56" spans="1:54" s="4" customFormat="1" ht="18" customHeight="1">
      <c r="A56" s="2"/>
      <c r="B56" s="30"/>
      <c r="C56" s="549" t="str">
        <f t="shared" si="10"/>
        <v>授業料</v>
      </c>
      <c r="D56" s="549" t="str">
        <f t="shared" si="11"/>
        <v>入学金</v>
      </c>
      <c r="E56" s="30"/>
      <c r="F56" s="2"/>
      <c r="G56" s="773">
        <f t="shared" si="13"/>
        <v>40</v>
      </c>
      <c r="H56" s="389"/>
      <c r="I56" s="390"/>
      <c r="J56" s="390"/>
      <c r="K56" s="388"/>
      <c r="L56" s="35"/>
      <c r="M56" s="36"/>
      <c r="N56" s="763"/>
      <c r="O56" s="764"/>
      <c r="P56" s="765"/>
      <c r="Q56" s="37"/>
      <c r="R56" s="37"/>
      <c r="S56" s="38"/>
      <c r="T56" s="39" t="str">
        <f>IF(OR($H56="",$M56="",$S56=""),"",IF(ISERROR(VLOOKUP($C56,参照!$P$4:$T$114,5,FALSE)),0,VLOOKUP($C56,参照!$P$4:$T$114,5,FALSE)))</f>
        <v/>
      </c>
      <c r="U56" s="38"/>
      <c r="V56" s="40" t="str">
        <f>IF(OR($H56="",$M56="",$U56=""),"",IF(ISERROR(VLOOKUP($D56,参照!$P$4:$T$114,5,FALSE)),0,VLOOKUP($D56,参照!$P$4:$T$114,5,FALSE)))</f>
        <v/>
      </c>
      <c r="W56" s="41" t="str">
        <f t="shared" si="0"/>
        <v/>
      </c>
      <c r="X56" s="42"/>
      <c r="Y56" s="43"/>
      <c r="Z56" s="44"/>
      <c r="AA56" s="39">
        <f t="shared" si="1"/>
        <v>0</v>
      </c>
      <c r="AB56" s="45"/>
      <c r="AC56" s="39" t="str">
        <f t="shared" si="2"/>
        <v/>
      </c>
      <c r="AD56" s="42"/>
      <c r="AE56" s="43"/>
      <c r="AF56" s="44"/>
      <c r="AG56" s="46">
        <f t="shared" si="3"/>
        <v>0</v>
      </c>
      <c r="AH56" s="45"/>
      <c r="AI56" s="412"/>
      <c r="AJ56" s="46" t="str">
        <f t="shared" si="14"/>
        <v/>
      </c>
      <c r="AK56" s="39" t="str">
        <f t="shared" si="12"/>
        <v/>
      </c>
      <c r="AL56" s="42"/>
      <c r="AM56" s="43"/>
      <c r="AN56" s="44"/>
      <c r="AO56" s="46">
        <f t="shared" si="15"/>
        <v>0</v>
      </c>
      <c r="AP56" s="39" t="str">
        <f t="shared" si="16"/>
        <v/>
      </c>
      <c r="AQ56" s="42"/>
      <c r="AR56" s="43"/>
      <c r="AS56" s="44"/>
      <c r="AT56" s="46">
        <f t="shared" si="7"/>
        <v>0</v>
      </c>
      <c r="AU56" s="45"/>
      <c r="AV56" s="39" t="str">
        <f t="shared" si="8"/>
        <v/>
      </c>
      <c r="AW56" s="42"/>
      <c r="AX56" s="43"/>
      <c r="AY56" s="44"/>
      <c r="AZ56" s="46">
        <f t="shared" si="9"/>
        <v>0</v>
      </c>
      <c r="BA56" s="45"/>
      <c r="BB56" s="45"/>
    </row>
    <row r="57" spans="1:54" s="4" customFormat="1" ht="18" customHeight="1">
      <c r="A57" s="2"/>
      <c r="B57" s="30"/>
      <c r="C57" s="549" t="str">
        <f t="shared" si="10"/>
        <v>授業料</v>
      </c>
      <c r="D57" s="549" t="str">
        <f t="shared" si="11"/>
        <v>入学金</v>
      </c>
      <c r="E57" s="30"/>
      <c r="F57" s="2"/>
      <c r="G57" s="773">
        <f t="shared" si="13"/>
        <v>41</v>
      </c>
      <c r="H57" s="389"/>
      <c r="I57" s="390"/>
      <c r="J57" s="390"/>
      <c r="K57" s="388"/>
      <c r="L57" s="35"/>
      <c r="M57" s="36"/>
      <c r="N57" s="763"/>
      <c r="O57" s="764"/>
      <c r="P57" s="765"/>
      <c r="Q57" s="37"/>
      <c r="R57" s="37"/>
      <c r="S57" s="38"/>
      <c r="T57" s="39" t="str">
        <f>IF(OR($H57="",$M57="",$S57=""),"",IF(ISERROR(VLOOKUP($C57,参照!$P$4:$T$114,5,FALSE)),0,VLOOKUP($C57,参照!$P$4:$T$114,5,FALSE)))</f>
        <v/>
      </c>
      <c r="U57" s="38"/>
      <c r="V57" s="40" t="str">
        <f>IF(OR($H57="",$M57="",$U57=""),"",IF(ISERROR(VLOOKUP($D57,参照!$P$4:$T$114,5,FALSE)),0,VLOOKUP($D57,参照!$P$4:$T$114,5,FALSE)))</f>
        <v/>
      </c>
      <c r="W57" s="41" t="str">
        <f t="shared" si="0"/>
        <v/>
      </c>
      <c r="X57" s="42"/>
      <c r="Y57" s="43"/>
      <c r="Z57" s="44"/>
      <c r="AA57" s="39">
        <f t="shared" si="1"/>
        <v>0</v>
      </c>
      <c r="AB57" s="45"/>
      <c r="AC57" s="39" t="str">
        <f t="shared" si="2"/>
        <v/>
      </c>
      <c r="AD57" s="42"/>
      <c r="AE57" s="43"/>
      <c r="AF57" s="44"/>
      <c r="AG57" s="46">
        <f t="shared" si="3"/>
        <v>0</v>
      </c>
      <c r="AH57" s="45"/>
      <c r="AI57" s="412"/>
      <c r="AJ57" s="46" t="str">
        <f t="shared" si="14"/>
        <v/>
      </c>
      <c r="AK57" s="39" t="str">
        <f t="shared" si="12"/>
        <v/>
      </c>
      <c r="AL57" s="42"/>
      <c r="AM57" s="43"/>
      <c r="AN57" s="44"/>
      <c r="AO57" s="46">
        <f t="shared" si="15"/>
        <v>0</v>
      </c>
      <c r="AP57" s="39" t="str">
        <f t="shared" si="16"/>
        <v/>
      </c>
      <c r="AQ57" s="42"/>
      <c r="AR57" s="43"/>
      <c r="AS57" s="44"/>
      <c r="AT57" s="46">
        <f t="shared" si="7"/>
        <v>0</v>
      </c>
      <c r="AU57" s="45"/>
      <c r="AV57" s="39" t="str">
        <f t="shared" ref="AV57:AV63" si="17">IF(AZ57=0,"",$AC57)</f>
        <v/>
      </c>
      <c r="AW57" s="42"/>
      <c r="AX57" s="43"/>
      <c r="AY57" s="44"/>
      <c r="AZ57" s="46">
        <f t="shared" si="9"/>
        <v>0</v>
      </c>
      <c r="BA57" s="45"/>
      <c r="BB57" s="45"/>
    </row>
    <row r="58" spans="1:54" s="4" customFormat="1" ht="18" customHeight="1">
      <c r="A58" s="2"/>
      <c r="B58" s="30"/>
      <c r="C58" s="549" t="str">
        <f t="shared" si="10"/>
        <v>授業料</v>
      </c>
      <c r="D58" s="549" t="str">
        <f t="shared" si="11"/>
        <v>入学金</v>
      </c>
      <c r="E58" s="30"/>
      <c r="F58" s="2"/>
      <c r="G58" s="773">
        <f t="shared" si="13"/>
        <v>42</v>
      </c>
      <c r="H58" s="389"/>
      <c r="I58" s="390"/>
      <c r="J58" s="390"/>
      <c r="K58" s="388"/>
      <c r="L58" s="35"/>
      <c r="M58" s="36"/>
      <c r="N58" s="763"/>
      <c r="O58" s="764"/>
      <c r="P58" s="765"/>
      <c r="Q58" s="37"/>
      <c r="R58" s="37"/>
      <c r="S58" s="38"/>
      <c r="T58" s="39" t="str">
        <f>IF(OR($H58="",$M58="",$S58=""),"",IF(ISERROR(VLOOKUP($C58,参照!$P$4:$T$114,5,FALSE)),0,VLOOKUP($C58,参照!$P$4:$T$114,5,FALSE)))</f>
        <v/>
      </c>
      <c r="U58" s="38"/>
      <c r="V58" s="40" t="str">
        <f>IF(OR($H58="",$M58="",$U58=""),"",IF(ISERROR(VLOOKUP($D58,参照!$P$4:$T$114,5,FALSE)),0,VLOOKUP($D58,参照!$P$4:$T$114,5,FALSE)))</f>
        <v/>
      </c>
      <c r="W58" s="41" t="str">
        <f t="shared" si="0"/>
        <v/>
      </c>
      <c r="X58" s="42"/>
      <c r="Y58" s="43"/>
      <c r="Z58" s="44"/>
      <c r="AA58" s="39">
        <f t="shared" si="1"/>
        <v>0</v>
      </c>
      <c r="AB58" s="45"/>
      <c r="AC58" s="39" t="str">
        <f t="shared" si="2"/>
        <v/>
      </c>
      <c r="AD58" s="42"/>
      <c r="AE58" s="43"/>
      <c r="AF58" s="44"/>
      <c r="AG58" s="46">
        <f t="shared" si="3"/>
        <v>0</v>
      </c>
      <c r="AH58" s="45"/>
      <c r="AI58" s="412"/>
      <c r="AJ58" s="46" t="str">
        <f t="shared" si="14"/>
        <v/>
      </c>
      <c r="AK58" s="39" t="str">
        <f t="shared" si="12"/>
        <v/>
      </c>
      <c r="AL58" s="42"/>
      <c r="AM58" s="43"/>
      <c r="AN58" s="44"/>
      <c r="AO58" s="46">
        <f t="shared" si="15"/>
        <v>0</v>
      </c>
      <c r="AP58" s="39" t="str">
        <f t="shared" si="16"/>
        <v/>
      </c>
      <c r="AQ58" s="42"/>
      <c r="AR58" s="43"/>
      <c r="AS58" s="44"/>
      <c r="AT58" s="46">
        <f t="shared" si="7"/>
        <v>0</v>
      </c>
      <c r="AU58" s="45"/>
      <c r="AV58" s="39" t="str">
        <f t="shared" si="17"/>
        <v/>
      </c>
      <c r="AW58" s="42"/>
      <c r="AX58" s="43"/>
      <c r="AY58" s="44"/>
      <c r="AZ58" s="46">
        <f t="shared" si="9"/>
        <v>0</v>
      </c>
      <c r="BA58" s="45"/>
      <c r="BB58" s="45"/>
    </row>
    <row r="59" spans="1:54" s="4" customFormat="1" ht="18" customHeight="1">
      <c r="A59" s="2"/>
      <c r="B59" s="30"/>
      <c r="C59" s="549" t="str">
        <f t="shared" si="10"/>
        <v>授業料</v>
      </c>
      <c r="D59" s="549" t="str">
        <f t="shared" si="11"/>
        <v>入学金</v>
      </c>
      <c r="E59" s="30"/>
      <c r="F59" s="2"/>
      <c r="G59" s="773">
        <f t="shared" si="13"/>
        <v>43</v>
      </c>
      <c r="H59" s="389"/>
      <c r="I59" s="390"/>
      <c r="J59" s="390"/>
      <c r="K59" s="388"/>
      <c r="L59" s="35"/>
      <c r="M59" s="36"/>
      <c r="N59" s="763"/>
      <c r="O59" s="764"/>
      <c r="P59" s="765"/>
      <c r="Q59" s="37"/>
      <c r="R59" s="37"/>
      <c r="S59" s="38"/>
      <c r="T59" s="39" t="str">
        <f>IF(OR($H59="",$M59="",$S59=""),"",IF(ISERROR(VLOOKUP($C59,参照!$P$4:$T$114,5,FALSE)),0,VLOOKUP($C59,参照!$P$4:$T$114,5,FALSE)))</f>
        <v/>
      </c>
      <c r="U59" s="38"/>
      <c r="V59" s="40" t="str">
        <f>IF(OR($H59="",$M59="",$U59=""),"",IF(ISERROR(VLOOKUP($D59,参照!$P$4:$T$114,5,FALSE)),0,VLOOKUP($D59,参照!$P$4:$T$114,5,FALSE)))</f>
        <v/>
      </c>
      <c r="W59" s="41" t="str">
        <f t="shared" si="0"/>
        <v/>
      </c>
      <c r="X59" s="42"/>
      <c r="Y59" s="43"/>
      <c r="Z59" s="44"/>
      <c r="AA59" s="39">
        <f t="shared" si="1"/>
        <v>0</v>
      </c>
      <c r="AB59" s="45"/>
      <c r="AC59" s="39" t="str">
        <f t="shared" si="2"/>
        <v/>
      </c>
      <c r="AD59" s="42"/>
      <c r="AE59" s="43"/>
      <c r="AF59" s="44"/>
      <c r="AG59" s="46">
        <f t="shared" si="3"/>
        <v>0</v>
      </c>
      <c r="AH59" s="45"/>
      <c r="AI59" s="412"/>
      <c r="AJ59" s="46" t="str">
        <f t="shared" si="14"/>
        <v/>
      </c>
      <c r="AK59" s="39" t="str">
        <f t="shared" si="12"/>
        <v/>
      </c>
      <c r="AL59" s="42"/>
      <c r="AM59" s="43"/>
      <c r="AN59" s="44"/>
      <c r="AO59" s="46">
        <f t="shared" si="15"/>
        <v>0</v>
      </c>
      <c r="AP59" s="39" t="str">
        <f t="shared" si="16"/>
        <v/>
      </c>
      <c r="AQ59" s="42"/>
      <c r="AR59" s="43"/>
      <c r="AS59" s="44"/>
      <c r="AT59" s="46">
        <f t="shared" si="7"/>
        <v>0</v>
      </c>
      <c r="AU59" s="45"/>
      <c r="AV59" s="39" t="str">
        <f t="shared" si="17"/>
        <v/>
      </c>
      <c r="AW59" s="42"/>
      <c r="AX59" s="43"/>
      <c r="AY59" s="44"/>
      <c r="AZ59" s="46">
        <f t="shared" si="9"/>
        <v>0</v>
      </c>
      <c r="BA59" s="45"/>
      <c r="BB59" s="45"/>
    </row>
    <row r="60" spans="1:54" s="4" customFormat="1" ht="18" customHeight="1">
      <c r="A60" s="2"/>
      <c r="B60" s="30"/>
      <c r="C60" s="549" t="str">
        <f t="shared" si="10"/>
        <v>授業料</v>
      </c>
      <c r="D60" s="549" t="str">
        <f t="shared" si="11"/>
        <v>入学金</v>
      </c>
      <c r="E60" s="30"/>
      <c r="F60" s="2"/>
      <c r="G60" s="773">
        <f t="shared" si="13"/>
        <v>44</v>
      </c>
      <c r="H60" s="389"/>
      <c r="I60" s="390"/>
      <c r="J60" s="390"/>
      <c r="K60" s="388"/>
      <c r="L60" s="35"/>
      <c r="M60" s="36"/>
      <c r="N60" s="763"/>
      <c r="O60" s="764"/>
      <c r="P60" s="765"/>
      <c r="Q60" s="37"/>
      <c r="R60" s="37"/>
      <c r="S60" s="38"/>
      <c r="T60" s="39" t="str">
        <f>IF(OR($H60="",$M60="",$S60=""),"",IF(ISERROR(VLOOKUP($C60,参照!$P$4:$T$114,5,FALSE)),0,VLOOKUP($C60,参照!$P$4:$T$114,5,FALSE)))</f>
        <v/>
      </c>
      <c r="U60" s="38"/>
      <c r="V60" s="40" t="str">
        <f>IF(OR($H60="",$M60="",$U60=""),"",IF(ISERROR(VLOOKUP($D60,参照!$P$4:$T$114,5,FALSE)),0,VLOOKUP($D60,参照!$P$4:$T$114,5,FALSE)))</f>
        <v/>
      </c>
      <c r="W60" s="41" t="str">
        <f t="shared" si="0"/>
        <v/>
      </c>
      <c r="X60" s="42"/>
      <c r="Y60" s="43"/>
      <c r="Z60" s="44"/>
      <c r="AA60" s="39">
        <f t="shared" si="1"/>
        <v>0</v>
      </c>
      <c r="AB60" s="45"/>
      <c r="AC60" s="39" t="str">
        <f t="shared" si="2"/>
        <v/>
      </c>
      <c r="AD60" s="42"/>
      <c r="AE60" s="43"/>
      <c r="AF60" s="44"/>
      <c r="AG60" s="46">
        <f t="shared" si="3"/>
        <v>0</v>
      </c>
      <c r="AH60" s="45"/>
      <c r="AI60" s="412"/>
      <c r="AJ60" s="46" t="str">
        <f t="shared" si="14"/>
        <v/>
      </c>
      <c r="AK60" s="39" t="str">
        <f t="shared" si="12"/>
        <v/>
      </c>
      <c r="AL60" s="42"/>
      <c r="AM60" s="43"/>
      <c r="AN60" s="44"/>
      <c r="AO60" s="46">
        <f t="shared" si="15"/>
        <v>0</v>
      </c>
      <c r="AP60" s="39" t="str">
        <f t="shared" si="16"/>
        <v/>
      </c>
      <c r="AQ60" s="42"/>
      <c r="AR60" s="43"/>
      <c r="AS60" s="44"/>
      <c r="AT60" s="46">
        <f t="shared" si="7"/>
        <v>0</v>
      </c>
      <c r="AU60" s="45"/>
      <c r="AV60" s="39" t="str">
        <f t="shared" si="17"/>
        <v/>
      </c>
      <c r="AW60" s="42"/>
      <c r="AX60" s="43"/>
      <c r="AY60" s="44"/>
      <c r="AZ60" s="46">
        <f t="shared" si="9"/>
        <v>0</v>
      </c>
      <c r="BA60" s="45"/>
      <c r="BB60" s="45"/>
    </row>
    <row r="61" spans="1:54" s="4" customFormat="1" ht="18" customHeight="1">
      <c r="A61" s="2"/>
      <c r="B61" s="30"/>
      <c r="C61" s="549" t="str">
        <f t="shared" si="10"/>
        <v>授業料</v>
      </c>
      <c r="D61" s="549" t="str">
        <f t="shared" si="11"/>
        <v>入学金</v>
      </c>
      <c r="E61" s="30"/>
      <c r="F61" s="2"/>
      <c r="G61" s="773">
        <f t="shared" si="13"/>
        <v>45</v>
      </c>
      <c r="H61" s="389"/>
      <c r="I61" s="390"/>
      <c r="J61" s="390"/>
      <c r="K61" s="388"/>
      <c r="L61" s="35"/>
      <c r="M61" s="36"/>
      <c r="N61" s="763"/>
      <c r="O61" s="764"/>
      <c r="P61" s="765"/>
      <c r="Q61" s="37"/>
      <c r="R61" s="37"/>
      <c r="S61" s="38"/>
      <c r="T61" s="39" t="str">
        <f>IF(OR($H61="",$M61="",$S61=""),"",IF(ISERROR(VLOOKUP($C61,参照!$P$4:$T$114,5,FALSE)),0,VLOOKUP($C61,参照!$P$4:$T$114,5,FALSE)))</f>
        <v/>
      </c>
      <c r="U61" s="38"/>
      <c r="V61" s="40" t="str">
        <f>IF(OR($H61="",$M61="",$U61=""),"",IF(ISERROR(VLOOKUP($D61,参照!$P$4:$T$114,5,FALSE)),0,VLOOKUP($D61,参照!$P$4:$T$114,5,FALSE)))</f>
        <v/>
      </c>
      <c r="W61" s="41" t="str">
        <f t="shared" si="0"/>
        <v/>
      </c>
      <c r="X61" s="42"/>
      <c r="Y61" s="43"/>
      <c r="Z61" s="44"/>
      <c r="AA61" s="39">
        <f t="shared" si="1"/>
        <v>0</v>
      </c>
      <c r="AB61" s="45"/>
      <c r="AC61" s="39" t="str">
        <f t="shared" si="2"/>
        <v/>
      </c>
      <c r="AD61" s="42"/>
      <c r="AE61" s="43"/>
      <c r="AF61" s="44"/>
      <c r="AG61" s="46">
        <f t="shared" si="3"/>
        <v>0</v>
      </c>
      <c r="AH61" s="45"/>
      <c r="AI61" s="412"/>
      <c r="AJ61" s="46" t="str">
        <f t="shared" si="14"/>
        <v/>
      </c>
      <c r="AK61" s="39" t="str">
        <f t="shared" si="12"/>
        <v/>
      </c>
      <c r="AL61" s="42"/>
      <c r="AM61" s="43"/>
      <c r="AN61" s="44"/>
      <c r="AO61" s="46">
        <f t="shared" si="15"/>
        <v>0</v>
      </c>
      <c r="AP61" s="39" t="str">
        <f t="shared" si="16"/>
        <v/>
      </c>
      <c r="AQ61" s="42"/>
      <c r="AR61" s="43"/>
      <c r="AS61" s="44"/>
      <c r="AT61" s="46">
        <f t="shared" si="7"/>
        <v>0</v>
      </c>
      <c r="AU61" s="45"/>
      <c r="AV61" s="39" t="str">
        <f t="shared" si="17"/>
        <v/>
      </c>
      <c r="AW61" s="42"/>
      <c r="AX61" s="43"/>
      <c r="AY61" s="44"/>
      <c r="AZ61" s="46">
        <f t="shared" si="9"/>
        <v>0</v>
      </c>
      <c r="BA61" s="45"/>
      <c r="BB61" s="45"/>
    </row>
    <row r="62" spans="1:54" s="4" customFormat="1" ht="18" customHeight="1">
      <c r="A62" s="2"/>
      <c r="B62" s="30"/>
      <c r="C62" s="549" t="str">
        <f t="shared" si="10"/>
        <v>授業料</v>
      </c>
      <c r="D62" s="549" t="str">
        <f t="shared" si="11"/>
        <v>入学金</v>
      </c>
      <c r="E62" s="30"/>
      <c r="F62" s="2"/>
      <c r="G62" s="773">
        <f t="shared" si="13"/>
        <v>46</v>
      </c>
      <c r="H62" s="389"/>
      <c r="I62" s="390"/>
      <c r="J62" s="390"/>
      <c r="K62" s="388"/>
      <c r="L62" s="35"/>
      <c r="M62" s="36"/>
      <c r="N62" s="763"/>
      <c r="O62" s="764"/>
      <c r="P62" s="765"/>
      <c r="Q62" s="37"/>
      <c r="R62" s="37"/>
      <c r="S62" s="38"/>
      <c r="T62" s="39" t="str">
        <f>IF(OR($H62="",$M62="",$S62=""),"",IF(ISERROR(VLOOKUP($C62,参照!$P$4:$T$114,5,FALSE)),0,VLOOKUP($C62,参照!$P$4:$T$114,5,FALSE)))</f>
        <v/>
      </c>
      <c r="U62" s="38"/>
      <c r="V62" s="40" t="str">
        <f>IF(OR($H62="",$M62="",$U62=""),"",IF(ISERROR(VLOOKUP($D62,参照!$P$4:$T$114,5,FALSE)),0,VLOOKUP($D62,参照!$P$4:$T$114,5,FALSE)))</f>
        <v/>
      </c>
      <c r="W62" s="41" t="str">
        <f t="shared" si="0"/>
        <v/>
      </c>
      <c r="X62" s="42"/>
      <c r="Y62" s="43"/>
      <c r="Z62" s="44"/>
      <c r="AA62" s="39">
        <f t="shared" si="1"/>
        <v>0</v>
      </c>
      <c r="AB62" s="45"/>
      <c r="AC62" s="39" t="str">
        <f t="shared" si="2"/>
        <v/>
      </c>
      <c r="AD62" s="42"/>
      <c r="AE62" s="43"/>
      <c r="AF62" s="44"/>
      <c r="AG62" s="46">
        <f t="shared" si="3"/>
        <v>0</v>
      </c>
      <c r="AH62" s="45"/>
      <c r="AI62" s="412"/>
      <c r="AJ62" s="46" t="str">
        <f t="shared" si="14"/>
        <v/>
      </c>
      <c r="AK62" s="39" t="str">
        <f t="shared" si="12"/>
        <v/>
      </c>
      <c r="AL62" s="42"/>
      <c r="AM62" s="43"/>
      <c r="AN62" s="44"/>
      <c r="AO62" s="46">
        <f t="shared" si="15"/>
        <v>0</v>
      </c>
      <c r="AP62" s="39" t="str">
        <f t="shared" si="16"/>
        <v/>
      </c>
      <c r="AQ62" s="42"/>
      <c r="AR62" s="43"/>
      <c r="AS62" s="44"/>
      <c r="AT62" s="46">
        <f t="shared" si="7"/>
        <v>0</v>
      </c>
      <c r="AU62" s="45"/>
      <c r="AV62" s="39" t="str">
        <f t="shared" si="17"/>
        <v/>
      </c>
      <c r="AW62" s="42"/>
      <c r="AX62" s="43"/>
      <c r="AY62" s="44"/>
      <c r="AZ62" s="46">
        <f t="shared" si="9"/>
        <v>0</v>
      </c>
      <c r="BA62" s="45"/>
      <c r="BB62" s="45"/>
    </row>
    <row r="63" spans="1:54" s="4" customFormat="1" ht="18" customHeight="1">
      <c r="A63" s="2"/>
      <c r="B63" s="30"/>
      <c r="C63" s="549" t="str">
        <f t="shared" si="10"/>
        <v>授業料</v>
      </c>
      <c r="D63" s="549" t="str">
        <f t="shared" si="11"/>
        <v>入学金</v>
      </c>
      <c r="E63" s="30"/>
      <c r="F63" s="2"/>
      <c r="G63" s="773">
        <f t="shared" si="13"/>
        <v>47</v>
      </c>
      <c r="H63" s="389"/>
      <c r="I63" s="390"/>
      <c r="J63" s="390"/>
      <c r="K63" s="388"/>
      <c r="L63" s="35"/>
      <c r="M63" s="36"/>
      <c r="N63" s="763"/>
      <c r="O63" s="764"/>
      <c r="P63" s="765"/>
      <c r="Q63" s="37"/>
      <c r="R63" s="37"/>
      <c r="S63" s="38"/>
      <c r="T63" s="39" t="str">
        <f>IF(OR($H63="",$M63="",$S63=""),"",IF(ISERROR(VLOOKUP($C63,参照!$P$4:$T$114,5,FALSE)),0,VLOOKUP($C63,参照!$P$4:$T$114,5,FALSE)))</f>
        <v/>
      </c>
      <c r="U63" s="38"/>
      <c r="V63" s="40" t="str">
        <f>IF(OR($H63="",$M63="",$U63=""),"",IF(ISERROR(VLOOKUP($D63,参照!$P$4:$T$114,5,FALSE)),0,VLOOKUP($D63,参照!$P$4:$T$114,5,FALSE)))</f>
        <v/>
      </c>
      <c r="W63" s="41" t="str">
        <f t="shared" si="0"/>
        <v/>
      </c>
      <c r="X63" s="42"/>
      <c r="Y63" s="43"/>
      <c r="Z63" s="44"/>
      <c r="AA63" s="39">
        <f t="shared" si="1"/>
        <v>0</v>
      </c>
      <c r="AB63" s="45"/>
      <c r="AC63" s="39" t="str">
        <f t="shared" si="2"/>
        <v/>
      </c>
      <c r="AD63" s="42"/>
      <c r="AE63" s="43"/>
      <c r="AF63" s="44"/>
      <c r="AG63" s="46">
        <f t="shared" si="3"/>
        <v>0</v>
      </c>
      <c r="AH63" s="45"/>
      <c r="AI63" s="412"/>
      <c r="AJ63" s="46" t="str">
        <f t="shared" si="14"/>
        <v/>
      </c>
      <c r="AK63" s="39" t="str">
        <f t="shared" si="12"/>
        <v/>
      </c>
      <c r="AL63" s="42"/>
      <c r="AM63" s="43"/>
      <c r="AN63" s="44"/>
      <c r="AO63" s="46">
        <f t="shared" si="15"/>
        <v>0</v>
      </c>
      <c r="AP63" s="39" t="str">
        <f t="shared" si="16"/>
        <v/>
      </c>
      <c r="AQ63" s="42"/>
      <c r="AR63" s="43"/>
      <c r="AS63" s="44"/>
      <c r="AT63" s="46">
        <f t="shared" si="7"/>
        <v>0</v>
      </c>
      <c r="AU63" s="45"/>
      <c r="AV63" s="39" t="str">
        <f t="shared" si="17"/>
        <v/>
      </c>
      <c r="AW63" s="42"/>
      <c r="AX63" s="43"/>
      <c r="AY63" s="44"/>
      <c r="AZ63" s="46">
        <f t="shared" si="9"/>
        <v>0</v>
      </c>
      <c r="BA63" s="45"/>
      <c r="BB63" s="45"/>
    </row>
    <row r="64" spans="1:54" s="4" customFormat="1" ht="18" customHeight="1">
      <c r="A64" s="2"/>
      <c r="B64" s="30"/>
      <c r="C64" s="549" t="str">
        <f t="shared" si="10"/>
        <v>授業料</v>
      </c>
      <c r="D64" s="549" t="str">
        <f t="shared" si="11"/>
        <v>入学金</v>
      </c>
      <c r="E64" s="30"/>
      <c r="F64" s="2"/>
      <c r="G64" s="773">
        <f t="shared" si="13"/>
        <v>48</v>
      </c>
      <c r="H64" s="389"/>
      <c r="I64" s="390"/>
      <c r="J64" s="390"/>
      <c r="K64" s="388"/>
      <c r="L64" s="35"/>
      <c r="M64" s="36"/>
      <c r="N64" s="763"/>
      <c r="O64" s="764"/>
      <c r="P64" s="765"/>
      <c r="Q64" s="37"/>
      <c r="R64" s="37"/>
      <c r="S64" s="38"/>
      <c r="T64" s="39" t="str">
        <f>IF(OR($H64="",$M64="",$S64=""),"",IF(ISERROR(VLOOKUP($C64,参照!$P$4:$T$114,5,FALSE)),0,VLOOKUP($C64,参照!$P$4:$T$114,5,FALSE)))</f>
        <v/>
      </c>
      <c r="U64" s="38"/>
      <c r="V64" s="40" t="str">
        <f>IF(OR($H64="",$M64="",$U64=""),"",IF(ISERROR(VLOOKUP($D64,参照!$P$4:$T$114,5,FALSE)),0,VLOOKUP($D64,参照!$P$4:$T$114,5,FALSE)))</f>
        <v/>
      </c>
      <c r="W64" s="41" t="str">
        <f t="shared" si="0"/>
        <v/>
      </c>
      <c r="X64" s="42"/>
      <c r="Y64" s="43"/>
      <c r="Z64" s="44"/>
      <c r="AA64" s="39">
        <f t="shared" si="1"/>
        <v>0</v>
      </c>
      <c r="AB64" s="45"/>
      <c r="AC64" s="39" t="str">
        <f t="shared" si="2"/>
        <v/>
      </c>
      <c r="AD64" s="42"/>
      <c r="AE64" s="43"/>
      <c r="AF64" s="44"/>
      <c r="AG64" s="46">
        <f t="shared" si="3"/>
        <v>0</v>
      </c>
      <c r="AH64" s="45"/>
      <c r="AI64" s="412"/>
      <c r="AJ64" s="46" t="str">
        <f t="shared" si="14"/>
        <v/>
      </c>
      <c r="AK64" s="39" t="str">
        <f t="shared" si="12"/>
        <v/>
      </c>
      <c r="AL64" s="42"/>
      <c r="AM64" s="43"/>
      <c r="AN64" s="44"/>
      <c r="AO64" s="46">
        <f t="shared" si="15"/>
        <v>0</v>
      </c>
      <c r="AP64" s="39" t="str">
        <f t="shared" si="16"/>
        <v/>
      </c>
      <c r="AQ64" s="42"/>
      <c r="AR64" s="43"/>
      <c r="AS64" s="44"/>
      <c r="AT64" s="46">
        <f t="shared" si="7"/>
        <v>0</v>
      </c>
      <c r="AU64" s="45"/>
      <c r="AV64" s="39" t="str">
        <f>IF(AZ64=0,"",$AC64)</f>
        <v/>
      </c>
      <c r="AW64" s="42"/>
      <c r="AX64" s="43"/>
      <c r="AY64" s="44"/>
      <c r="AZ64" s="46">
        <f t="shared" si="9"/>
        <v>0</v>
      </c>
      <c r="BA64" s="45"/>
      <c r="BB64" s="45"/>
    </row>
    <row r="65" spans="1:54" s="4" customFormat="1" ht="18" customHeight="1">
      <c r="A65" s="2"/>
      <c r="B65" s="30"/>
      <c r="C65" s="549" t="str">
        <f t="shared" si="10"/>
        <v>授業料</v>
      </c>
      <c r="D65" s="549" t="str">
        <f t="shared" si="11"/>
        <v>入学金</v>
      </c>
      <c r="E65" s="30"/>
      <c r="F65" s="2"/>
      <c r="G65" s="773">
        <f t="shared" si="13"/>
        <v>49</v>
      </c>
      <c r="H65" s="389"/>
      <c r="I65" s="390"/>
      <c r="J65" s="390"/>
      <c r="K65" s="388"/>
      <c r="L65" s="35"/>
      <c r="M65" s="36"/>
      <c r="N65" s="763"/>
      <c r="O65" s="764"/>
      <c r="P65" s="765"/>
      <c r="Q65" s="37"/>
      <c r="R65" s="37"/>
      <c r="S65" s="38"/>
      <c r="T65" s="39" t="str">
        <f>IF(OR($H65="",$M65="",$S65=""),"",IF(ISERROR(VLOOKUP($C65,参照!$P$4:$T$114,5,FALSE)),0,VLOOKUP($C65,参照!$P$4:$T$114,5,FALSE)))</f>
        <v/>
      </c>
      <c r="U65" s="38"/>
      <c r="V65" s="40" t="str">
        <f>IF(OR($H65="",$M65="",$U65=""),"",IF(ISERROR(VLOOKUP($D65,参照!$P$4:$T$114,5,FALSE)),0,VLOOKUP($D65,参照!$P$4:$T$114,5,FALSE)))</f>
        <v/>
      </c>
      <c r="W65" s="41" t="str">
        <f t="shared" si="0"/>
        <v/>
      </c>
      <c r="X65" s="42"/>
      <c r="Y65" s="43"/>
      <c r="Z65" s="44"/>
      <c r="AA65" s="39">
        <f t="shared" si="1"/>
        <v>0</v>
      </c>
      <c r="AB65" s="45"/>
      <c r="AC65" s="39" t="str">
        <f t="shared" si="2"/>
        <v/>
      </c>
      <c r="AD65" s="42"/>
      <c r="AE65" s="43"/>
      <c r="AF65" s="44"/>
      <c r="AG65" s="46">
        <f t="shared" si="3"/>
        <v>0</v>
      </c>
      <c r="AH65" s="45"/>
      <c r="AI65" s="412"/>
      <c r="AJ65" s="46" t="str">
        <f t="shared" si="14"/>
        <v/>
      </c>
      <c r="AK65" s="39" t="str">
        <f t="shared" si="12"/>
        <v/>
      </c>
      <c r="AL65" s="42"/>
      <c r="AM65" s="43"/>
      <c r="AN65" s="44"/>
      <c r="AO65" s="46">
        <f t="shared" si="15"/>
        <v>0</v>
      </c>
      <c r="AP65" s="39" t="str">
        <f t="shared" si="16"/>
        <v/>
      </c>
      <c r="AQ65" s="42"/>
      <c r="AR65" s="43"/>
      <c r="AS65" s="44"/>
      <c r="AT65" s="46">
        <f t="shared" si="7"/>
        <v>0</v>
      </c>
      <c r="AU65" s="45"/>
      <c r="AV65" s="39" t="str">
        <f t="shared" ref="AV65:AV116" si="18">IF(AZ65=0,"",$AC65)</f>
        <v/>
      </c>
      <c r="AW65" s="42"/>
      <c r="AX65" s="43"/>
      <c r="AY65" s="44"/>
      <c r="AZ65" s="46">
        <f t="shared" si="9"/>
        <v>0</v>
      </c>
      <c r="BA65" s="45"/>
      <c r="BB65" s="45"/>
    </row>
    <row r="66" spans="1:54" s="4" customFormat="1" ht="18" customHeight="1">
      <c r="A66" s="2"/>
      <c r="B66" s="30"/>
      <c r="C66" s="549" t="str">
        <f t="shared" si="10"/>
        <v>授業料</v>
      </c>
      <c r="D66" s="549" t="str">
        <f t="shared" si="11"/>
        <v>入学金</v>
      </c>
      <c r="E66" s="30"/>
      <c r="F66" s="2"/>
      <c r="G66" s="773">
        <f t="shared" si="13"/>
        <v>50</v>
      </c>
      <c r="H66" s="389"/>
      <c r="I66" s="390"/>
      <c r="J66" s="390"/>
      <c r="K66" s="388"/>
      <c r="L66" s="35"/>
      <c r="M66" s="36"/>
      <c r="N66" s="763"/>
      <c r="O66" s="764"/>
      <c r="P66" s="765"/>
      <c r="Q66" s="37"/>
      <c r="R66" s="37"/>
      <c r="S66" s="38"/>
      <c r="T66" s="39" t="str">
        <f>IF(OR($H66="",$M66="",$S66=""),"",IF(ISERROR(VLOOKUP($C66,参照!$P$4:$T$114,5,FALSE)),0,VLOOKUP($C66,参照!$P$4:$T$114,5,FALSE)))</f>
        <v/>
      </c>
      <c r="U66" s="38"/>
      <c r="V66" s="40" t="str">
        <f>IF(OR($H66="",$M66="",$U66=""),"",IF(ISERROR(VLOOKUP($D66,参照!$P$4:$T$114,5,FALSE)),0,VLOOKUP($D66,参照!$P$4:$T$114,5,FALSE)))</f>
        <v/>
      </c>
      <c r="W66" s="41" t="str">
        <f t="shared" si="0"/>
        <v/>
      </c>
      <c r="X66" s="42"/>
      <c r="Y66" s="43"/>
      <c r="Z66" s="44"/>
      <c r="AA66" s="39">
        <f t="shared" si="1"/>
        <v>0</v>
      </c>
      <c r="AB66" s="45"/>
      <c r="AC66" s="39" t="str">
        <f t="shared" si="2"/>
        <v/>
      </c>
      <c r="AD66" s="42"/>
      <c r="AE66" s="43"/>
      <c r="AF66" s="44"/>
      <c r="AG66" s="46">
        <f t="shared" si="3"/>
        <v>0</v>
      </c>
      <c r="AH66" s="45"/>
      <c r="AI66" s="412"/>
      <c r="AJ66" s="46" t="str">
        <f t="shared" si="14"/>
        <v/>
      </c>
      <c r="AK66" s="39" t="str">
        <f t="shared" si="12"/>
        <v/>
      </c>
      <c r="AL66" s="42"/>
      <c r="AM66" s="43"/>
      <c r="AN66" s="44"/>
      <c r="AO66" s="46">
        <f t="shared" si="15"/>
        <v>0</v>
      </c>
      <c r="AP66" s="39" t="str">
        <f t="shared" si="16"/>
        <v/>
      </c>
      <c r="AQ66" s="42"/>
      <c r="AR66" s="43"/>
      <c r="AS66" s="44"/>
      <c r="AT66" s="46">
        <f t="shared" si="7"/>
        <v>0</v>
      </c>
      <c r="AU66" s="45"/>
      <c r="AV66" s="39" t="str">
        <f t="shared" si="18"/>
        <v/>
      </c>
      <c r="AW66" s="42"/>
      <c r="AX66" s="43"/>
      <c r="AY66" s="44"/>
      <c r="AZ66" s="46">
        <f t="shared" si="9"/>
        <v>0</v>
      </c>
      <c r="BA66" s="45"/>
      <c r="BB66" s="45"/>
    </row>
    <row r="67" spans="1:54" s="4" customFormat="1" ht="18" customHeight="1">
      <c r="A67" s="2"/>
      <c r="B67" s="30"/>
      <c r="C67" s="549" t="str">
        <f t="shared" si="10"/>
        <v>授業料</v>
      </c>
      <c r="D67" s="549" t="str">
        <f t="shared" si="11"/>
        <v>入学金</v>
      </c>
      <c r="E67" s="30"/>
      <c r="F67" s="2"/>
      <c r="G67" s="773">
        <f t="shared" si="13"/>
        <v>51</v>
      </c>
      <c r="H67" s="389"/>
      <c r="I67" s="390"/>
      <c r="J67" s="390"/>
      <c r="K67" s="388"/>
      <c r="L67" s="35"/>
      <c r="M67" s="36"/>
      <c r="N67" s="763"/>
      <c r="O67" s="764"/>
      <c r="P67" s="765"/>
      <c r="Q67" s="37"/>
      <c r="R67" s="37"/>
      <c r="S67" s="38"/>
      <c r="T67" s="39" t="str">
        <f>IF(OR($H67="",$M67="",$S67=""),"",IF(ISERROR(VLOOKUP($C67,参照!$P$4:$T$114,5,FALSE)),0,VLOOKUP($C67,参照!$P$4:$T$114,5,FALSE)))</f>
        <v/>
      </c>
      <c r="U67" s="38"/>
      <c r="V67" s="40" t="str">
        <f>IF(OR($H67="",$M67="",$U67=""),"",IF(ISERROR(VLOOKUP($D67,参照!$P$4:$T$114,5,FALSE)),0,VLOOKUP($D67,参照!$P$4:$T$114,5,FALSE)))</f>
        <v/>
      </c>
      <c r="W67" s="41" t="str">
        <f t="shared" si="0"/>
        <v/>
      </c>
      <c r="X67" s="42"/>
      <c r="Y67" s="43"/>
      <c r="Z67" s="44"/>
      <c r="AA67" s="39">
        <f t="shared" si="1"/>
        <v>0</v>
      </c>
      <c r="AB67" s="45"/>
      <c r="AC67" s="39" t="str">
        <f t="shared" si="2"/>
        <v/>
      </c>
      <c r="AD67" s="42"/>
      <c r="AE67" s="43"/>
      <c r="AF67" s="44"/>
      <c r="AG67" s="46">
        <f t="shared" si="3"/>
        <v>0</v>
      </c>
      <c r="AH67" s="45"/>
      <c r="AI67" s="412"/>
      <c r="AJ67" s="46" t="str">
        <f t="shared" si="14"/>
        <v/>
      </c>
      <c r="AK67" s="39" t="str">
        <f t="shared" si="12"/>
        <v/>
      </c>
      <c r="AL67" s="42"/>
      <c r="AM67" s="43"/>
      <c r="AN67" s="44"/>
      <c r="AO67" s="46">
        <f t="shared" si="15"/>
        <v>0</v>
      </c>
      <c r="AP67" s="39" t="str">
        <f t="shared" si="16"/>
        <v/>
      </c>
      <c r="AQ67" s="42"/>
      <c r="AR67" s="43"/>
      <c r="AS67" s="44"/>
      <c r="AT67" s="46">
        <f t="shared" si="7"/>
        <v>0</v>
      </c>
      <c r="AU67" s="45"/>
      <c r="AV67" s="39" t="str">
        <f t="shared" si="18"/>
        <v/>
      </c>
      <c r="AW67" s="42"/>
      <c r="AX67" s="43"/>
      <c r="AY67" s="44"/>
      <c r="AZ67" s="46">
        <f t="shared" si="9"/>
        <v>0</v>
      </c>
      <c r="BA67" s="45"/>
      <c r="BB67" s="45"/>
    </row>
    <row r="68" spans="1:54" s="4" customFormat="1" ht="18" customHeight="1">
      <c r="A68" s="2"/>
      <c r="B68" s="30"/>
      <c r="C68" s="549" t="str">
        <f t="shared" si="10"/>
        <v>授業料</v>
      </c>
      <c r="D68" s="549" t="str">
        <f t="shared" si="11"/>
        <v>入学金</v>
      </c>
      <c r="E68" s="30"/>
      <c r="F68" s="2"/>
      <c r="G68" s="773">
        <f t="shared" si="13"/>
        <v>52</v>
      </c>
      <c r="H68" s="389"/>
      <c r="I68" s="390"/>
      <c r="J68" s="390"/>
      <c r="K68" s="388"/>
      <c r="L68" s="35"/>
      <c r="M68" s="36"/>
      <c r="N68" s="763"/>
      <c r="O68" s="764"/>
      <c r="P68" s="765"/>
      <c r="Q68" s="37"/>
      <c r="R68" s="37"/>
      <c r="S68" s="38"/>
      <c r="T68" s="39" t="str">
        <f>IF(OR($H68="",$M68="",$S68=""),"",IF(ISERROR(VLOOKUP($C68,参照!$P$4:$T$114,5,FALSE)),0,VLOOKUP($C68,参照!$P$4:$T$114,5,FALSE)))</f>
        <v/>
      </c>
      <c r="U68" s="38"/>
      <c r="V68" s="40" t="str">
        <f>IF(OR($H68="",$M68="",$U68=""),"",IF(ISERROR(VLOOKUP($D68,参照!$P$4:$T$114,5,FALSE)),0,VLOOKUP($D68,参照!$P$4:$T$114,5,FALSE)))</f>
        <v/>
      </c>
      <c r="W68" s="41" t="str">
        <f t="shared" si="0"/>
        <v/>
      </c>
      <c r="X68" s="42"/>
      <c r="Y68" s="43"/>
      <c r="Z68" s="44"/>
      <c r="AA68" s="39">
        <f t="shared" si="1"/>
        <v>0</v>
      </c>
      <c r="AB68" s="45"/>
      <c r="AC68" s="39" t="str">
        <f t="shared" si="2"/>
        <v/>
      </c>
      <c r="AD68" s="42"/>
      <c r="AE68" s="43"/>
      <c r="AF68" s="44"/>
      <c r="AG68" s="46">
        <f t="shared" si="3"/>
        <v>0</v>
      </c>
      <c r="AH68" s="45"/>
      <c r="AI68" s="412"/>
      <c r="AJ68" s="46" t="str">
        <f t="shared" si="14"/>
        <v/>
      </c>
      <c r="AK68" s="39" t="str">
        <f t="shared" si="12"/>
        <v/>
      </c>
      <c r="AL68" s="42"/>
      <c r="AM68" s="43"/>
      <c r="AN68" s="44"/>
      <c r="AO68" s="46">
        <f t="shared" si="15"/>
        <v>0</v>
      </c>
      <c r="AP68" s="39" t="str">
        <f t="shared" si="16"/>
        <v/>
      </c>
      <c r="AQ68" s="42"/>
      <c r="AR68" s="43"/>
      <c r="AS68" s="44"/>
      <c r="AT68" s="46">
        <f t="shared" si="7"/>
        <v>0</v>
      </c>
      <c r="AU68" s="45"/>
      <c r="AV68" s="39" t="str">
        <f t="shared" si="18"/>
        <v/>
      </c>
      <c r="AW68" s="42"/>
      <c r="AX68" s="43"/>
      <c r="AY68" s="44"/>
      <c r="AZ68" s="46">
        <f t="shared" si="9"/>
        <v>0</v>
      </c>
      <c r="BA68" s="45"/>
      <c r="BB68" s="45"/>
    </row>
    <row r="69" spans="1:54" s="4" customFormat="1" ht="18" customHeight="1">
      <c r="A69" s="2"/>
      <c r="B69" s="30"/>
      <c r="C69" s="549" t="str">
        <f t="shared" si="10"/>
        <v>授業料</v>
      </c>
      <c r="D69" s="549" t="str">
        <f t="shared" si="11"/>
        <v>入学金</v>
      </c>
      <c r="E69" s="30"/>
      <c r="F69" s="2"/>
      <c r="G69" s="773">
        <f t="shared" si="13"/>
        <v>53</v>
      </c>
      <c r="H69" s="389"/>
      <c r="I69" s="390"/>
      <c r="J69" s="390"/>
      <c r="K69" s="388"/>
      <c r="L69" s="35"/>
      <c r="M69" s="36"/>
      <c r="N69" s="763"/>
      <c r="O69" s="764"/>
      <c r="P69" s="765"/>
      <c r="Q69" s="37"/>
      <c r="R69" s="37"/>
      <c r="S69" s="38"/>
      <c r="T69" s="39" t="str">
        <f>IF(OR($H69="",$M69="",$S69=""),"",IF(ISERROR(VLOOKUP($C69,参照!$P$4:$T$114,5,FALSE)),0,VLOOKUP($C69,参照!$P$4:$T$114,5,FALSE)))</f>
        <v/>
      </c>
      <c r="U69" s="38"/>
      <c r="V69" s="40" t="str">
        <f>IF(OR($H69="",$M69="",$U69=""),"",IF(ISERROR(VLOOKUP($D69,参照!$P$4:$T$114,5,FALSE)),0,VLOOKUP($D69,参照!$P$4:$T$114,5,FALSE)))</f>
        <v/>
      </c>
      <c r="W69" s="41" t="str">
        <f t="shared" si="0"/>
        <v/>
      </c>
      <c r="X69" s="42"/>
      <c r="Y69" s="43"/>
      <c r="Z69" s="44"/>
      <c r="AA69" s="39">
        <f t="shared" si="1"/>
        <v>0</v>
      </c>
      <c r="AB69" s="45"/>
      <c r="AC69" s="39" t="str">
        <f t="shared" si="2"/>
        <v/>
      </c>
      <c r="AD69" s="42"/>
      <c r="AE69" s="43"/>
      <c r="AF69" s="44"/>
      <c r="AG69" s="46">
        <f t="shared" si="3"/>
        <v>0</v>
      </c>
      <c r="AH69" s="45"/>
      <c r="AI69" s="412"/>
      <c r="AJ69" s="46" t="str">
        <f t="shared" si="14"/>
        <v/>
      </c>
      <c r="AK69" s="39" t="str">
        <f t="shared" si="12"/>
        <v/>
      </c>
      <c r="AL69" s="42"/>
      <c r="AM69" s="43"/>
      <c r="AN69" s="44"/>
      <c r="AO69" s="46">
        <f t="shared" si="15"/>
        <v>0</v>
      </c>
      <c r="AP69" s="39" t="str">
        <f t="shared" si="16"/>
        <v/>
      </c>
      <c r="AQ69" s="42"/>
      <c r="AR69" s="43"/>
      <c r="AS69" s="44"/>
      <c r="AT69" s="46">
        <f t="shared" si="7"/>
        <v>0</v>
      </c>
      <c r="AU69" s="45"/>
      <c r="AV69" s="39" t="str">
        <f t="shared" si="18"/>
        <v/>
      </c>
      <c r="AW69" s="42"/>
      <c r="AX69" s="43"/>
      <c r="AY69" s="44"/>
      <c r="AZ69" s="46">
        <f t="shared" si="9"/>
        <v>0</v>
      </c>
      <c r="BA69" s="45"/>
      <c r="BB69" s="45"/>
    </row>
    <row r="70" spans="1:54" s="4" customFormat="1" ht="18" customHeight="1">
      <c r="A70" s="2"/>
      <c r="B70" s="30"/>
      <c r="C70" s="549" t="str">
        <f t="shared" si="10"/>
        <v>授業料</v>
      </c>
      <c r="D70" s="549" t="str">
        <f t="shared" si="11"/>
        <v>入学金</v>
      </c>
      <c r="E70" s="30"/>
      <c r="F70" s="2"/>
      <c r="G70" s="773">
        <f t="shared" si="13"/>
        <v>54</v>
      </c>
      <c r="H70" s="389"/>
      <c r="I70" s="390"/>
      <c r="J70" s="390"/>
      <c r="K70" s="388"/>
      <c r="L70" s="35"/>
      <c r="M70" s="36"/>
      <c r="N70" s="763"/>
      <c r="O70" s="764"/>
      <c r="P70" s="765"/>
      <c r="Q70" s="37"/>
      <c r="R70" s="37"/>
      <c r="S70" s="38"/>
      <c r="T70" s="39" t="str">
        <f>IF(OR($H70="",$M70="",$S70=""),"",IF(ISERROR(VLOOKUP($C70,参照!$P$4:$T$114,5,FALSE)),0,VLOOKUP($C70,参照!$P$4:$T$114,5,FALSE)))</f>
        <v/>
      </c>
      <c r="U70" s="38"/>
      <c r="V70" s="40" t="str">
        <f>IF(OR($H70="",$M70="",$U70=""),"",IF(ISERROR(VLOOKUP($D70,参照!$P$4:$T$114,5,FALSE)),0,VLOOKUP($D70,参照!$P$4:$T$114,5,FALSE)))</f>
        <v/>
      </c>
      <c r="W70" s="41" t="str">
        <f t="shared" si="0"/>
        <v/>
      </c>
      <c r="X70" s="42"/>
      <c r="Y70" s="43"/>
      <c r="Z70" s="44"/>
      <c r="AA70" s="39">
        <f t="shared" si="1"/>
        <v>0</v>
      </c>
      <c r="AB70" s="45"/>
      <c r="AC70" s="39" t="str">
        <f t="shared" si="2"/>
        <v/>
      </c>
      <c r="AD70" s="42"/>
      <c r="AE70" s="43"/>
      <c r="AF70" s="44"/>
      <c r="AG70" s="46">
        <f t="shared" si="3"/>
        <v>0</v>
      </c>
      <c r="AH70" s="45"/>
      <c r="AI70" s="412"/>
      <c r="AJ70" s="46" t="str">
        <f t="shared" si="14"/>
        <v/>
      </c>
      <c r="AK70" s="39" t="str">
        <f t="shared" si="12"/>
        <v/>
      </c>
      <c r="AL70" s="42"/>
      <c r="AM70" s="43"/>
      <c r="AN70" s="44"/>
      <c r="AO70" s="46">
        <f t="shared" si="15"/>
        <v>0</v>
      </c>
      <c r="AP70" s="39" t="str">
        <f t="shared" si="16"/>
        <v/>
      </c>
      <c r="AQ70" s="42"/>
      <c r="AR70" s="43"/>
      <c r="AS70" s="44"/>
      <c r="AT70" s="46">
        <f t="shared" si="7"/>
        <v>0</v>
      </c>
      <c r="AU70" s="45"/>
      <c r="AV70" s="39" t="str">
        <f t="shared" si="18"/>
        <v/>
      </c>
      <c r="AW70" s="42"/>
      <c r="AX70" s="43"/>
      <c r="AY70" s="44"/>
      <c r="AZ70" s="46">
        <f t="shared" si="9"/>
        <v>0</v>
      </c>
      <c r="BA70" s="45"/>
      <c r="BB70" s="45"/>
    </row>
    <row r="71" spans="1:54" s="4" customFormat="1" ht="18" customHeight="1">
      <c r="A71" s="2"/>
      <c r="B71" s="30"/>
      <c r="C71" s="549" t="str">
        <f t="shared" si="10"/>
        <v>授業料</v>
      </c>
      <c r="D71" s="549" t="str">
        <f t="shared" si="11"/>
        <v>入学金</v>
      </c>
      <c r="E71" s="30"/>
      <c r="F71" s="2"/>
      <c r="G71" s="773">
        <f t="shared" si="13"/>
        <v>55</v>
      </c>
      <c r="H71" s="389"/>
      <c r="I71" s="390"/>
      <c r="J71" s="390"/>
      <c r="K71" s="388"/>
      <c r="L71" s="35"/>
      <c r="M71" s="36"/>
      <c r="N71" s="763"/>
      <c r="O71" s="764"/>
      <c r="P71" s="765"/>
      <c r="Q71" s="37"/>
      <c r="R71" s="37"/>
      <c r="S71" s="38"/>
      <c r="T71" s="39" t="str">
        <f>IF(OR($H71="",$M71="",$S71=""),"",IF(ISERROR(VLOOKUP($C71,参照!$P$4:$T$114,5,FALSE)),0,VLOOKUP($C71,参照!$P$4:$T$114,5,FALSE)))</f>
        <v/>
      </c>
      <c r="U71" s="38"/>
      <c r="V71" s="40" t="str">
        <f>IF(OR($H71="",$M71="",$U71=""),"",IF(ISERROR(VLOOKUP($D71,参照!$P$4:$T$114,5,FALSE)),0,VLOOKUP($D71,参照!$P$4:$T$114,5,FALSE)))</f>
        <v/>
      </c>
      <c r="W71" s="41" t="str">
        <f t="shared" si="0"/>
        <v/>
      </c>
      <c r="X71" s="42"/>
      <c r="Y71" s="43"/>
      <c r="Z71" s="44"/>
      <c r="AA71" s="39">
        <f t="shared" si="1"/>
        <v>0</v>
      </c>
      <c r="AB71" s="45"/>
      <c r="AC71" s="39" t="str">
        <f t="shared" si="2"/>
        <v/>
      </c>
      <c r="AD71" s="42"/>
      <c r="AE71" s="43"/>
      <c r="AF71" s="44"/>
      <c r="AG71" s="46">
        <f t="shared" si="3"/>
        <v>0</v>
      </c>
      <c r="AH71" s="45"/>
      <c r="AI71" s="412"/>
      <c r="AJ71" s="46" t="str">
        <f t="shared" si="14"/>
        <v/>
      </c>
      <c r="AK71" s="39" t="str">
        <f t="shared" si="12"/>
        <v/>
      </c>
      <c r="AL71" s="42"/>
      <c r="AM71" s="43"/>
      <c r="AN71" s="44"/>
      <c r="AO71" s="46">
        <f t="shared" si="15"/>
        <v>0</v>
      </c>
      <c r="AP71" s="39" t="str">
        <f t="shared" si="16"/>
        <v/>
      </c>
      <c r="AQ71" s="42"/>
      <c r="AR71" s="43"/>
      <c r="AS71" s="44"/>
      <c r="AT71" s="46">
        <f t="shared" si="7"/>
        <v>0</v>
      </c>
      <c r="AU71" s="45"/>
      <c r="AV71" s="39" t="str">
        <f t="shared" si="18"/>
        <v/>
      </c>
      <c r="AW71" s="42"/>
      <c r="AX71" s="43"/>
      <c r="AY71" s="44"/>
      <c r="AZ71" s="46">
        <f t="shared" si="9"/>
        <v>0</v>
      </c>
      <c r="BA71" s="45"/>
      <c r="BB71" s="45"/>
    </row>
    <row r="72" spans="1:54" s="4" customFormat="1" ht="18" customHeight="1">
      <c r="A72" s="2"/>
      <c r="B72" s="30"/>
      <c r="C72" s="549" t="str">
        <f t="shared" si="10"/>
        <v>授業料</v>
      </c>
      <c r="D72" s="549" t="str">
        <f t="shared" si="11"/>
        <v>入学金</v>
      </c>
      <c r="E72" s="30"/>
      <c r="F72" s="2"/>
      <c r="G72" s="773">
        <f t="shared" si="13"/>
        <v>56</v>
      </c>
      <c r="H72" s="389"/>
      <c r="I72" s="390"/>
      <c r="J72" s="390"/>
      <c r="K72" s="388"/>
      <c r="L72" s="35"/>
      <c r="M72" s="36"/>
      <c r="N72" s="763"/>
      <c r="O72" s="764"/>
      <c r="P72" s="765"/>
      <c r="Q72" s="37"/>
      <c r="R72" s="37"/>
      <c r="S72" s="38"/>
      <c r="T72" s="39" t="str">
        <f>IF(OR($H72="",$M72="",$S72=""),"",IF(ISERROR(VLOOKUP($C72,参照!$P$4:$T$114,5,FALSE)),0,VLOOKUP($C72,参照!$P$4:$T$114,5,FALSE)))</f>
        <v/>
      </c>
      <c r="U72" s="38"/>
      <c r="V72" s="40" t="str">
        <f>IF(OR($H72="",$M72="",$U72=""),"",IF(ISERROR(VLOOKUP($D72,参照!$P$4:$T$114,5,FALSE)),0,VLOOKUP($D72,参照!$P$4:$T$114,5,FALSE)))</f>
        <v/>
      </c>
      <c r="W72" s="41" t="str">
        <f t="shared" si="0"/>
        <v/>
      </c>
      <c r="X72" s="42"/>
      <c r="Y72" s="43"/>
      <c r="Z72" s="44"/>
      <c r="AA72" s="39">
        <f t="shared" si="1"/>
        <v>0</v>
      </c>
      <c r="AB72" s="45"/>
      <c r="AC72" s="39" t="str">
        <f t="shared" si="2"/>
        <v/>
      </c>
      <c r="AD72" s="42"/>
      <c r="AE72" s="43"/>
      <c r="AF72" s="44"/>
      <c r="AG72" s="46">
        <f t="shared" si="3"/>
        <v>0</v>
      </c>
      <c r="AH72" s="45"/>
      <c r="AI72" s="412"/>
      <c r="AJ72" s="46" t="str">
        <f t="shared" si="14"/>
        <v/>
      </c>
      <c r="AK72" s="39" t="str">
        <f t="shared" si="12"/>
        <v/>
      </c>
      <c r="AL72" s="42"/>
      <c r="AM72" s="43"/>
      <c r="AN72" s="44"/>
      <c r="AO72" s="46">
        <f t="shared" si="15"/>
        <v>0</v>
      </c>
      <c r="AP72" s="39" t="str">
        <f t="shared" si="16"/>
        <v/>
      </c>
      <c r="AQ72" s="42"/>
      <c r="AR72" s="43"/>
      <c r="AS72" s="44"/>
      <c r="AT72" s="46">
        <f t="shared" si="7"/>
        <v>0</v>
      </c>
      <c r="AU72" s="45"/>
      <c r="AV72" s="39" t="str">
        <f t="shared" si="18"/>
        <v/>
      </c>
      <c r="AW72" s="42"/>
      <c r="AX72" s="43"/>
      <c r="AY72" s="44"/>
      <c r="AZ72" s="46">
        <f t="shared" si="9"/>
        <v>0</v>
      </c>
      <c r="BA72" s="45"/>
      <c r="BB72" s="45"/>
    </row>
    <row r="73" spans="1:54" s="4" customFormat="1" ht="18" customHeight="1">
      <c r="A73" s="2"/>
      <c r="B73" s="30"/>
      <c r="C73" s="549" t="str">
        <f t="shared" si="10"/>
        <v>授業料</v>
      </c>
      <c r="D73" s="549" t="str">
        <f t="shared" si="11"/>
        <v>入学金</v>
      </c>
      <c r="E73" s="30"/>
      <c r="F73" s="2"/>
      <c r="G73" s="773">
        <f t="shared" si="13"/>
        <v>57</v>
      </c>
      <c r="H73" s="389"/>
      <c r="I73" s="390"/>
      <c r="J73" s="390"/>
      <c r="K73" s="388"/>
      <c r="L73" s="35"/>
      <c r="M73" s="36"/>
      <c r="N73" s="763"/>
      <c r="O73" s="764"/>
      <c r="P73" s="765"/>
      <c r="Q73" s="37"/>
      <c r="R73" s="37"/>
      <c r="S73" s="38"/>
      <c r="T73" s="39" t="str">
        <f>IF(OR($H73="",$M73="",$S73=""),"",IF(ISERROR(VLOOKUP($C73,参照!$P$4:$T$114,5,FALSE)),0,VLOOKUP($C73,参照!$P$4:$T$114,5,FALSE)))</f>
        <v/>
      </c>
      <c r="U73" s="38"/>
      <c r="V73" s="40" t="str">
        <f>IF(OR($H73="",$M73="",$U73=""),"",IF(ISERROR(VLOOKUP($D73,参照!$P$4:$T$114,5,FALSE)),0,VLOOKUP($D73,参照!$P$4:$T$114,5,FALSE)))</f>
        <v/>
      </c>
      <c r="W73" s="41" t="str">
        <f t="shared" si="0"/>
        <v/>
      </c>
      <c r="X73" s="42"/>
      <c r="Y73" s="43"/>
      <c r="Z73" s="44"/>
      <c r="AA73" s="39">
        <f t="shared" si="1"/>
        <v>0</v>
      </c>
      <c r="AB73" s="45"/>
      <c r="AC73" s="39" t="str">
        <f t="shared" si="2"/>
        <v/>
      </c>
      <c r="AD73" s="42"/>
      <c r="AE73" s="43"/>
      <c r="AF73" s="44"/>
      <c r="AG73" s="46">
        <f t="shared" si="3"/>
        <v>0</v>
      </c>
      <c r="AH73" s="45"/>
      <c r="AI73" s="412"/>
      <c r="AJ73" s="46" t="str">
        <f t="shared" si="14"/>
        <v/>
      </c>
      <c r="AK73" s="39" t="str">
        <f t="shared" si="12"/>
        <v/>
      </c>
      <c r="AL73" s="42"/>
      <c r="AM73" s="43"/>
      <c r="AN73" s="44"/>
      <c r="AO73" s="46">
        <f t="shared" si="15"/>
        <v>0</v>
      </c>
      <c r="AP73" s="39" t="str">
        <f t="shared" si="16"/>
        <v/>
      </c>
      <c r="AQ73" s="42"/>
      <c r="AR73" s="43"/>
      <c r="AS73" s="44"/>
      <c r="AT73" s="46">
        <f t="shared" si="7"/>
        <v>0</v>
      </c>
      <c r="AU73" s="45"/>
      <c r="AV73" s="39" t="str">
        <f t="shared" si="18"/>
        <v/>
      </c>
      <c r="AW73" s="42"/>
      <c r="AX73" s="43"/>
      <c r="AY73" s="44"/>
      <c r="AZ73" s="46">
        <f t="shared" si="9"/>
        <v>0</v>
      </c>
      <c r="BA73" s="45"/>
      <c r="BB73" s="45"/>
    </row>
    <row r="74" spans="1:54" s="4" customFormat="1" ht="18" customHeight="1">
      <c r="A74" s="2"/>
      <c r="B74" s="30"/>
      <c r="C74" s="549" t="str">
        <f t="shared" si="10"/>
        <v>授業料</v>
      </c>
      <c r="D74" s="549" t="str">
        <f t="shared" si="11"/>
        <v>入学金</v>
      </c>
      <c r="E74" s="30"/>
      <c r="F74" s="2"/>
      <c r="G74" s="773">
        <f t="shared" si="13"/>
        <v>58</v>
      </c>
      <c r="H74" s="389"/>
      <c r="I74" s="390"/>
      <c r="J74" s="390"/>
      <c r="K74" s="388"/>
      <c r="L74" s="35"/>
      <c r="M74" s="36"/>
      <c r="N74" s="763"/>
      <c r="O74" s="764"/>
      <c r="P74" s="765"/>
      <c r="Q74" s="37"/>
      <c r="R74" s="37"/>
      <c r="S74" s="38"/>
      <c r="T74" s="39" t="str">
        <f>IF(OR($H74="",$M74="",$S74=""),"",IF(ISERROR(VLOOKUP($C74,参照!$P$4:$T$114,5,FALSE)),0,VLOOKUP($C74,参照!$P$4:$T$114,5,FALSE)))</f>
        <v/>
      </c>
      <c r="U74" s="38"/>
      <c r="V74" s="40" t="str">
        <f>IF(OR($H74="",$M74="",$U74=""),"",IF(ISERROR(VLOOKUP($D74,参照!$P$4:$T$114,5,FALSE)),0,VLOOKUP($D74,参照!$P$4:$T$114,5,FALSE)))</f>
        <v/>
      </c>
      <c r="W74" s="41" t="str">
        <f t="shared" si="0"/>
        <v/>
      </c>
      <c r="X74" s="42"/>
      <c r="Y74" s="43"/>
      <c r="Z74" s="44"/>
      <c r="AA74" s="39">
        <f t="shared" si="1"/>
        <v>0</v>
      </c>
      <c r="AB74" s="45"/>
      <c r="AC74" s="39" t="str">
        <f t="shared" si="2"/>
        <v/>
      </c>
      <c r="AD74" s="42"/>
      <c r="AE74" s="43"/>
      <c r="AF74" s="44"/>
      <c r="AG74" s="46">
        <f t="shared" si="3"/>
        <v>0</v>
      </c>
      <c r="AH74" s="45"/>
      <c r="AI74" s="412"/>
      <c r="AJ74" s="46" t="str">
        <f t="shared" si="14"/>
        <v/>
      </c>
      <c r="AK74" s="39" t="str">
        <f t="shared" si="12"/>
        <v/>
      </c>
      <c r="AL74" s="42"/>
      <c r="AM74" s="43"/>
      <c r="AN74" s="44"/>
      <c r="AO74" s="46">
        <f t="shared" si="15"/>
        <v>0</v>
      </c>
      <c r="AP74" s="39" t="str">
        <f t="shared" si="16"/>
        <v/>
      </c>
      <c r="AQ74" s="42"/>
      <c r="AR74" s="43"/>
      <c r="AS74" s="44"/>
      <c r="AT74" s="46">
        <f t="shared" si="7"/>
        <v>0</v>
      </c>
      <c r="AU74" s="45"/>
      <c r="AV74" s="39" t="str">
        <f t="shared" si="18"/>
        <v/>
      </c>
      <c r="AW74" s="42"/>
      <c r="AX74" s="43"/>
      <c r="AY74" s="44"/>
      <c r="AZ74" s="46">
        <f t="shared" si="9"/>
        <v>0</v>
      </c>
      <c r="BA74" s="45"/>
      <c r="BB74" s="45"/>
    </row>
    <row r="75" spans="1:54" s="4" customFormat="1" ht="18" customHeight="1">
      <c r="A75" s="2"/>
      <c r="B75" s="30"/>
      <c r="C75" s="549" t="str">
        <f t="shared" si="10"/>
        <v>授業料</v>
      </c>
      <c r="D75" s="549" t="str">
        <f t="shared" si="11"/>
        <v>入学金</v>
      </c>
      <c r="E75" s="30"/>
      <c r="F75" s="2"/>
      <c r="G75" s="773">
        <f t="shared" si="13"/>
        <v>59</v>
      </c>
      <c r="H75" s="389"/>
      <c r="I75" s="390"/>
      <c r="J75" s="390"/>
      <c r="K75" s="388"/>
      <c r="L75" s="35"/>
      <c r="M75" s="36"/>
      <c r="N75" s="763"/>
      <c r="O75" s="764"/>
      <c r="P75" s="765"/>
      <c r="Q75" s="37"/>
      <c r="R75" s="37"/>
      <c r="S75" s="38"/>
      <c r="T75" s="39" t="str">
        <f>IF(OR($H75="",$M75="",$S75=""),"",IF(ISERROR(VLOOKUP($C75,参照!$P$4:$T$114,5,FALSE)),0,VLOOKUP($C75,参照!$P$4:$T$114,5,FALSE)))</f>
        <v/>
      </c>
      <c r="U75" s="38"/>
      <c r="V75" s="40" t="str">
        <f>IF(OR($H75="",$M75="",$U75=""),"",IF(ISERROR(VLOOKUP($D75,参照!$P$4:$T$114,5,FALSE)),0,VLOOKUP($D75,参照!$P$4:$T$114,5,FALSE)))</f>
        <v/>
      </c>
      <c r="W75" s="41" t="str">
        <f t="shared" si="0"/>
        <v/>
      </c>
      <c r="X75" s="42"/>
      <c r="Y75" s="43"/>
      <c r="Z75" s="44"/>
      <c r="AA75" s="39">
        <f t="shared" si="1"/>
        <v>0</v>
      </c>
      <c r="AB75" s="45"/>
      <c r="AC75" s="39" t="str">
        <f t="shared" si="2"/>
        <v/>
      </c>
      <c r="AD75" s="42"/>
      <c r="AE75" s="43"/>
      <c r="AF75" s="44"/>
      <c r="AG75" s="46">
        <f t="shared" si="3"/>
        <v>0</v>
      </c>
      <c r="AH75" s="45"/>
      <c r="AI75" s="412"/>
      <c r="AJ75" s="46" t="str">
        <f t="shared" si="14"/>
        <v/>
      </c>
      <c r="AK75" s="39" t="str">
        <f t="shared" si="12"/>
        <v/>
      </c>
      <c r="AL75" s="42"/>
      <c r="AM75" s="43"/>
      <c r="AN75" s="44"/>
      <c r="AO75" s="46">
        <f t="shared" si="15"/>
        <v>0</v>
      </c>
      <c r="AP75" s="39" t="str">
        <f t="shared" si="16"/>
        <v/>
      </c>
      <c r="AQ75" s="42"/>
      <c r="AR75" s="43"/>
      <c r="AS75" s="44"/>
      <c r="AT75" s="46">
        <f t="shared" si="7"/>
        <v>0</v>
      </c>
      <c r="AU75" s="45"/>
      <c r="AV75" s="39" t="str">
        <f t="shared" si="18"/>
        <v/>
      </c>
      <c r="AW75" s="42"/>
      <c r="AX75" s="43"/>
      <c r="AY75" s="44"/>
      <c r="AZ75" s="46">
        <f t="shared" si="9"/>
        <v>0</v>
      </c>
      <c r="BA75" s="45"/>
      <c r="BB75" s="45"/>
    </row>
    <row r="76" spans="1:54" s="4" customFormat="1" ht="18" customHeight="1">
      <c r="A76" s="2"/>
      <c r="B76" s="30"/>
      <c r="C76" s="549" t="str">
        <f t="shared" si="10"/>
        <v>授業料</v>
      </c>
      <c r="D76" s="549" t="str">
        <f t="shared" si="11"/>
        <v>入学金</v>
      </c>
      <c r="E76" s="30"/>
      <c r="F76" s="2"/>
      <c r="G76" s="773">
        <f t="shared" si="13"/>
        <v>60</v>
      </c>
      <c r="H76" s="389"/>
      <c r="I76" s="390"/>
      <c r="J76" s="390"/>
      <c r="K76" s="388"/>
      <c r="L76" s="35"/>
      <c r="M76" s="36"/>
      <c r="N76" s="763"/>
      <c r="O76" s="764"/>
      <c r="P76" s="765"/>
      <c r="Q76" s="37"/>
      <c r="R76" s="37"/>
      <c r="S76" s="38"/>
      <c r="T76" s="39" t="str">
        <f>IF(OR($H76="",$M76="",$S76=""),"",IF(ISERROR(VLOOKUP($C76,参照!$P$4:$T$114,5,FALSE)),0,VLOOKUP($C76,参照!$P$4:$T$114,5,FALSE)))</f>
        <v/>
      </c>
      <c r="U76" s="38"/>
      <c r="V76" s="40" t="str">
        <f>IF(OR($H76="",$M76="",$U76=""),"",IF(ISERROR(VLOOKUP($D76,参照!$P$4:$T$114,5,FALSE)),0,VLOOKUP($D76,参照!$P$4:$T$114,5,FALSE)))</f>
        <v/>
      </c>
      <c r="W76" s="41" t="str">
        <f t="shared" si="0"/>
        <v/>
      </c>
      <c r="X76" s="42"/>
      <c r="Y76" s="43"/>
      <c r="Z76" s="44"/>
      <c r="AA76" s="39">
        <f t="shared" si="1"/>
        <v>0</v>
      </c>
      <c r="AB76" s="45"/>
      <c r="AC76" s="39" t="str">
        <f t="shared" si="2"/>
        <v/>
      </c>
      <c r="AD76" s="42"/>
      <c r="AE76" s="43"/>
      <c r="AF76" s="44"/>
      <c r="AG76" s="46">
        <f t="shared" si="3"/>
        <v>0</v>
      </c>
      <c r="AH76" s="45"/>
      <c r="AI76" s="412"/>
      <c r="AJ76" s="46" t="str">
        <f t="shared" si="14"/>
        <v/>
      </c>
      <c r="AK76" s="39" t="str">
        <f t="shared" si="12"/>
        <v/>
      </c>
      <c r="AL76" s="42"/>
      <c r="AM76" s="43"/>
      <c r="AN76" s="44"/>
      <c r="AO76" s="46">
        <f t="shared" si="15"/>
        <v>0</v>
      </c>
      <c r="AP76" s="39" t="str">
        <f t="shared" si="16"/>
        <v/>
      </c>
      <c r="AQ76" s="42"/>
      <c r="AR76" s="43"/>
      <c r="AS76" s="44"/>
      <c r="AT76" s="46">
        <f t="shared" si="7"/>
        <v>0</v>
      </c>
      <c r="AU76" s="45"/>
      <c r="AV76" s="39" t="str">
        <f t="shared" si="18"/>
        <v/>
      </c>
      <c r="AW76" s="42"/>
      <c r="AX76" s="43"/>
      <c r="AY76" s="44"/>
      <c r="AZ76" s="46">
        <f t="shared" si="9"/>
        <v>0</v>
      </c>
      <c r="BA76" s="45"/>
      <c r="BB76" s="45"/>
    </row>
    <row r="77" spans="1:54" s="4" customFormat="1" ht="18" customHeight="1">
      <c r="A77" s="2"/>
      <c r="B77" s="30"/>
      <c r="C77" s="549" t="str">
        <f t="shared" si="10"/>
        <v>授業料</v>
      </c>
      <c r="D77" s="549" t="str">
        <f t="shared" si="11"/>
        <v>入学金</v>
      </c>
      <c r="E77" s="30"/>
      <c r="F77" s="2"/>
      <c r="G77" s="773">
        <f t="shared" si="13"/>
        <v>61</v>
      </c>
      <c r="H77" s="389"/>
      <c r="I77" s="390"/>
      <c r="J77" s="390"/>
      <c r="K77" s="388"/>
      <c r="L77" s="35"/>
      <c r="M77" s="36"/>
      <c r="N77" s="763"/>
      <c r="O77" s="764"/>
      <c r="P77" s="765"/>
      <c r="Q77" s="37"/>
      <c r="R77" s="37"/>
      <c r="S77" s="38"/>
      <c r="T77" s="39" t="str">
        <f>IF(OR($H77="",$M77="",$S77=""),"",IF(ISERROR(VLOOKUP($C77,参照!$P$4:$T$114,5,FALSE)),0,VLOOKUP($C77,参照!$P$4:$T$114,5,FALSE)))</f>
        <v/>
      </c>
      <c r="U77" s="38"/>
      <c r="V77" s="40" t="str">
        <f>IF(OR($H77="",$M77="",$U77=""),"",IF(ISERROR(VLOOKUP($D77,参照!$P$4:$T$114,5,FALSE)),0,VLOOKUP($D77,参照!$P$4:$T$114,5,FALSE)))</f>
        <v/>
      </c>
      <c r="W77" s="41" t="str">
        <f t="shared" si="0"/>
        <v/>
      </c>
      <c r="X77" s="42"/>
      <c r="Y77" s="43"/>
      <c r="Z77" s="44"/>
      <c r="AA77" s="39">
        <f t="shared" si="1"/>
        <v>0</v>
      </c>
      <c r="AB77" s="45"/>
      <c r="AC77" s="39" t="str">
        <f t="shared" si="2"/>
        <v/>
      </c>
      <c r="AD77" s="42"/>
      <c r="AE77" s="43"/>
      <c r="AF77" s="44"/>
      <c r="AG77" s="46">
        <f t="shared" si="3"/>
        <v>0</v>
      </c>
      <c r="AH77" s="45"/>
      <c r="AI77" s="412"/>
      <c r="AJ77" s="46" t="str">
        <f t="shared" si="14"/>
        <v/>
      </c>
      <c r="AK77" s="39" t="str">
        <f t="shared" si="12"/>
        <v/>
      </c>
      <c r="AL77" s="42"/>
      <c r="AM77" s="43"/>
      <c r="AN77" s="44"/>
      <c r="AO77" s="46">
        <f t="shared" si="15"/>
        <v>0</v>
      </c>
      <c r="AP77" s="39" t="str">
        <f t="shared" si="16"/>
        <v/>
      </c>
      <c r="AQ77" s="42"/>
      <c r="AR77" s="43"/>
      <c r="AS77" s="44"/>
      <c r="AT77" s="46">
        <f t="shared" si="7"/>
        <v>0</v>
      </c>
      <c r="AU77" s="45"/>
      <c r="AV77" s="39" t="str">
        <f t="shared" si="18"/>
        <v/>
      </c>
      <c r="AW77" s="42"/>
      <c r="AX77" s="43"/>
      <c r="AY77" s="44"/>
      <c r="AZ77" s="46">
        <f t="shared" si="9"/>
        <v>0</v>
      </c>
      <c r="BA77" s="45"/>
      <c r="BB77" s="45"/>
    </row>
    <row r="78" spans="1:54" s="4" customFormat="1" ht="18" customHeight="1">
      <c r="A78" s="2"/>
      <c r="B78" s="30"/>
      <c r="C78" s="549" t="str">
        <f t="shared" si="10"/>
        <v>授業料</v>
      </c>
      <c r="D78" s="549" t="str">
        <f t="shared" si="11"/>
        <v>入学金</v>
      </c>
      <c r="E78" s="30"/>
      <c r="F78" s="2"/>
      <c r="G78" s="773">
        <f t="shared" si="13"/>
        <v>62</v>
      </c>
      <c r="H78" s="389"/>
      <c r="I78" s="390"/>
      <c r="J78" s="390"/>
      <c r="K78" s="388"/>
      <c r="L78" s="35"/>
      <c r="M78" s="36"/>
      <c r="N78" s="763"/>
      <c r="O78" s="764"/>
      <c r="P78" s="765"/>
      <c r="Q78" s="37"/>
      <c r="R78" s="37"/>
      <c r="S78" s="38"/>
      <c r="T78" s="39" t="str">
        <f>IF(OR($H78="",$M78="",$S78=""),"",IF(ISERROR(VLOOKUP($C78,参照!$P$4:$T$114,5,FALSE)),0,VLOOKUP($C78,参照!$P$4:$T$114,5,FALSE)))</f>
        <v/>
      </c>
      <c r="U78" s="38"/>
      <c r="V78" s="40" t="str">
        <f>IF(OR($H78="",$M78="",$U78=""),"",IF(ISERROR(VLOOKUP($D78,参照!$P$4:$T$114,5,FALSE)),0,VLOOKUP($D78,参照!$P$4:$T$114,5,FALSE)))</f>
        <v/>
      </c>
      <c r="W78" s="41" t="str">
        <f t="shared" si="0"/>
        <v/>
      </c>
      <c r="X78" s="42"/>
      <c r="Y78" s="43"/>
      <c r="Z78" s="44"/>
      <c r="AA78" s="39">
        <f t="shared" si="1"/>
        <v>0</v>
      </c>
      <c r="AB78" s="45"/>
      <c r="AC78" s="39" t="str">
        <f t="shared" si="2"/>
        <v/>
      </c>
      <c r="AD78" s="42"/>
      <c r="AE78" s="43"/>
      <c r="AF78" s="44"/>
      <c r="AG78" s="46">
        <f t="shared" si="3"/>
        <v>0</v>
      </c>
      <c r="AH78" s="45"/>
      <c r="AI78" s="412"/>
      <c r="AJ78" s="46" t="str">
        <f t="shared" si="14"/>
        <v/>
      </c>
      <c r="AK78" s="39" t="str">
        <f t="shared" si="12"/>
        <v/>
      </c>
      <c r="AL78" s="42"/>
      <c r="AM78" s="43"/>
      <c r="AN78" s="44"/>
      <c r="AO78" s="46">
        <f t="shared" si="15"/>
        <v>0</v>
      </c>
      <c r="AP78" s="39" t="str">
        <f t="shared" si="16"/>
        <v/>
      </c>
      <c r="AQ78" s="42"/>
      <c r="AR78" s="43"/>
      <c r="AS78" s="44"/>
      <c r="AT78" s="46">
        <f t="shared" si="7"/>
        <v>0</v>
      </c>
      <c r="AU78" s="45"/>
      <c r="AV78" s="39" t="str">
        <f t="shared" si="18"/>
        <v/>
      </c>
      <c r="AW78" s="42"/>
      <c r="AX78" s="43"/>
      <c r="AY78" s="44"/>
      <c r="AZ78" s="46">
        <f t="shared" si="9"/>
        <v>0</v>
      </c>
      <c r="BA78" s="45"/>
      <c r="BB78" s="45"/>
    </row>
    <row r="79" spans="1:54" s="4" customFormat="1" ht="18" customHeight="1">
      <c r="A79" s="2"/>
      <c r="B79" s="30"/>
      <c r="C79" s="549" t="str">
        <f t="shared" si="10"/>
        <v>授業料</v>
      </c>
      <c r="D79" s="549" t="str">
        <f t="shared" si="11"/>
        <v>入学金</v>
      </c>
      <c r="E79" s="30"/>
      <c r="F79" s="2"/>
      <c r="G79" s="773">
        <f t="shared" si="13"/>
        <v>63</v>
      </c>
      <c r="H79" s="389"/>
      <c r="I79" s="390"/>
      <c r="J79" s="390"/>
      <c r="K79" s="388"/>
      <c r="L79" s="35"/>
      <c r="M79" s="36"/>
      <c r="N79" s="763"/>
      <c r="O79" s="764"/>
      <c r="P79" s="765"/>
      <c r="Q79" s="37"/>
      <c r="R79" s="37"/>
      <c r="S79" s="38"/>
      <c r="T79" s="39" t="str">
        <f>IF(OR($H79="",$M79="",$S79=""),"",IF(ISERROR(VLOOKUP($C79,参照!$P$4:$T$114,5,FALSE)),0,VLOOKUP($C79,参照!$P$4:$T$114,5,FALSE)))</f>
        <v/>
      </c>
      <c r="U79" s="38"/>
      <c r="V79" s="40" t="str">
        <f>IF(OR($H79="",$M79="",$U79=""),"",IF(ISERROR(VLOOKUP($D79,参照!$P$4:$T$114,5,FALSE)),0,VLOOKUP($D79,参照!$P$4:$T$114,5,FALSE)))</f>
        <v/>
      </c>
      <c r="W79" s="41" t="str">
        <f t="shared" si="0"/>
        <v/>
      </c>
      <c r="X79" s="42"/>
      <c r="Y79" s="43"/>
      <c r="Z79" s="44"/>
      <c r="AA79" s="39">
        <f t="shared" si="1"/>
        <v>0</v>
      </c>
      <c r="AB79" s="45"/>
      <c r="AC79" s="39" t="str">
        <f t="shared" si="2"/>
        <v/>
      </c>
      <c r="AD79" s="42"/>
      <c r="AE79" s="43"/>
      <c r="AF79" s="44"/>
      <c r="AG79" s="46">
        <f t="shared" si="3"/>
        <v>0</v>
      </c>
      <c r="AH79" s="45"/>
      <c r="AI79" s="412"/>
      <c r="AJ79" s="46" t="str">
        <f t="shared" si="14"/>
        <v/>
      </c>
      <c r="AK79" s="39" t="str">
        <f t="shared" si="12"/>
        <v/>
      </c>
      <c r="AL79" s="42"/>
      <c r="AM79" s="43"/>
      <c r="AN79" s="44"/>
      <c r="AO79" s="46">
        <f t="shared" si="15"/>
        <v>0</v>
      </c>
      <c r="AP79" s="39" t="str">
        <f t="shared" si="16"/>
        <v/>
      </c>
      <c r="AQ79" s="42"/>
      <c r="AR79" s="43"/>
      <c r="AS79" s="44"/>
      <c r="AT79" s="46">
        <f t="shared" si="7"/>
        <v>0</v>
      </c>
      <c r="AU79" s="45"/>
      <c r="AV79" s="39" t="str">
        <f t="shared" si="18"/>
        <v/>
      </c>
      <c r="AW79" s="42"/>
      <c r="AX79" s="43"/>
      <c r="AY79" s="44"/>
      <c r="AZ79" s="46">
        <f t="shared" si="9"/>
        <v>0</v>
      </c>
      <c r="BA79" s="45"/>
      <c r="BB79" s="45"/>
    </row>
    <row r="80" spans="1:54" s="4" customFormat="1" ht="18" customHeight="1">
      <c r="A80" s="2"/>
      <c r="B80" s="30"/>
      <c r="C80" s="549" t="str">
        <f t="shared" si="10"/>
        <v>授業料</v>
      </c>
      <c r="D80" s="549" t="str">
        <f t="shared" si="11"/>
        <v>入学金</v>
      </c>
      <c r="E80" s="30"/>
      <c r="F80" s="2"/>
      <c r="G80" s="773">
        <f t="shared" si="13"/>
        <v>64</v>
      </c>
      <c r="H80" s="389"/>
      <c r="I80" s="390"/>
      <c r="J80" s="390"/>
      <c r="K80" s="388"/>
      <c r="L80" s="35"/>
      <c r="M80" s="36"/>
      <c r="N80" s="763"/>
      <c r="O80" s="764"/>
      <c r="P80" s="765"/>
      <c r="Q80" s="37"/>
      <c r="R80" s="37"/>
      <c r="S80" s="38"/>
      <c r="T80" s="39" t="str">
        <f>IF(OR($H80="",$M80="",$S80=""),"",IF(ISERROR(VLOOKUP($C80,参照!$P$4:$T$114,5,FALSE)),0,VLOOKUP($C80,参照!$P$4:$T$114,5,FALSE)))</f>
        <v/>
      </c>
      <c r="U80" s="38"/>
      <c r="V80" s="40" t="str">
        <f>IF(OR($H80="",$M80="",$U80=""),"",IF(ISERROR(VLOOKUP($D80,参照!$P$4:$T$114,5,FALSE)),0,VLOOKUP($D80,参照!$P$4:$T$114,5,FALSE)))</f>
        <v/>
      </c>
      <c r="W80" s="41" t="str">
        <f t="shared" si="0"/>
        <v/>
      </c>
      <c r="X80" s="42"/>
      <c r="Y80" s="43"/>
      <c r="Z80" s="44"/>
      <c r="AA80" s="39">
        <f t="shared" si="1"/>
        <v>0</v>
      </c>
      <c r="AB80" s="45"/>
      <c r="AC80" s="39" t="str">
        <f t="shared" si="2"/>
        <v/>
      </c>
      <c r="AD80" s="42"/>
      <c r="AE80" s="43"/>
      <c r="AF80" s="44"/>
      <c r="AG80" s="46">
        <f t="shared" si="3"/>
        <v>0</v>
      </c>
      <c r="AH80" s="45"/>
      <c r="AI80" s="412"/>
      <c r="AJ80" s="46" t="str">
        <f t="shared" si="14"/>
        <v/>
      </c>
      <c r="AK80" s="39" t="str">
        <f t="shared" si="12"/>
        <v/>
      </c>
      <c r="AL80" s="42"/>
      <c r="AM80" s="43"/>
      <c r="AN80" s="44"/>
      <c r="AO80" s="46">
        <f t="shared" si="15"/>
        <v>0</v>
      </c>
      <c r="AP80" s="39" t="str">
        <f t="shared" si="16"/>
        <v/>
      </c>
      <c r="AQ80" s="42"/>
      <c r="AR80" s="43"/>
      <c r="AS80" s="44"/>
      <c r="AT80" s="46">
        <f t="shared" si="7"/>
        <v>0</v>
      </c>
      <c r="AU80" s="45"/>
      <c r="AV80" s="39" t="str">
        <f t="shared" si="18"/>
        <v/>
      </c>
      <c r="AW80" s="42"/>
      <c r="AX80" s="43"/>
      <c r="AY80" s="44"/>
      <c r="AZ80" s="46">
        <f t="shared" si="9"/>
        <v>0</v>
      </c>
      <c r="BA80" s="45"/>
      <c r="BB80" s="45"/>
    </row>
    <row r="81" spans="1:54" s="4" customFormat="1" ht="18" customHeight="1">
      <c r="A81" s="2"/>
      <c r="B81" s="30"/>
      <c r="C81" s="549" t="str">
        <f t="shared" si="10"/>
        <v>授業料</v>
      </c>
      <c r="D81" s="549" t="str">
        <f t="shared" si="11"/>
        <v>入学金</v>
      </c>
      <c r="E81" s="30"/>
      <c r="F81" s="2"/>
      <c r="G81" s="773">
        <f t="shared" si="13"/>
        <v>65</v>
      </c>
      <c r="H81" s="389"/>
      <c r="I81" s="390"/>
      <c r="J81" s="390"/>
      <c r="K81" s="388"/>
      <c r="L81" s="35"/>
      <c r="M81" s="36"/>
      <c r="N81" s="763"/>
      <c r="O81" s="764"/>
      <c r="P81" s="765"/>
      <c r="Q81" s="37"/>
      <c r="R81" s="37"/>
      <c r="S81" s="38"/>
      <c r="T81" s="39" t="str">
        <f>IF(OR($H81="",$M81="",$S81=""),"",IF(ISERROR(VLOOKUP($C81,参照!$P$4:$T$114,5,FALSE)),0,VLOOKUP($C81,参照!$P$4:$T$114,5,FALSE)))</f>
        <v/>
      </c>
      <c r="U81" s="38"/>
      <c r="V81" s="40" t="str">
        <f>IF(OR($H81="",$M81="",$U81=""),"",IF(ISERROR(VLOOKUP($D81,参照!$P$4:$T$114,5,FALSE)),0,VLOOKUP($D81,参照!$P$4:$T$114,5,FALSE)))</f>
        <v/>
      </c>
      <c r="W81" s="41" t="str">
        <f t="shared" ref="W81:W116" si="19">IF(OR($H81="",$M81="",$S81=""),"",IF(S81&lt;=T81,ROUNDDOWN(S81,-2),T81))</f>
        <v/>
      </c>
      <c r="X81" s="42"/>
      <c r="Y81" s="43"/>
      <c r="Z81" s="44"/>
      <c r="AA81" s="39">
        <f t="shared" ref="AA81:AA116" si="20">SUM(X81:Z81)</f>
        <v>0</v>
      </c>
      <c r="AB81" s="45"/>
      <c r="AC81" s="39" t="str">
        <f t="shared" ref="AC81:AC116" si="21">IF(OR($H81="",$M81="",$U81=""),"",IF(U81&lt;=V81,ROUNDDOWN(U81,-2),V81))</f>
        <v/>
      </c>
      <c r="AD81" s="42"/>
      <c r="AE81" s="43"/>
      <c r="AF81" s="44"/>
      <c r="AG81" s="46">
        <f t="shared" ref="AG81:AG116" si="22">SUM(AD81:AF81)</f>
        <v>0</v>
      </c>
      <c r="AH81" s="45"/>
      <c r="AI81" s="412"/>
      <c r="AJ81" s="46" t="str">
        <f t="shared" si="14"/>
        <v/>
      </c>
      <c r="AK81" s="39" t="str">
        <f t="shared" si="12"/>
        <v/>
      </c>
      <c r="AL81" s="42"/>
      <c r="AM81" s="43"/>
      <c r="AN81" s="44"/>
      <c r="AO81" s="46">
        <f t="shared" si="15"/>
        <v>0</v>
      </c>
      <c r="AP81" s="39" t="str">
        <f t="shared" si="16"/>
        <v/>
      </c>
      <c r="AQ81" s="42"/>
      <c r="AR81" s="43"/>
      <c r="AS81" s="44"/>
      <c r="AT81" s="46">
        <f t="shared" ref="AT81:AT116" si="23">SUM(AQ81:AS81)</f>
        <v>0</v>
      </c>
      <c r="AU81" s="45"/>
      <c r="AV81" s="39" t="str">
        <f t="shared" si="18"/>
        <v/>
      </c>
      <c r="AW81" s="42"/>
      <c r="AX81" s="43"/>
      <c r="AY81" s="44"/>
      <c r="AZ81" s="46">
        <f t="shared" ref="AZ81:AZ116" si="24">SUM(AW81:AY81)</f>
        <v>0</v>
      </c>
      <c r="BA81" s="45"/>
      <c r="BB81" s="45"/>
    </row>
    <row r="82" spans="1:54" s="4" customFormat="1" ht="18" customHeight="1">
      <c r="A82" s="2"/>
      <c r="B82" s="30"/>
      <c r="C82" s="549" t="str">
        <f t="shared" ref="C82:C116" si="25">$P$5&amp;$R$5&amp;$M82&amp;"授業料"</f>
        <v>授業料</v>
      </c>
      <c r="D82" s="549" t="str">
        <f t="shared" ref="D82:D116" si="26">$P$5&amp;$R$5&amp;$M82&amp;"入学金"</f>
        <v>入学金</v>
      </c>
      <c r="E82" s="30"/>
      <c r="F82" s="2"/>
      <c r="G82" s="773">
        <f t="shared" si="13"/>
        <v>66</v>
      </c>
      <c r="H82" s="389"/>
      <c r="I82" s="390"/>
      <c r="J82" s="390"/>
      <c r="K82" s="388"/>
      <c r="L82" s="35"/>
      <c r="M82" s="36"/>
      <c r="N82" s="763"/>
      <c r="O82" s="764"/>
      <c r="P82" s="765"/>
      <c r="Q82" s="37"/>
      <c r="R82" s="37"/>
      <c r="S82" s="38"/>
      <c r="T82" s="39" t="str">
        <f>IF(OR($H82="",$M82="",$S82=""),"",IF(ISERROR(VLOOKUP($C82,参照!$P$4:$T$114,5,FALSE)),0,VLOOKUP($C82,参照!$P$4:$T$114,5,FALSE)))</f>
        <v/>
      </c>
      <c r="U82" s="38"/>
      <c r="V82" s="40" t="str">
        <f>IF(OR($H82="",$M82="",$U82=""),"",IF(ISERROR(VLOOKUP($D82,参照!$P$4:$T$114,5,FALSE)),0,VLOOKUP($D82,参照!$P$4:$T$114,5,FALSE)))</f>
        <v/>
      </c>
      <c r="W82" s="41" t="str">
        <f t="shared" si="19"/>
        <v/>
      </c>
      <c r="X82" s="42"/>
      <c r="Y82" s="43"/>
      <c r="Z82" s="44"/>
      <c r="AA82" s="39">
        <f t="shared" si="20"/>
        <v>0</v>
      </c>
      <c r="AB82" s="45"/>
      <c r="AC82" s="39" t="str">
        <f t="shared" si="21"/>
        <v/>
      </c>
      <c r="AD82" s="42"/>
      <c r="AE82" s="43"/>
      <c r="AF82" s="44"/>
      <c r="AG82" s="46">
        <f t="shared" si="22"/>
        <v>0</v>
      </c>
      <c r="AH82" s="45"/>
      <c r="AI82" s="412"/>
      <c r="AJ82" s="46" t="str">
        <f t="shared" si="14"/>
        <v/>
      </c>
      <c r="AK82" s="39" t="str">
        <f t="shared" ref="AK82:AK116" si="27">IF(BB82="",AJ82,IF(AJ82&gt;BB82,ROUNDDOWN(BB82,-2),AJ82))</f>
        <v/>
      </c>
      <c r="AL82" s="42"/>
      <c r="AM82" s="43"/>
      <c r="AN82" s="44"/>
      <c r="AO82" s="46">
        <f t="shared" si="15"/>
        <v>0</v>
      </c>
      <c r="AP82" s="39" t="str">
        <f t="shared" si="16"/>
        <v/>
      </c>
      <c r="AQ82" s="42"/>
      <c r="AR82" s="43"/>
      <c r="AS82" s="44"/>
      <c r="AT82" s="46">
        <f t="shared" si="23"/>
        <v>0</v>
      </c>
      <c r="AU82" s="45"/>
      <c r="AV82" s="39" t="str">
        <f t="shared" si="18"/>
        <v/>
      </c>
      <c r="AW82" s="42"/>
      <c r="AX82" s="43"/>
      <c r="AY82" s="44"/>
      <c r="AZ82" s="46">
        <f t="shared" si="24"/>
        <v>0</v>
      </c>
      <c r="BA82" s="45"/>
      <c r="BB82" s="45"/>
    </row>
    <row r="83" spans="1:54" s="4" customFormat="1" ht="18" customHeight="1">
      <c r="A83" s="2"/>
      <c r="B83" s="30"/>
      <c r="C83" s="549" t="str">
        <f t="shared" si="25"/>
        <v>授業料</v>
      </c>
      <c r="D83" s="549" t="str">
        <f t="shared" si="26"/>
        <v>入学金</v>
      </c>
      <c r="E83" s="30"/>
      <c r="F83" s="2"/>
      <c r="G83" s="773">
        <f t="shared" ref="G83:G116" si="28">G82+1</f>
        <v>67</v>
      </c>
      <c r="H83" s="389"/>
      <c r="I83" s="390"/>
      <c r="J83" s="390"/>
      <c r="K83" s="388"/>
      <c r="L83" s="35"/>
      <c r="M83" s="36"/>
      <c r="N83" s="763"/>
      <c r="O83" s="764"/>
      <c r="P83" s="765"/>
      <c r="Q83" s="37"/>
      <c r="R83" s="37"/>
      <c r="S83" s="38"/>
      <c r="T83" s="39" t="str">
        <f>IF(OR($H83="",$M83="",$S83=""),"",IF(ISERROR(VLOOKUP($C83,参照!$P$4:$T$114,5,FALSE)),0,VLOOKUP($C83,参照!$P$4:$T$114,5,FALSE)))</f>
        <v/>
      </c>
      <c r="U83" s="38"/>
      <c r="V83" s="40" t="str">
        <f>IF(OR($H83="",$M83="",$U83=""),"",IF(ISERROR(VLOOKUP($D83,参照!$P$4:$T$114,5,FALSE)),0,VLOOKUP($D83,参照!$P$4:$T$114,5,FALSE)))</f>
        <v/>
      </c>
      <c r="W83" s="41" t="str">
        <f t="shared" si="19"/>
        <v/>
      </c>
      <c r="X83" s="42"/>
      <c r="Y83" s="43"/>
      <c r="Z83" s="44"/>
      <c r="AA83" s="39">
        <f t="shared" si="20"/>
        <v>0</v>
      </c>
      <c r="AB83" s="45"/>
      <c r="AC83" s="39" t="str">
        <f t="shared" si="21"/>
        <v/>
      </c>
      <c r="AD83" s="42"/>
      <c r="AE83" s="43"/>
      <c r="AF83" s="44"/>
      <c r="AG83" s="46">
        <f t="shared" si="22"/>
        <v>0</v>
      </c>
      <c r="AH83" s="45"/>
      <c r="AI83" s="412"/>
      <c r="AJ83" s="46" t="str">
        <f t="shared" si="14"/>
        <v/>
      </c>
      <c r="AK83" s="39" t="str">
        <f t="shared" si="27"/>
        <v/>
      </c>
      <c r="AL83" s="42"/>
      <c r="AM83" s="43"/>
      <c r="AN83" s="44"/>
      <c r="AO83" s="46">
        <f t="shared" si="15"/>
        <v>0</v>
      </c>
      <c r="AP83" s="39" t="str">
        <f t="shared" si="16"/>
        <v/>
      </c>
      <c r="AQ83" s="42"/>
      <c r="AR83" s="43"/>
      <c r="AS83" s="44"/>
      <c r="AT83" s="46">
        <f t="shared" si="23"/>
        <v>0</v>
      </c>
      <c r="AU83" s="45"/>
      <c r="AV83" s="39" t="str">
        <f t="shared" si="18"/>
        <v/>
      </c>
      <c r="AW83" s="42"/>
      <c r="AX83" s="43"/>
      <c r="AY83" s="44"/>
      <c r="AZ83" s="46">
        <f t="shared" si="24"/>
        <v>0</v>
      </c>
      <c r="BA83" s="45"/>
      <c r="BB83" s="45"/>
    </row>
    <row r="84" spans="1:54" s="4" customFormat="1" ht="18" customHeight="1">
      <c r="A84" s="2"/>
      <c r="B84" s="30"/>
      <c r="C84" s="549" t="str">
        <f t="shared" si="25"/>
        <v>授業料</v>
      </c>
      <c r="D84" s="549" t="str">
        <f t="shared" si="26"/>
        <v>入学金</v>
      </c>
      <c r="E84" s="30"/>
      <c r="F84" s="2"/>
      <c r="G84" s="773">
        <f t="shared" si="28"/>
        <v>68</v>
      </c>
      <c r="H84" s="389"/>
      <c r="I84" s="390"/>
      <c r="J84" s="390"/>
      <c r="K84" s="388"/>
      <c r="L84" s="35"/>
      <c r="M84" s="36"/>
      <c r="N84" s="763"/>
      <c r="O84" s="764"/>
      <c r="P84" s="765"/>
      <c r="Q84" s="37"/>
      <c r="R84" s="37"/>
      <c r="S84" s="38"/>
      <c r="T84" s="39" t="str">
        <f>IF(OR($H84="",$M84="",$S84=""),"",IF(ISERROR(VLOOKUP($C84,参照!$P$4:$T$114,5,FALSE)),0,VLOOKUP($C84,参照!$P$4:$T$114,5,FALSE)))</f>
        <v/>
      </c>
      <c r="U84" s="38"/>
      <c r="V84" s="40" t="str">
        <f>IF(OR($H84="",$M84="",$U84=""),"",IF(ISERROR(VLOOKUP($D84,参照!$P$4:$T$114,5,FALSE)),0,VLOOKUP($D84,参照!$P$4:$T$114,5,FALSE)))</f>
        <v/>
      </c>
      <c r="W84" s="41" t="str">
        <f t="shared" si="19"/>
        <v/>
      </c>
      <c r="X84" s="42"/>
      <c r="Y84" s="43"/>
      <c r="Z84" s="44"/>
      <c r="AA84" s="39">
        <f t="shared" si="20"/>
        <v>0</v>
      </c>
      <c r="AB84" s="45"/>
      <c r="AC84" s="39" t="str">
        <f t="shared" si="21"/>
        <v/>
      </c>
      <c r="AD84" s="42"/>
      <c r="AE84" s="43"/>
      <c r="AF84" s="44"/>
      <c r="AG84" s="46">
        <f t="shared" si="22"/>
        <v>0</v>
      </c>
      <c r="AH84" s="45"/>
      <c r="AI84" s="412"/>
      <c r="AJ84" s="46" t="str">
        <f t="shared" si="14"/>
        <v/>
      </c>
      <c r="AK84" s="39" t="str">
        <f t="shared" si="27"/>
        <v/>
      </c>
      <c r="AL84" s="42"/>
      <c r="AM84" s="43"/>
      <c r="AN84" s="44"/>
      <c r="AO84" s="46">
        <f t="shared" si="15"/>
        <v>0</v>
      </c>
      <c r="AP84" s="39" t="str">
        <f t="shared" si="16"/>
        <v/>
      </c>
      <c r="AQ84" s="42"/>
      <c r="AR84" s="43"/>
      <c r="AS84" s="44"/>
      <c r="AT84" s="46">
        <f t="shared" si="23"/>
        <v>0</v>
      </c>
      <c r="AU84" s="45"/>
      <c r="AV84" s="39" t="str">
        <f t="shared" si="18"/>
        <v/>
      </c>
      <c r="AW84" s="42"/>
      <c r="AX84" s="43"/>
      <c r="AY84" s="44"/>
      <c r="AZ84" s="46">
        <f t="shared" si="24"/>
        <v>0</v>
      </c>
      <c r="BA84" s="45"/>
      <c r="BB84" s="45"/>
    </row>
    <row r="85" spans="1:54" s="4" customFormat="1" ht="18" customHeight="1">
      <c r="A85" s="2"/>
      <c r="B85" s="30"/>
      <c r="C85" s="549" t="str">
        <f t="shared" si="25"/>
        <v>授業料</v>
      </c>
      <c r="D85" s="549" t="str">
        <f t="shared" si="26"/>
        <v>入学金</v>
      </c>
      <c r="E85" s="30"/>
      <c r="F85" s="2"/>
      <c r="G85" s="773">
        <f t="shared" si="28"/>
        <v>69</v>
      </c>
      <c r="H85" s="389"/>
      <c r="I85" s="390"/>
      <c r="J85" s="390"/>
      <c r="K85" s="388"/>
      <c r="L85" s="35"/>
      <c r="M85" s="36"/>
      <c r="N85" s="763"/>
      <c r="O85" s="764"/>
      <c r="P85" s="765"/>
      <c r="Q85" s="37"/>
      <c r="R85" s="37"/>
      <c r="S85" s="38"/>
      <c r="T85" s="39" t="str">
        <f>IF(OR($H85="",$M85="",$S85=""),"",IF(ISERROR(VLOOKUP($C85,参照!$P$4:$T$114,5,FALSE)),0,VLOOKUP($C85,参照!$P$4:$T$114,5,FALSE)))</f>
        <v/>
      </c>
      <c r="U85" s="38"/>
      <c r="V85" s="40" t="str">
        <f>IF(OR($H85="",$M85="",$U85=""),"",IF(ISERROR(VLOOKUP($D85,参照!$P$4:$T$114,5,FALSE)),0,VLOOKUP($D85,参照!$P$4:$T$114,5,FALSE)))</f>
        <v/>
      </c>
      <c r="W85" s="41" t="str">
        <f t="shared" si="19"/>
        <v/>
      </c>
      <c r="X85" s="42"/>
      <c r="Y85" s="43"/>
      <c r="Z85" s="44"/>
      <c r="AA85" s="39">
        <f t="shared" si="20"/>
        <v>0</v>
      </c>
      <c r="AB85" s="45"/>
      <c r="AC85" s="39" t="str">
        <f t="shared" si="21"/>
        <v/>
      </c>
      <c r="AD85" s="42"/>
      <c r="AE85" s="43"/>
      <c r="AF85" s="44"/>
      <c r="AG85" s="46">
        <f t="shared" si="22"/>
        <v>0</v>
      </c>
      <c r="AH85" s="45"/>
      <c r="AI85" s="412"/>
      <c r="AJ85" s="46" t="str">
        <f t="shared" si="14"/>
        <v/>
      </c>
      <c r="AK85" s="39" t="str">
        <f t="shared" si="27"/>
        <v/>
      </c>
      <c r="AL85" s="42"/>
      <c r="AM85" s="43"/>
      <c r="AN85" s="44"/>
      <c r="AO85" s="46">
        <f t="shared" si="15"/>
        <v>0</v>
      </c>
      <c r="AP85" s="39" t="str">
        <f t="shared" si="16"/>
        <v/>
      </c>
      <c r="AQ85" s="42"/>
      <c r="AR85" s="43"/>
      <c r="AS85" s="44"/>
      <c r="AT85" s="46">
        <f t="shared" si="23"/>
        <v>0</v>
      </c>
      <c r="AU85" s="45"/>
      <c r="AV85" s="39" t="str">
        <f t="shared" si="18"/>
        <v/>
      </c>
      <c r="AW85" s="42"/>
      <c r="AX85" s="43"/>
      <c r="AY85" s="44"/>
      <c r="AZ85" s="46">
        <f t="shared" si="24"/>
        <v>0</v>
      </c>
      <c r="BA85" s="45"/>
      <c r="BB85" s="45"/>
    </row>
    <row r="86" spans="1:54" s="4" customFormat="1" ht="18" customHeight="1">
      <c r="A86" s="2"/>
      <c r="B86" s="30"/>
      <c r="C86" s="549" t="str">
        <f t="shared" si="25"/>
        <v>授業料</v>
      </c>
      <c r="D86" s="549" t="str">
        <f t="shared" si="26"/>
        <v>入学金</v>
      </c>
      <c r="E86" s="30"/>
      <c r="F86" s="2"/>
      <c r="G86" s="773">
        <f t="shared" si="28"/>
        <v>70</v>
      </c>
      <c r="H86" s="389"/>
      <c r="I86" s="390"/>
      <c r="J86" s="390"/>
      <c r="K86" s="388"/>
      <c r="L86" s="35"/>
      <c r="M86" s="36"/>
      <c r="N86" s="763"/>
      <c r="O86" s="764"/>
      <c r="P86" s="765"/>
      <c r="Q86" s="37"/>
      <c r="R86" s="37"/>
      <c r="S86" s="38"/>
      <c r="T86" s="39" t="str">
        <f>IF(OR($H86="",$M86="",$S86=""),"",IF(ISERROR(VLOOKUP($C86,参照!$P$4:$T$114,5,FALSE)),0,VLOOKUP($C86,参照!$P$4:$T$114,5,FALSE)))</f>
        <v/>
      </c>
      <c r="U86" s="38"/>
      <c r="V86" s="40" t="str">
        <f>IF(OR($H86="",$M86="",$U86=""),"",IF(ISERROR(VLOOKUP($D86,参照!$P$4:$T$114,5,FALSE)),0,VLOOKUP($D86,参照!$P$4:$T$114,5,FALSE)))</f>
        <v/>
      </c>
      <c r="W86" s="41" t="str">
        <f t="shared" si="19"/>
        <v/>
      </c>
      <c r="X86" s="42"/>
      <c r="Y86" s="43"/>
      <c r="Z86" s="44"/>
      <c r="AA86" s="39">
        <f t="shared" si="20"/>
        <v>0</v>
      </c>
      <c r="AB86" s="45"/>
      <c r="AC86" s="39" t="str">
        <f t="shared" si="21"/>
        <v/>
      </c>
      <c r="AD86" s="42"/>
      <c r="AE86" s="43"/>
      <c r="AF86" s="44"/>
      <c r="AG86" s="46">
        <f t="shared" si="22"/>
        <v>0</v>
      </c>
      <c r="AH86" s="45"/>
      <c r="AI86" s="412"/>
      <c r="AJ86" s="46" t="str">
        <f t="shared" si="14"/>
        <v/>
      </c>
      <c r="AK86" s="39" t="str">
        <f t="shared" si="27"/>
        <v/>
      </c>
      <c r="AL86" s="42"/>
      <c r="AM86" s="43"/>
      <c r="AN86" s="44"/>
      <c r="AO86" s="46">
        <f t="shared" si="15"/>
        <v>0</v>
      </c>
      <c r="AP86" s="39" t="str">
        <f t="shared" si="16"/>
        <v/>
      </c>
      <c r="AQ86" s="42"/>
      <c r="AR86" s="43"/>
      <c r="AS86" s="44"/>
      <c r="AT86" s="46">
        <f t="shared" si="23"/>
        <v>0</v>
      </c>
      <c r="AU86" s="45"/>
      <c r="AV86" s="39" t="str">
        <f t="shared" si="18"/>
        <v/>
      </c>
      <c r="AW86" s="42"/>
      <c r="AX86" s="43"/>
      <c r="AY86" s="44"/>
      <c r="AZ86" s="46">
        <f t="shared" si="24"/>
        <v>0</v>
      </c>
      <c r="BA86" s="45"/>
      <c r="BB86" s="45"/>
    </row>
    <row r="87" spans="1:54" s="4" customFormat="1" ht="18" customHeight="1">
      <c r="A87" s="2"/>
      <c r="B87" s="30"/>
      <c r="C87" s="549" t="str">
        <f t="shared" si="25"/>
        <v>授業料</v>
      </c>
      <c r="D87" s="549" t="str">
        <f t="shared" si="26"/>
        <v>入学金</v>
      </c>
      <c r="E87" s="30"/>
      <c r="F87" s="2"/>
      <c r="G87" s="773">
        <f t="shared" si="28"/>
        <v>71</v>
      </c>
      <c r="H87" s="389"/>
      <c r="I87" s="390"/>
      <c r="J87" s="390"/>
      <c r="K87" s="388"/>
      <c r="L87" s="35"/>
      <c r="M87" s="36"/>
      <c r="N87" s="763"/>
      <c r="O87" s="764"/>
      <c r="P87" s="765"/>
      <c r="Q87" s="37"/>
      <c r="R87" s="37"/>
      <c r="S87" s="38"/>
      <c r="T87" s="39" t="str">
        <f>IF(OR($H87="",$M87="",$S87=""),"",IF(ISERROR(VLOOKUP($C87,参照!$P$4:$T$114,5,FALSE)),0,VLOOKUP($C87,参照!$P$4:$T$114,5,FALSE)))</f>
        <v/>
      </c>
      <c r="U87" s="38"/>
      <c r="V87" s="40" t="str">
        <f>IF(OR($H87="",$M87="",$U87=""),"",IF(ISERROR(VLOOKUP($D87,参照!$P$4:$T$114,5,FALSE)),0,VLOOKUP($D87,参照!$P$4:$T$114,5,FALSE)))</f>
        <v/>
      </c>
      <c r="W87" s="41" t="str">
        <f t="shared" si="19"/>
        <v/>
      </c>
      <c r="X87" s="42"/>
      <c r="Y87" s="43"/>
      <c r="Z87" s="44"/>
      <c r="AA87" s="39">
        <f t="shared" si="20"/>
        <v>0</v>
      </c>
      <c r="AB87" s="45"/>
      <c r="AC87" s="39" t="str">
        <f t="shared" si="21"/>
        <v/>
      </c>
      <c r="AD87" s="42"/>
      <c r="AE87" s="43"/>
      <c r="AF87" s="44"/>
      <c r="AG87" s="46">
        <f t="shared" si="22"/>
        <v>0</v>
      </c>
      <c r="AH87" s="45"/>
      <c r="AI87" s="412"/>
      <c r="AJ87" s="46" t="str">
        <f t="shared" si="14"/>
        <v/>
      </c>
      <c r="AK87" s="39" t="str">
        <f t="shared" si="27"/>
        <v/>
      </c>
      <c r="AL87" s="42"/>
      <c r="AM87" s="43"/>
      <c r="AN87" s="44"/>
      <c r="AO87" s="46">
        <f t="shared" si="15"/>
        <v>0</v>
      </c>
      <c r="AP87" s="39" t="str">
        <f t="shared" si="16"/>
        <v/>
      </c>
      <c r="AQ87" s="42"/>
      <c r="AR87" s="43"/>
      <c r="AS87" s="44"/>
      <c r="AT87" s="46">
        <f t="shared" si="23"/>
        <v>0</v>
      </c>
      <c r="AU87" s="45"/>
      <c r="AV87" s="39" t="str">
        <f t="shared" si="18"/>
        <v/>
      </c>
      <c r="AW87" s="42"/>
      <c r="AX87" s="43"/>
      <c r="AY87" s="44"/>
      <c r="AZ87" s="46">
        <f t="shared" si="24"/>
        <v>0</v>
      </c>
      <c r="BA87" s="45"/>
      <c r="BB87" s="45"/>
    </row>
    <row r="88" spans="1:54" s="4" customFormat="1" ht="18" customHeight="1">
      <c r="A88" s="2"/>
      <c r="B88" s="30"/>
      <c r="C88" s="549" t="str">
        <f t="shared" si="25"/>
        <v>授業料</v>
      </c>
      <c r="D88" s="549" t="str">
        <f t="shared" si="26"/>
        <v>入学金</v>
      </c>
      <c r="E88" s="30"/>
      <c r="F88" s="2"/>
      <c r="G88" s="773">
        <f t="shared" si="28"/>
        <v>72</v>
      </c>
      <c r="H88" s="389"/>
      <c r="I88" s="390"/>
      <c r="J88" s="390"/>
      <c r="K88" s="388"/>
      <c r="L88" s="35"/>
      <c r="M88" s="36"/>
      <c r="N88" s="763"/>
      <c r="O88" s="764"/>
      <c r="P88" s="765"/>
      <c r="Q88" s="37"/>
      <c r="R88" s="37"/>
      <c r="S88" s="38"/>
      <c r="T88" s="39" t="str">
        <f>IF(OR($H88="",$M88="",$S88=""),"",IF(ISERROR(VLOOKUP($C88,参照!$P$4:$T$114,5,FALSE)),0,VLOOKUP($C88,参照!$P$4:$T$114,5,FALSE)))</f>
        <v/>
      </c>
      <c r="U88" s="38"/>
      <c r="V88" s="40" t="str">
        <f>IF(OR($H88="",$M88="",$U88=""),"",IF(ISERROR(VLOOKUP($D88,参照!$P$4:$T$114,5,FALSE)),0,VLOOKUP($D88,参照!$P$4:$T$114,5,FALSE)))</f>
        <v/>
      </c>
      <c r="W88" s="41" t="str">
        <f t="shared" si="19"/>
        <v/>
      </c>
      <c r="X88" s="42"/>
      <c r="Y88" s="43"/>
      <c r="Z88" s="44"/>
      <c r="AA88" s="39">
        <f t="shared" si="20"/>
        <v>0</v>
      </c>
      <c r="AB88" s="45"/>
      <c r="AC88" s="39" t="str">
        <f t="shared" si="21"/>
        <v/>
      </c>
      <c r="AD88" s="42"/>
      <c r="AE88" s="43"/>
      <c r="AF88" s="44"/>
      <c r="AG88" s="46">
        <f t="shared" si="22"/>
        <v>0</v>
      </c>
      <c r="AH88" s="45"/>
      <c r="AI88" s="412"/>
      <c r="AJ88" s="46" t="str">
        <f t="shared" si="14"/>
        <v/>
      </c>
      <c r="AK88" s="39" t="str">
        <f t="shared" si="27"/>
        <v/>
      </c>
      <c r="AL88" s="42"/>
      <c r="AM88" s="43"/>
      <c r="AN88" s="44"/>
      <c r="AO88" s="46">
        <f t="shared" si="15"/>
        <v>0</v>
      </c>
      <c r="AP88" s="39" t="str">
        <f t="shared" si="16"/>
        <v/>
      </c>
      <c r="AQ88" s="42"/>
      <c r="AR88" s="43"/>
      <c r="AS88" s="44"/>
      <c r="AT88" s="46">
        <f t="shared" si="23"/>
        <v>0</v>
      </c>
      <c r="AU88" s="45"/>
      <c r="AV88" s="39" t="str">
        <f t="shared" si="18"/>
        <v/>
      </c>
      <c r="AW88" s="42"/>
      <c r="AX88" s="43"/>
      <c r="AY88" s="44"/>
      <c r="AZ88" s="46">
        <f t="shared" si="24"/>
        <v>0</v>
      </c>
      <c r="BA88" s="45"/>
      <c r="BB88" s="45"/>
    </row>
    <row r="89" spans="1:54" s="4" customFormat="1" ht="18" customHeight="1">
      <c r="A89" s="2"/>
      <c r="B89" s="30"/>
      <c r="C89" s="549" t="str">
        <f t="shared" si="25"/>
        <v>授業料</v>
      </c>
      <c r="D89" s="549" t="str">
        <f t="shared" si="26"/>
        <v>入学金</v>
      </c>
      <c r="E89" s="30"/>
      <c r="F89" s="2"/>
      <c r="G89" s="773">
        <f t="shared" si="28"/>
        <v>73</v>
      </c>
      <c r="H89" s="389"/>
      <c r="I89" s="390"/>
      <c r="J89" s="390"/>
      <c r="K89" s="388"/>
      <c r="L89" s="35"/>
      <c r="M89" s="36"/>
      <c r="N89" s="763"/>
      <c r="O89" s="764"/>
      <c r="P89" s="765"/>
      <c r="Q89" s="37"/>
      <c r="R89" s="37"/>
      <c r="S89" s="38"/>
      <c r="T89" s="39" t="str">
        <f>IF(OR($H89="",$M89="",$S89=""),"",IF(ISERROR(VLOOKUP($C89,参照!$P$4:$T$114,5,FALSE)),0,VLOOKUP($C89,参照!$P$4:$T$114,5,FALSE)))</f>
        <v/>
      </c>
      <c r="U89" s="38"/>
      <c r="V89" s="40" t="str">
        <f>IF(OR($H89="",$M89="",$U89=""),"",IF(ISERROR(VLOOKUP($D89,参照!$P$4:$T$114,5,FALSE)),0,VLOOKUP($D89,参照!$P$4:$T$114,5,FALSE)))</f>
        <v/>
      </c>
      <c r="W89" s="41" t="str">
        <f t="shared" si="19"/>
        <v/>
      </c>
      <c r="X89" s="42"/>
      <c r="Y89" s="43"/>
      <c r="Z89" s="44"/>
      <c r="AA89" s="39">
        <f t="shared" si="20"/>
        <v>0</v>
      </c>
      <c r="AB89" s="45"/>
      <c r="AC89" s="39" t="str">
        <f t="shared" si="21"/>
        <v/>
      </c>
      <c r="AD89" s="42"/>
      <c r="AE89" s="43"/>
      <c r="AF89" s="44"/>
      <c r="AG89" s="46">
        <f t="shared" si="22"/>
        <v>0</v>
      </c>
      <c r="AH89" s="45"/>
      <c r="AI89" s="412"/>
      <c r="AJ89" s="46" t="str">
        <f t="shared" si="14"/>
        <v/>
      </c>
      <c r="AK89" s="39" t="str">
        <f t="shared" si="27"/>
        <v/>
      </c>
      <c r="AL89" s="42"/>
      <c r="AM89" s="43"/>
      <c r="AN89" s="44"/>
      <c r="AO89" s="46">
        <f t="shared" si="15"/>
        <v>0</v>
      </c>
      <c r="AP89" s="39" t="str">
        <f t="shared" si="16"/>
        <v/>
      </c>
      <c r="AQ89" s="42"/>
      <c r="AR89" s="43"/>
      <c r="AS89" s="44"/>
      <c r="AT89" s="46">
        <f t="shared" si="23"/>
        <v>0</v>
      </c>
      <c r="AU89" s="45"/>
      <c r="AV89" s="39" t="str">
        <f t="shared" si="18"/>
        <v/>
      </c>
      <c r="AW89" s="42"/>
      <c r="AX89" s="43"/>
      <c r="AY89" s="44"/>
      <c r="AZ89" s="46">
        <f t="shared" si="24"/>
        <v>0</v>
      </c>
      <c r="BA89" s="45"/>
      <c r="BB89" s="45"/>
    </row>
    <row r="90" spans="1:54" s="4" customFormat="1" ht="18" customHeight="1">
      <c r="A90" s="2"/>
      <c r="B90" s="30"/>
      <c r="C90" s="549" t="str">
        <f t="shared" si="25"/>
        <v>授業料</v>
      </c>
      <c r="D90" s="549" t="str">
        <f t="shared" si="26"/>
        <v>入学金</v>
      </c>
      <c r="E90" s="30"/>
      <c r="F90" s="2"/>
      <c r="G90" s="773">
        <f t="shared" si="28"/>
        <v>74</v>
      </c>
      <c r="H90" s="389"/>
      <c r="I90" s="390"/>
      <c r="J90" s="390"/>
      <c r="K90" s="388"/>
      <c r="L90" s="35"/>
      <c r="M90" s="36"/>
      <c r="N90" s="763"/>
      <c r="O90" s="764"/>
      <c r="P90" s="765"/>
      <c r="Q90" s="37"/>
      <c r="R90" s="37"/>
      <c r="S90" s="38"/>
      <c r="T90" s="39" t="str">
        <f>IF(OR($H90="",$M90="",$S90=""),"",IF(ISERROR(VLOOKUP($C90,参照!$P$4:$T$114,5,FALSE)),0,VLOOKUP($C90,参照!$P$4:$T$114,5,FALSE)))</f>
        <v/>
      </c>
      <c r="U90" s="38"/>
      <c r="V90" s="40" t="str">
        <f>IF(OR($H90="",$M90="",$U90=""),"",IF(ISERROR(VLOOKUP($D90,参照!$P$4:$T$114,5,FALSE)),0,VLOOKUP($D90,参照!$P$4:$T$114,5,FALSE)))</f>
        <v/>
      </c>
      <c r="W90" s="41" t="str">
        <f t="shared" si="19"/>
        <v/>
      </c>
      <c r="X90" s="42"/>
      <c r="Y90" s="43"/>
      <c r="Z90" s="44"/>
      <c r="AA90" s="39">
        <f t="shared" si="20"/>
        <v>0</v>
      </c>
      <c r="AB90" s="45"/>
      <c r="AC90" s="39" t="str">
        <f t="shared" si="21"/>
        <v/>
      </c>
      <c r="AD90" s="42"/>
      <c r="AE90" s="43"/>
      <c r="AF90" s="44"/>
      <c r="AG90" s="46">
        <f t="shared" si="22"/>
        <v>0</v>
      </c>
      <c r="AH90" s="45"/>
      <c r="AI90" s="412"/>
      <c r="AJ90" s="46" t="str">
        <f t="shared" si="14"/>
        <v/>
      </c>
      <c r="AK90" s="39" t="str">
        <f t="shared" si="27"/>
        <v/>
      </c>
      <c r="AL90" s="42"/>
      <c r="AM90" s="43"/>
      <c r="AN90" s="44"/>
      <c r="AO90" s="46">
        <f t="shared" si="15"/>
        <v>0</v>
      </c>
      <c r="AP90" s="39" t="str">
        <f t="shared" si="16"/>
        <v/>
      </c>
      <c r="AQ90" s="42"/>
      <c r="AR90" s="43"/>
      <c r="AS90" s="44"/>
      <c r="AT90" s="46">
        <f t="shared" si="23"/>
        <v>0</v>
      </c>
      <c r="AU90" s="45"/>
      <c r="AV90" s="39" t="str">
        <f t="shared" si="18"/>
        <v/>
      </c>
      <c r="AW90" s="42"/>
      <c r="AX90" s="43"/>
      <c r="AY90" s="44"/>
      <c r="AZ90" s="46">
        <f t="shared" si="24"/>
        <v>0</v>
      </c>
      <c r="BA90" s="45"/>
      <c r="BB90" s="45"/>
    </row>
    <row r="91" spans="1:54" s="4" customFormat="1" ht="18" customHeight="1">
      <c r="A91" s="2"/>
      <c r="B91" s="30"/>
      <c r="C91" s="549" t="str">
        <f t="shared" si="25"/>
        <v>授業料</v>
      </c>
      <c r="D91" s="549" t="str">
        <f t="shared" si="26"/>
        <v>入学金</v>
      </c>
      <c r="E91" s="30"/>
      <c r="F91" s="2"/>
      <c r="G91" s="773">
        <f t="shared" si="28"/>
        <v>75</v>
      </c>
      <c r="H91" s="389"/>
      <c r="I91" s="390"/>
      <c r="J91" s="390"/>
      <c r="K91" s="388"/>
      <c r="L91" s="35"/>
      <c r="M91" s="36"/>
      <c r="N91" s="763"/>
      <c r="O91" s="764"/>
      <c r="P91" s="765"/>
      <c r="Q91" s="37"/>
      <c r="R91" s="37"/>
      <c r="S91" s="38"/>
      <c r="T91" s="39" t="str">
        <f>IF(OR($H91="",$M91="",$S91=""),"",IF(ISERROR(VLOOKUP($C91,参照!$P$4:$T$114,5,FALSE)),0,VLOOKUP($C91,参照!$P$4:$T$114,5,FALSE)))</f>
        <v/>
      </c>
      <c r="U91" s="38"/>
      <c r="V91" s="40" t="str">
        <f>IF(OR($H91="",$M91="",$U91=""),"",IF(ISERROR(VLOOKUP($D91,参照!$P$4:$T$114,5,FALSE)),0,VLOOKUP($D91,参照!$P$4:$T$114,5,FALSE)))</f>
        <v/>
      </c>
      <c r="W91" s="41" t="str">
        <f t="shared" si="19"/>
        <v/>
      </c>
      <c r="X91" s="42"/>
      <c r="Y91" s="43"/>
      <c r="Z91" s="44"/>
      <c r="AA91" s="39">
        <f t="shared" si="20"/>
        <v>0</v>
      </c>
      <c r="AB91" s="45"/>
      <c r="AC91" s="39" t="str">
        <f t="shared" si="21"/>
        <v/>
      </c>
      <c r="AD91" s="42"/>
      <c r="AE91" s="43"/>
      <c r="AF91" s="44"/>
      <c r="AG91" s="46">
        <f t="shared" si="22"/>
        <v>0</v>
      </c>
      <c r="AH91" s="45"/>
      <c r="AI91" s="412"/>
      <c r="AJ91" s="46" t="str">
        <f t="shared" ref="AJ91:AJ116" si="29">IF(OR(H91="",M91="",S91="",AI91=""),"",IF(IF(AI91=6,W91/2,W91/12*AI91)&gt;W91/2,W91/2,IF(AI91=6,W91/2,W91/12*AI91)))</f>
        <v/>
      </c>
      <c r="AK91" s="39" t="str">
        <f t="shared" si="27"/>
        <v/>
      </c>
      <c r="AL91" s="42"/>
      <c r="AM91" s="43"/>
      <c r="AN91" s="44"/>
      <c r="AO91" s="46">
        <f t="shared" ref="AO91:AO116" si="30">SUM(AL91:AN91)</f>
        <v>0</v>
      </c>
      <c r="AP91" s="39" t="str">
        <f t="shared" ref="AP91:AP116" si="31">IF(OR(H91="",M91="",S91="",AT91=0),"",W91/2)</f>
        <v/>
      </c>
      <c r="AQ91" s="42"/>
      <c r="AR91" s="43"/>
      <c r="AS91" s="44"/>
      <c r="AT91" s="46">
        <f t="shared" si="23"/>
        <v>0</v>
      </c>
      <c r="AU91" s="45"/>
      <c r="AV91" s="39" t="str">
        <f t="shared" si="18"/>
        <v/>
      </c>
      <c r="AW91" s="42"/>
      <c r="AX91" s="43"/>
      <c r="AY91" s="44"/>
      <c r="AZ91" s="46">
        <f t="shared" si="24"/>
        <v>0</v>
      </c>
      <c r="BA91" s="45"/>
      <c r="BB91" s="45"/>
    </row>
    <row r="92" spans="1:54" s="4" customFormat="1" ht="18" customHeight="1">
      <c r="A92" s="2"/>
      <c r="B92" s="30"/>
      <c r="C92" s="549" t="str">
        <f t="shared" si="25"/>
        <v>授業料</v>
      </c>
      <c r="D92" s="549" t="str">
        <f t="shared" si="26"/>
        <v>入学金</v>
      </c>
      <c r="E92" s="30"/>
      <c r="F92" s="2"/>
      <c r="G92" s="773">
        <f t="shared" si="28"/>
        <v>76</v>
      </c>
      <c r="H92" s="389"/>
      <c r="I92" s="390"/>
      <c r="J92" s="390"/>
      <c r="K92" s="388"/>
      <c r="L92" s="35"/>
      <c r="M92" s="36"/>
      <c r="N92" s="763"/>
      <c r="O92" s="764"/>
      <c r="P92" s="765"/>
      <c r="Q92" s="37"/>
      <c r="R92" s="37"/>
      <c r="S92" s="38"/>
      <c r="T92" s="39" t="str">
        <f>IF(OR($H92="",$M92="",$S92=""),"",IF(ISERROR(VLOOKUP($C92,参照!$P$4:$T$114,5,FALSE)),0,VLOOKUP($C92,参照!$P$4:$T$114,5,FALSE)))</f>
        <v/>
      </c>
      <c r="U92" s="38"/>
      <c r="V92" s="40" t="str">
        <f>IF(OR($H92="",$M92="",$U92=""),"",IF(ISERROR(VLOOKUP($D92,参照!$P$4:$T$114,5,FALSE)),0,VLOOKUP($D92,参照!$P$4:$T$114,5,FALSE)))</f>
        <v/>
      </c>
      <c r="W92" s="41" t="str">
        <f t="shared" si="19"/>
        <v/>
      </c>
      <c r="X92" s="42"/>
      <c r="Y92" s="43"/>
      <c r="Z92" s="44"/>
      <c r="AA92" s="39">
        <f t="shared" si="20"/>
        <v>0</v>
      </c>
      <c r="AB92" s="45"/>
      <c r="AC92" s="39" t="str">
        <f t="shared" si="21"/>
        <v/>
      </c>
      <c r="AD92" s="42"/>
      <c r="AE92" s="43"/>
      <c r="AF92" s="44"/>
      <c r="AG92" s="46">
        <f t="shared" si="22"/>
        <v>0</v>
      </c>
      <c r="AH92" s="45"/>
      <c r="AI92" s="412"/>
      <c r="AJ92" s="46" t="str">
        <f t="shared" si="29"/>
        <v/>
      </c>
      <c r="AK92" s="39" t="str">
        <f t="shared" si="27"/>
        <v/>
      </c>
      <c r="AL92" s="42"/>
      <c r="AM92" s="43"/>
      <c r="AN92" s="44"/>
      <c r="AO92" s="46">
        <f t="shared" si="30"/>
        <v>0</v>
      </c>
      <c r="AP92" s="39" t="str">
        <f t="shared" si="31"/>
        <v/>
      </c>
      <c r="AQ92" s="42"/>
      <c r="AR92" s="43"/>
      <c r="AS92" s="44"/>
      <c r="AT92" s="46">
        <f t="shared" si="23"/>
        <v>0</v>
      </c>
      <c r="AU92" s="45"/>
      <c r="AV92" s="39" t="str">
        <f t="shared" si="18"/>
        <v/>
      </c>
      <c r="AW92" s="42"/>
      <c r="AX92" s="43"/>
      <c r="AY92" s="44"/>
      <c r="AZ92" s="46">
        <f t="shared" si="24"/>
        <v>0</v>
      </c>
      <c r="BA92" s="45"/>
      <c r="BB92" s="45"/>
    </row>
    <row r="93" spans="1:54" s="4" customFormat="1" ht="18" customHeight="1">
      <c r="A93" s="2"/>
      <c r="B93" s="30"/>
      <c r="C93" s="549" t="str">
        <f t="shared" si="25"/>
        <v>授業料</v>
      </c>
      <c r="D93" s="549" t="str">
        <f t="shared" si="26"/>
        <v>入学金</v>
      </c>
      <c r="E93" s="30"/>
      <c r="F93" s="2"/>
      <c r="G93" s="773">
        <f t="shared" si="28"/>
        <v>77</v>
      </c>
      <c r="H93" s="389"/>
      <c r="I93" s="390"/>
      <c r="J93" s="390"/>
      <c r="K93" s="388"/>
      <c r="L93" s="35"/>
      <c r="M93" s="36"/>
      <c r="N93" s="763"/>
      <c r="O93" s="764"/>
      <c r="P93" s="765"/>
      <c r="Q93" s="37"/>
      <c r="R93" s="37"/>
      <c r="S93" s="38"/>
      <c r="T93" s="39" t="str">
        <f>IF(OR($H93="",$M93="",$S93=""),"",IF(ISERROR(VLOOKUP($C93,参照!$P$4:$T$114,5,FALSE)),0,VLOOKUP($C93,参照!$P$4:$T$114,5,FALSE)))</f>
        <v/>
      </c>
      <c r="U93" s="38"/>
      <c r="V93" s="40" t="str">
        <f>IF(OR($H93="",$M93="",$U93=""),"",IF(ISERROR(VLOOKUP($D93,参照!$P$4:$T$114,5,FALSE)),0,VLOOKUP($D93,参照!$P$4:$T$114,5,FALSE)))</f>
        <v/>
      </c>
      <c r="W93" s="41" t="str">
        <f t="shared" si="19"/>
        <v/>
      </c>
      <c r="X93" s="42"/>
      <c r="Y93" s="43"/>
      <c r="Z93" s="44"/>
      <c r="AA93" s="39">
        <f t="shared" si="20"/>
        <v>0</v>
      </c>
      <c r="AB93" s="45"/>
      <c r="AC93" s="39" t="str">
        <f t="shared" si="21"/>
        <v/>
      </c>
      <c r="AD93" s="42"/>
      <c r="AE93" s="43"/>
      <c r="AF93" s="44"/>
      <c r="AG93" s="46">
        <f t="shared" si="22"/>
        <v>0</v>
      </c>
      <c r="AH93" s="45"/>
      <c r="AI93" s="412"/>
      <c r="AJ93" s="46" t="str">
        <f t="shared" si="29"/>
        <v/>
      </c>
      <c r="AK93" s="39" t="str">
        <f t="shared" si="27"/>
        <v/>
      </c>
      <c r="AL93" s="42"/>
      <c r="AM93" s="43"/>
      <c r="AN93" s="44"/>
      <c r="AO93" s="46">
        <f t="shared" si="30"/>
        <v>0</v>
      </c>
      <c r="AP93" s="39" t="str">
        <f t="shared" si="31"/>
        <v/>
      </c>
      <c r="AQ93" s="42"/>
      <c r="AR93" s="43"/>
      <c r="AS93" s="44"/>
      <c r="AT93" s="46">
        <f t="shared" si="23"/>
        <v>0</v>
      </c>
      <c r="AU93" s="45"/>
      <c r="AV93" s="39" t="str">
        <f t="shared" si="18"/>
        <v/>
      </c>
      <c r="AW93" s="42"/>
      <c r="AX93" s="43"/>
      <c r="AY93" s="44"/>
      <c r="AZ93" s="46">
        <f t="shared" si="24"/>
        <v>0</v>
      </c>
      <c r="BA93" s="45"/>
      <c r="BB93" s="45"/>
    </row>
    <row r="94" spans="1:54" s="4" customFormat="1" ht="18" customHeight="1">
      <c r="A94" s="2"/>
      <c r="B94" s="30"/>
      <c r="C94" s="549" t="str">
        <f t="shared" si="25"/>
        <v>授業料</v>
      </c>
      <c r="D94" s="549" t="str">
        <f t="shared" si="26"/>
        <v>入学金</v>
      </c>
      <c r="E94" s="30"/>
      <c r="F94" s="2"/>
      <c r="G94" s="773">
        <f t="shared" si="28"/>
        <v>78</v>
      </c>
      <c r="H94" s="389"/>
      <c r="I94" s="390"/>
      <c r="J94" s="390"/>
      <c r="K94" s="388"/>
      <c r="L94" s="35"/>
      <c r="M94" s="36"/>
      <c r="N94" s="763"/>
      <c r="O94" s="764"/>
      <c r="P94" s="765"/>
      <c r="Q94" s="37"/>
      <c r="R94" s="37"/>
      <c r="S94" s="38"/>
      <c r="T94" s="39" t="str">
        <f>IF(OR($H94="",$M94="",$S94=""),"",IF(ISERROR(VLOOKUP($C94,参照!$P$4:$T$114,5,FALSE)),0,VLOOKUP($C94,参照!$P$4:$T$114,5,FALSE)))</f>
        <v/>
      </c>
      <c r="U94" s="38"/>
      <c r="V94" s="40" t="str">
        <f>IF(OR($H94="",$M94="",$U94=""),"",IF(ISERROR(VLOOKUP($D94,参照!$P$4:$T$114,5,FALSE)),0,VLOOKUP($D94,参照!$P$4:$T$114,5,FALSE)))</f>
        <v/>
      </c>
      <c r="W94" s="41" t="str">
        <f t="shared" si="19"/>
        <v/>
      </c>
      <c r="X94" s="42"/>
      <c r="Y94" s="43"/>
      <c r="Z94" s="44"/>
      <c r="AA94" s="39">
        <f t="shared" si="20"/>
        <v>0</v>
      </c>
      <c r="AB94" s="45"/>
      <c r="AC94" s="39" t="str">
        <f t="shared" si="21"/>
        <v/>
      </c>
      <c r="AD94" s="42"/>
      <c r="AE94" s="43"/>
      <c r="AF94" s="44"/>
      <c r="AG94" s="46">
        <f t="shared" si="22"/>
        <v>0</v>
      </c>
      <c r="AH94" s="45"/>
      <c r="AI94" s="412"/>
      <c r="AJ94" s="46" t="str">
        <f t="shared" si="29"/>
        <v/>
      </c>
      <c r="AK94" s="39" t="str">
        <f t="shared" si="27"/>
        <v/>
      </c>
      <c r="AL94" s="42"/>
      <c r="AM94" s="43"/>
      <c r="AN94" s="44"/>
      <c r="AO94" s="46">
        <f t="shared" si="30"/>
        <v>0</v>
      </c>
      <c r="AP94" s="39" t="str">
        <f t="shared" si="31"/>
        <v/>
      </c>
      <c r="AQ94" s="42"/>
      <c r="AR94" s="43"/>
      <c r="AS94" s="44"/>
      <c r="AT94" s="46">
        <f t="shared" si="23"/>
        <v>0</v>
      </c>
      <c r="AU94" s="45"/>
      <c r="AV94" s="39" t="str">
        <f t="shared" si="18"/>
        <v/>
      </c>
      <c r="AW94" s="42"/>
      <c r="AX94" s="43"/>
      <c r="AY94" s="44"/>
      <c r="AZ94" s="46">
        <f t="shared" si="24"/>
        <v>0</v>
      </c>
      <c r="BA94" s="45"/>
      <c r="BB94" s="45"/>
    </row>
    <row r="95" spans="1:54" s="4" customFormat="1" ht="18" customHeight="1">
      <c r="A95" s="2"/>
      <c r="B95" s="30"/>
      <c r="C95" s="549" t="str">
        <f t="shared" si="25"/>
        <v>授業料</v>
      </c>
      <c r="D95" s="549" t="str">
        <f t="shared" si="26"/>
        <v>入学金</v>
      </c>
      <c r="E95" s="30"/>
      <c r="F95" s="2"/>
      <c r="G95" s="773">
        <f t="shared" si="28"/>
        <v>79</v>
      </c>
      <c r="H95" s="389"/>
      <c r="I95" s="390"/>
      <c r="J95" s="390"/>
      <c r="K95" s="388"/>
      <c r="L95" s="35"/>
      <c r="M95" s="36"/>
      <c r="N95" s="763"/>
      <c r="O95" s="764"/>
      <c r="P95" s="765"/>
      <c r="Q95" s="37"/>
      <c r="R95" s="37"/>
      <c r="S95" s="38"/>
      <c r="T95" s="39" t="str">
        <f>IF(OR($H95="",$M95="",$S95=""),"",IF(ISERROR(VLOOKUP($C95,参照!$P$4:$T$114,5,FALSE)),0,VLOOKUP($C95,参照!$P$4:$T$114,5,FALSE)))</f>
        <v/>
      </c>
      <c r="U95" s="38"/>
      <c r="V95" s="40" t="str">
        <f>IF(OR($H95="",$M95="",$U95=""),"",IF(ISERROR(VLOOKUP($D95,参照!$P$4:$T$114,5,FALSE)),0,VLOOKUP($D95,参照!$P$4:$T$114,5,FALSE)))</f>
        <v/>
      </c>
      <c r="W95" s="41" t="str">
        <f t="shared" si="19"/>
        <v/>
      </c>
      <c r="X95" s="42"/>
      <c r="Y95" s="43"/>
      <c r="Z95" s="44"/>
      <c r="AA95" s="39">
        <f t="shared" si="20"/>
        <v>0</v>
      </c>
      <c r="AB95" s="45"/>
      <c r="AC95" s="39" t="str">
        <f t="shared" si="21"/>
        <v/>
      </c>
      <c r="AD95" s="42"/>
      <c r="AE95" s="43"/>
      <c r="AF95" s="44"/>
      <c r="AG95" s="46">
        <f t="shared" si="22"/>
        <v>0</v>
      </c>
      <c r="AH95" s="45"/>
      <c r="AI95" s="412"/>
      <c r="AJ95" s="46" t="str">
        <f t="shared" si="29"/>
        <v/>
      </c>
      <c r="AK95" s="39" t="str">
        <f t="shared" si="27"/>
        <v/>
      </c>
      <c r="AL95" s="42"/>
      <c r="AM95" s="43"/>
      <c r="AN95" s="44"/>
      <c r="AO95" s="46">
        <f t="shared" si="30"/>
        <v>0</v>
      </c>
      <c r="AP95" s="39" t="str">
        <f t="shared" si="31"/>
        <v/>
      </c>
      <c r="AQ95" s="42"/>
      <c r="AR95" s="43"/>
      <c r="AS95" s="44"/>
      <c r="AT95" s="46">
        <f t="shared" si="23"/>
        <v>0</v>
      </c>
      <c r="AU95" s="45"/>
      <c r="AV95" s="39" t="str">
        <f t="shared" si="18"/>
        <v/>
      </c>
      <c r="AW95" s="42"/>
      <c r="AX95" s="43"/>
      <c r="AY95" s="44"/>
      <c r="AZ95" s="46">
        <f t="shared" si="24"/>
        <v>0</v>
      </c>
      <c r="BA95" s="45"/>
      <c r="BB95" s="45"/>
    </row>
    <row r="96" spans="1:54" s="4" customFormat="1" ht="18" customHeight="1">
      <c r="A96" s="2"/>
      <c r="B96" s="30"/>
      <c r="C96" s="549" t="str">
        <f t="shared" si="25"/>
        <v>授業料</v>
      </c>
      <c r="D96" s="549" t="str">
        <f t="shared" si="26"/>
        <v>入学金</v>
      </c>
      <c r="E96" s="30"/>
      <c r="F96" s="2"/>
      <c r="G96" s="773">
        <f t="shared" si="28"/>
        <v>80</v>
      </c>
      <c r="H96" s="389"/>
      <c r="I96" s="390"/>
      <c r="J96" s="390"/>
      <c r="K96" s="388"/>
      <c r="L96" s="35"/>
      <c r="M96" s="36"/>
      <c r="N96" s="763"/>
      <c r="O96" s="764"/>
      <c r="P96" s="765"/>
      <c r="Q96" s="37"/>
      <c r="R96" s="37"/>
      <c r="S96" s="38"/>
      <c r="T96" s="39" t="str">
        <f>IF(OR($H96="",$M96="",$S96=""),"",IF(ISERROR(VLOOKUP($C96,参照!$P$4:$T$114,5,FALSE)),0,VLOOKUP($C96,参照!$P$4:$T$114,5,FALSE)))</f>
        <v/>
      </c>
      <c r="U96" s="38"/>
      <c r="V96" s="40" t="str">
        <f>IF(OR($H96="",$M96="",$U96=""),"",IF(ISERROR(VLOOKUP($D96,参照!$P$4:$T$114,5,FALSE)),0,VLOOKUP($D96,参照!$P$4:$T$114,5,FALSE)))</f>
        <v/>
      </c>
      <c r="W96" s="41" t="str">
        <f t="shared" si="19"/>
        <v/>
      </c>
      <c r="X96" s="42"/>
      <c r="Y96" s="43"/>
      <c r="Z96" s="44"/>
      <c r="AA96" s="39">
        <f t="shared" si="20"/>
        <v>0</v>
      </c>
      <c r="AB96" s="45"/>
      <c r="AC96" s="39" t="str">
        <f t="shared" si="21"/>
        <v/>
      </c>
      <c r="AD96" s="42"/>
      <c r="AE96" s="43"/>
      <c r="AF96" s="44"/>
      <c r="AG96" s="46">
        <f t="shared" si="22"/>
        <v>0</v>
      </c>
      <c r="AH96" s="45"/>
      <c r="AI96" s="412"/>
      <c r="AJ96" s="46" t="str">
        <f t="shared" si="29"/>
        <v/>
      </c>
      <c r="AK96" s="39" t="str">
        <f t="shared" si="27"/>
        <v/>
      </c>
      <c r="AL96" s="42"/>
      <c r="AM96" s="43"/>
      <c r="AN96" s="44"/>
      <c r="AO96" s="46">
        <f t="shared" si="30"/>
        <v>0</v>
      </c>
      <c r="AP96" s="39" t="str">
        <f t="shared" si="31"/>
        <v/>
      </c>
      <c r="AQ96" s="42"/>
      <c r="AR96" s="43"/>
      <c r="AS96" s="44"/>
      <c r="AT96" s="46">
        <f t="shared" si="23"/>
        <v>0</v>
      </c>
      <c r="AU96" s="45"/>
      <c r="AV96" s="39" t="str">
        <f t="shared" si="18"/>
        <v/>
      </c>
      <c r="AW96" s="42"/>
      <c r="AX96" s="43"/>
      <c r="AY96" s="44"/>
      <c r="AZ96" s="46">
        <f t="shared" si="24"/>
        <v>0</v>
      </c>
      <c r="BA96" s="45"/>
      <c r="BB96" s="45"/>
    </row>
    <row r="97" spans="1:54" s="4" customFormat="1" ht="18" customHeight="1">
      <c r="A97" s="2"/>
      <c r="B97" s="30"/>
      <c r="C97" s="549" t="str">
        <f t="shared" si="25"/>
        <v>授業料</v>
      </c>
      <c r="D97" s="549" t="str">
        <f t="shared" si="26"/>
        <v>入学金</v>
      </c>
      <c r="E97" s="30"/>
      <c r="F97" s="2"/>
      <c r="G97" s="773">
        <f t="shared" si="28"/>
        <v>81</v>
      </c>
      <c r="H97" s="389"/>
      <c r="I97" s="390"/>
      <c r="J97" s="390"/>
      <c r="K97" s="388"/>
      <c r="L97" s="35"/>
      <c r="M97" s="36"/>
      <c r="N97" s="763"/>
      <c r="O97" s="764"/>
      <c r="P97" s="765"/>
      <c r="Q97" s="37"/>
      <c r="R97" s="37"/>
      <c r="S97" s="38"/>
      <c r="T97" s="39" t="str">
        <f>IF(OR($H97="",$M97="",$S97=""),"",IF(ISERROR(VLOOKUP($C97,参照!$P$4:$T$114,5,FALSE)),0,VLOOKUP($C97,参照!$P$4:$T$114,5,FALSE)))</f>
        <v/>
      </c>
      <c r="U97" s="38"/>
      <c r="V97" s="40" t="str">
        <f>IF(OR($H97="",$M97="",$U97=""),"",IF(ISERROR(VLOOKUP($D97,参照!$P$4:$T$114,5,FALSE)),0,VLOOKUP($D97,参照!$P$4:$T$114,5,FALSE)))</f>
        <v/>
      </c>
      <c r="W97" s="41" t="str">
        <f t="shared" si="19"/>
        <v/>
      </c>
      <c r="X97" s="42"/>
      <c r="Y97" s="43"/>
      <c r="Z97" s="44"/>
      <c r="AA97" s="39">
        <f t="shared" si="20"/>
        <v>0</v>
      </c>
      <c r="AB97" s="45"/>
      <c r="AC97" s="39" t="str">
        <f t="shared" si="21"/>
        <v/>
      </c>
      <c r="AD97" s="42"/>
      <c r="AE97" s="43"/>
      <c r="AF97" s="44"/>
      <c r="AG97" s="46">
        <f t="shared" si="22"/>
        <v>0</v>
      </c>
      <c r="AH97" s="45"/>
      <c r="AI97" s="412"/>
      <c r="AJ97" s="46" t="str">
        <f t="shared" si="29"/>
        <v/>
      </c>
      <c r="AK97" s="39" t="str">
        <f t="shared" si="27"/>
        <v/>
      </c>
      <c r="AL97" s="42"/>
      <c r="AM97" s="43"/>
      <c r="AN97" s="44"/>
      <c r="AO97" s="46">
        <f t="shared" si="30"/>
        <v>0</v>
      </c>
      <c r="AP97" s="39" t="str">
        <f t="shared" si="31"/>
        <v/>
      </c>
      <c r="AQ97" s="42"/>
      <c r="AR97" s="43"/>
      <c r="AS97" s="44"/>
      <c r="AT97" s="46">
        <f t="shared" si="23"/>
        <v>0</v>
      </c>
      <c r="AU97" s="45"/>
      <c r="AV97" s="39" t="str">
        <f t="shared" si="18"/>
        <v/>
      </c>
      <c r="AW97" s="42"/>
      <c r="AX97" s="43"/>
      <c r="AY97" s="44"/>
      <c r="AZ97" s="46">
        <f t="shared" si="24"/>
        <v>0</v>
      </c>
      <c r="BA97" s="45"/>
      <c r="BB97" s="45"/>
    </row>
    <row r="98" spans="1:54" s="4" customFormat="1" ht="18" customHeight="1">
      <c r="A98" s="2"/>
      <c r="B98" s="30"/>
      <c r="C98" s="549" t="str">
        <f t="shared" si="25"/>
        <v>授業料</v>
      </c>
      <c r="D98" s="549" t="str">
        <f t="shared" si="26"/>
        <v>入学金</v>
      </c>
      <c r="E98" s="30"/>
      <c r="F98" s="2"/>
      <c r="G98" s="773">
        <f t="shared" si="28"/>
        <v>82</v>
      </c>
      <c r="H98" s="389"/>
      <c r="I98" s="390"/>
      <c r="J98" s="390"/>
      <c r="K98" s="388"/>
      <c r="L98" s="35"/>
      <c r="M98" s="36"/>
      <c r="N98" s="763"/>
      <c r="O98" s="764"/>
      <c r="P98" s="765"/>
      <c r="Q98" s="37"/>
      <c r="R98" s="37"/>
      <c r="S98" s="38"/>
      <c r="T98" s="39" t="str">
        <f>IF(OR($H98="",$M98="",$S98=""),"",IF(ISERROR(VLOOKUP($C98,参照!$P$4:$T$114,5,FALSE)),0,VLOOKUP($C98,参照!$P$4:$T$114,5,FALSE)))</f>
        <v/>
      </c>
      <c r="U98" s="38"/>
      <c r="V98" s="40" t="str">
        <f>IF(OR($H98="",$M98="",$U98=""),"",IF(ISERROR(VLOOKUP($D98,参照!$P$4:$T$114,5,FALSE)),0,VLOOKUP($D98,参照!$P$4:$T$114,5,FALSE)))</f>
        <v/>
      </c>
      <c r="W98" s="41" t="str">
        <f t="shared" si="19"/>
        <v/>
      </c>
      <c r="X98" s="42"/>
      <c r="Y98" s="43"/>
      <c r="Z98" s="44"/>
      <c r="AA98" s="39">
        <f t="shared" si="20"/>
        <v>0</v>
      </c>
      <c r="AB98" s="45"/>
      <c r="AC98" s="39" t="str">
        <f t="shared" si="21"/>
        <v/>
      </c>
      <c r="AD98" s="42"/>
      <c r="AE98" s="43"/>
      <c r="AF98" s="44"/>
      <c r="AG98" s="46">
        <f t="shared" si="22"/>
        <v>0</v>
      </c>
      <c r="AH98" s="45"/>
      <c r="AI98" s="412"/>
      <c r="AJ98" s="46" t="str">
        <f t="shared" si="29"/>
        <v/>
      </c>
      <c r="AK98" s="39" t="str">
        <f t="shared" si="27"/>
        <v/>
      </c>
      <c r="AL98" s="42"/>
      <c r="AM98" s="43"/>
      <c r="AN98" s="44"/>
      <c r="AO98" s="46">
        <f t="shared" si="30"/>
        <v>0</v>
      </c>
      <c r="AP98" s="39" t="str">
        <f t="shared" si="31"/>
        <v/>
      </c>
      <c r="AQ98" s="42"/>
      <c r="AR98" s="43"/>
      <c r="AS98" s="44"/>
      <c r="AT98" s="46">
        <f t="shared" si="23"/>
        <v>0</v>
      </c>
      <c r="AU98" s="45"/>
      <c r="AV98" s="39" t="str">
        <f t="shared" si="18"/>
        <v/>
      </c>
      <c r="AW98" s="42"/>
      <c r="AX98" s="43"/>
      <c r="AY98" s="44"/>
      <c r="AZ98" s="46">
        <f t="shared" si="24"/>
        <v>0</v>
      </c>
      <c r="BA98" s="45"/>
      <c r="BB98" s="45"/>
    </row>
    <row r="99" spans="1:54" s="4" customFormat="1" ht="18" customHeight="1">
      <c r="A99" s="2"/>
      <c r="B99" s="30"/>
      <c r="C99" s="549" t="str">
        <f t="shared" si="25"/>
        <v>授業料</v>
      </c>
      <c r="D99" s="549" t="str">
        <f t="shared" si="26"/>
        <v>入学金</v>
      </c>
      <c r="E99" s="30"/>
      <c r="F99" s="2"/>
      <c r="G99" s="773">
        <f t="shared" si="28"/>
        <v>83</v>
      </c>
      <c r="H99" s="389"/>
      <c r="I99" s="390"/>
      <c r="J99" s="390"/>
      <c r="K99" s="388"/>
      <c r="L99" s="35"/>
      <c r="M99" s="36"/>
      <c r="N99" s="763"/>
      <c r="O99" s="764"/>
      <c r="P99" s="765"/>
      <c r="Q99" s="37"/>
      <c r="R99" s="37"/>
      <c r="S99" s="38"/>
      <c r="T99" s="39" t="str">
        <f>IF(OR($H99="",$M99="",$S99=""),"",IF(ISERROR(VLOOKUP($C99,参照!$P$4:$T$114,5,FALSE)),0,VLOOKUP($C99,参照!$P$4:$T$114,5,FALSE)))</f>
        <v/>
      </c>
      <c r="U99" s="38"/>
      <c r="V99" s="40" t="str">
        <f>IF(OR($H99="",$M99="",$U99=""),"",IF(ISERROR(VLOOKUP($D99,参照!$P$4:$T$114,5,FALSE)),0,VLOOKUP($D99,参照!$P$4:$T$114,5,FALSE)))</f>
        <v/>
      </c>
      <c r="W99" s="41" t="str">
        <f t="shared" si="19"/>
        <v/>
      </c>
      <c r="X99" s="42"/>
      <c r="Y99" s="43"/>
      <c r="Z99" s="44"/>
      <c r="AA99" s="39">
        <f t="shared" si="20"/>
        <v>0</v>
      </c>
      <c r="AB99" s="45"/>
      <c r="AC99" s="39" t="str">
        <f t="shared" si="21"/>
        <v/>
      </c>
      <c r="AD99" s="42"/>
      <c r="AE99" s="43"/>
      <c r="AF99" s="44"/>
      <c r="AG99" s="46">
        <f t="shared" si="22"/>
        <v>0</v>
      </c>
      <c r="AH99" s="45"/>
      <c r="AI99" s="412"/>
      <c r="AJ99" s="46" t="str">
        <f t="shared" si="29"/>
        <v/>
      </c>
      <c r="AK99" s="39" t="str">
        <f t="shared" si="27"/>
        <v/>
      </c>
      <c r="AL99" s="42"/>
      <c r="AM99" s="43"/>
      <c r="AN99" s="44"/>
      <c r="AO99" s="46">
        <f t="shared" si="30"/>
        <v>0</v>
      </c>
      <c r="AP99" s="39" t="str">
        <f t="shared" si="31"/>
        <v/>
      </c>
      <c r="AQ99" s="42"/>
      <c r="AR99" s="43"/>
      <c r="AS99" s="44"/>
      <c r="AT99" s="46">
        <f t="shared" si="23"/>
        <v>0</v>
      </c>
      <c r="AU99" s="45"/>
      <c r="AV99" s="39" t="str">
        <f t="shared" si="18"/>
        <v/>
      </c>
      <c r="AW99" s="42"/>
      <c r="AX99" s="43"/>
      <c r="AY99" s="44"/>
      <c r="AZ99" s="46">
        <f t="shared" si="24"/>
        <v>0</v>
      </c>
      <c r="BA99" s="45"/>
      <c r="BB99" s="45"/>
    </row>
    <row r="100" spans="1:54" s="4" customFormat="1" ht="18" customHeight="1">
      <c r="A100" s="2"/>
      <c r="B100" s="30"/>
      <c r="C100" s="549" t="str">
        <f t="shared" si="25"/>
        <v>授業料</v>
      </c>
      <c r="D100" s="549" t="str">
        <f t="shared" si="26"/>
        <v>入学金</v>
      </c>
      <c r="E100" s="30"/>
      <c r="F100" s="2"/>
      <c r="G100" s="773">
        <f t="shared" si="28"/>
        <v>84</v>
      </c>
      <c r="H100" s="389"/>
      <c r="I100" s="390"/>
      <c r="J100" s="390"/>
      <c r="K100" s="388"/>
      <c r="L100" s="35"/>
      <c r="M100" s="36"/>
      <c r="N100" s="763"/>
      <c r="O100" s="764"/>
      <c r="P100" s="765"/>
      <c r="Q100" s="37"/>
      <c r="R100" s="37"/>
      <c r="S100" s="38"/>
      <c r="T100" s="39" t="str">
        <f>IF(OR($H100="",$M100="",$S100=""),"",IF(ISERROR(VLOOKUP($C100,参照!$P$4:$T$114,5,FALSE)),0,VLOOKUP($C100,参照!$P$4:$T$114,5,FALSE)))</f>
        <v/>
      </c>
      <c r="U100" s="38"/>
      <c r="V100" s="40" t="str">
        <f>IF(OR($H100="",$M100="",$U100=""),"",IF(ISERROR(VLOOKUP($D100,参照!$P$4:$T$114,5,FALSE)),0,VLOOKUP($D100,参照!$P$4:$T$114,5,FALSE)))</f>
        <v/>
      </c>
      <c r="W100" s="41" t="str">
        <f t="shared" si="19"/>
        <v/>
      </c>
      <c r="X100" s="42"/>
      <c r="Y100" s="43"/>
      <c r="Z100" s="44"/>
      <c r="AA100" s="39">
        <f t="shared" si="20"/>
        <v>0</v>
      </c>
      <c r="AB100" s="45"/>
      <c r="AC100" s="39" t="str">
        <f t="shared" si="21"/>
        <v/>
      </c>
      <c r="AD100" s="42"/>
      <c r="AE100" s="43"/>
      <c r="AF100" s="44"/>
      <c r="AG100" s="46">
        <f t="shared" si="22"/>
        <v>0</v>
      </c>
      <c r="AH100" s="45"/>
      <c r="AI100" s="412"/>
      <c r="AJ100" s="46" t="str">
        <f t="shared" si="29"/>
        <v/>
      </c>
      <c r="AK100" s="39" t="str">
        <f t="shared" si="27"/>
        <v/>
      </c>
      <c r="AL100" s="42"/>
      <c r="AM100" s="43"/>
      <c r="AN100" s="44"/>
      <c r="AO100" s="46">
        <f t="shared" si="30"/>
        <v>0</v>
      </c>
      <c r="AP100" s="39" t="str">
        <f t="shared" si="31"/>
        <v/>
      </c>
      <c r="AQ100" s="42"/>
      <c r="AR100" s="43"/>
      <c r="AS100" s="44"/>
      <c r="AT100" s="46">
        <f t="shared" si="23"/>
        <v>0</v>
      </c>
      <c r="AU100" s="45"/>
      <c r="AV100" s="39" t="str">
        <f t="shared" si="18"/>
        <v/>
      </c>
      <c r="AW100" s="42"/>
      <c r="AX100" s="43"/>
      <c r="AY100" s="44"/>
      <c r="AZ100" s="46">
        <f t="shared" si="24"/>
        <v>0</v>
      </c>
      <c r="BA100" s="45"/>
      <c r="BB100" s="45"/>
    </row>
    <row r="101" spans="1:54" s="4" customFormat="1" ht="18" customHeight="1">
      <c r="A101" s="2"/>
      <c r="B101" s="30"/>
      <c r="C101" s="549" t="str">
        <f t="shared" si="25"/>
        <v>授業料</v>
      </c>
      <c r="D101" s="549" t="str">
        <f t="shared" si="26"/>
        <v>入学金</v>
      </c>
      <c r="E101" s="30"/>
      <c r="F101" s="2"/>
      <c r="G101" s="773">
        <f t="shared" si="28"/>
        <v>85</v>
      </c>
      <c r="H101" s="389"/>
      <c r="I101" s="390"/>
      <c r="J101" s="390"/>
      <c r="K101" s="388"/>
      <c r="L101" s="35"/>
      <c r="M101" s="36"/>
      <c r="N101" s="763"/>
      <c r="O101" s="764"/>
      <c r="P101" s="765"/>
      <c r="Q101" s="37"/>
      <c r="R101" s="37"/>
      <c r="S101" s="38"/>
      <c r="T101" s="39" t="str">
        <f>IF(OR($H101="",$M101="",$S101=""),"",IF(ISERROR(VLOOKUP($C101,参照!$P$4:$T$114,5,FALSE)),0,VLOOKUP($C101,参照!$P$4:$T$114,5,FALSE)))</f>
        <v/>
      </c>
      <c r="U101" s="38"/>
      <c r="V101" s="40" t="str">
        <f>IF(OR($H101="",$M101="",$U101=""),"",IF(ISERROR(VLOOKUP($D101,参照!$P$4:$T$114,5,FALSE)),0,VLOOKUP($D101,参照!$P$4:$T$114,5,FALSE)))</f>
        <v/>
      </c>
      <c r="W101" s="41" t="str">
        <f t="shared" si="19"/>
        <v/>
      </c>
      <c r="X101" s="42"/>
      <c r="Y101" s="43"/>
      <c r="Z101" s="44"/>
      <c r="AA101" s="39">
        <f t="shared" si="20"/>
        <v>0</v>
      </c>
      <c r="AB101" s="45"/>
      <c r="AC101" s="39" t="str">
        <f t="shared" si="21"/>
        <v/>
      </c>
      <c r="AD101" s="42"/>
      <c r="AE101" s="43"/>
      <c r="AF101" s="44"/>
      <c r="AG101" s="46">
        <f t="shared" si="22"/>
        <v>0</v>
      </c>
      <c r="AH101" s="45"/>
      <c r="AI101" s="412"/>
      <c r="AJ101" s="46" t="str">
        <f t="shared" si="29"/>
        <v/>
      </c>
      <c r="AK101" s="39" t="str">
        <f t="shared" si="27"/>
        <v/>
      </c>
      <c r="AL101" s="42"/>
      <c r="AM101" s="43"/>
      <c r="AN101" s="44"/>
      <c r="AO101" s="46">
        <f t="shared" si="30"/>
        <v>0</v>
      </c>
      <c r="AP101" s="39" t="str">
        <f t="shared" si="31"/>
        <v/>
      </c>
      <c r="AQ101" s="42"/>
      <c r="AR101" s="43"/>
      <c r="AS101" s="44"/>
      <c r="AT101" s="46">
        <f t="shared" si="23"/>
        <v>0</v>
      </c>
      <c r="AU101" s="45"/>
      <c r="AV101" s="39" t="str">
        <f t="shared" si="18"/>
        <v/>
      </c>
      <c r="AW101" s="42"/>
      <c r="AX101" s="43"/>
      <c r="AY101" s="44"/>
      <c r="AZ101" s="46">
        <f t="shared" si="24"/>
        <v>0</v>
      </c>
      <c r="BA101" s="45"/>
      <c r="BB101" s="45"/>
    </row>
    <row r="102" spans="1:54" s="4" customFormat="1" ht="18" customHeight="1">
      <c r="A102" s="2"/>
      <c r="B102" s="30"/>
      <c r="C102" s="549" t="str">
        <f t="shared" si="25"/>
        <v>授業料</v>
      </c>
      <c r="D102" s="549" t="str">
        <f t="shared" si="26"/>
        <v>入学金</v>
      </c>
      <c r="E102" s="30"/>
      <c r="F102" s="2"/>
      <c r="G102" s="773">
        <f t="shared" si="28"/>
        <v>86</v>
      </c>
      <c r="H102" s="389"/>
      <c r="I102" s="390"/>
      <c r="J102" s="390"/>
      <c r="K102" s="388"/>
      <c r="L102" s="35"/>
      <c r="M102" s="36"/>
      <c r="N102" s="763"/>
      <c r="O102" s="764"/>
      <c r="P102" s="765"/>
      <c r="Q102" s="37"/>
      <c r="R102" s="37"/>
      <c r="S102" s="38"/>
      <c r="T102" s="39" t="str">
        <f>IF(OR($H102="",$M102="",$S102=""),"",IF(ISERROR(VLOOKUP($C102,参照!$P$4:$T$114,5,FALSE)),0,VLOOKUP($C102,参照!$P$4:$T$114,5,FALSE)))</f>
        <v/>
      </c>
      <c r="U102" s="38"/>
      <c r="V102" s="40" t="str">
        <f>IF(OR($H102="",$M102="",$U102=""),"",IF(ISERROR(VLOOKUP($D102,参照!$P$4:$T$114,5,FALSE)),0,VLOOKUP($D102,参照!$P$4:$T$114,5,FALSE)))</f>
        <v/>
      </c>
      <c r="W102" s="41" t="str">
        <f t="shared" si="19"/>
        <v/>
      </c>
      <c r="X102" s="42"/>
      <c r="Y102" s="43"/>
      <c r="Z102" s="44"/>
      <c r="AA102" s="39">
        <f t="shared" si="20"/>
        <v>0</v>
      </c>
      <c r="AB102" s="45"/>
      <c r="AC102" s="39" t="str">
        <f t="shared" si="21"/>
        <v/>
      </c>
      <c r="AD102" s="42"/>
      <c r="AE102" s="43"/>
      <c r="AF102" s="44"/>
      <c r="AG102" s="46">
        <f t="shared" si="22"/>
        <v>0</v>
      </c>
      <c r="AH102" s="45"/>
      <c r="AI102" s="412"/>
      <c r="AJ102" s="46" t="str">
        <f t="shared" si="29"/>
        <v/>
      </c>
      <c r="AK102" s="39" t="str">
        <f t="shared" si="27"/>
        <v/>
      </c>
      <c r="AL102" s="42"/>
      <c r="AM102" s="43"/>
      <c r="AN102" s="44"/>
      <c r="AO102" s="46">
        <f t="shared" si="30"/>
        <v>0</v>
      </c>
      <c r="AP102" s="39" t="str">
        <f t="shared" si="31"/>
        <v/>
      </c>
      <c r="AQ102" s="42"/>
      <c r="AR102" s="43"/>
      <c r="AS102" s="44"/>
      <c r="AT102" s="46">
        <f t="shared" si="23"/>
        <v>0</v>
      </c>
      <c r="AU102" s="45"/>
      <c r="AV102" s="39" t="str">
        <f t="shared" si="18"/>
        <v/>
      </c>
      <c r="AW102" s="42"/>
      <c r="AX102" s="43"/>
      <c r="AY102" s="44"/>
      <c r="AZ102" s="46">
        <f t="shared" si="24"/>
        <v>0</v>
      </c>
      <c r="BA102" s="45"/>
      <c r="BB102" s="45"/>
    </row>
    <row r="103" spans="1:54" s="4" customFormat="1" ht="18" customHeight="1">
      <c r="A103" s="2"/>
      <c r="B103" s="30"/>
      <c r="C103" s="549" t="str">
        <f t="shared" si="25"/>
        <v>授業料</v>
      </c>
      <c r="D103" s="549" t="str">
        <f t="shared" si="26"/>
        <v>入学金</v>
      </c>
      <c r="E103" s="30"/>
      <c r="F103" s="2"/>
      <c r="G103" s="773">
        <f t="shared" si="28"/>
        <v>87</v>
      </c>
      <c r="H103" s="389"/>
      <c r="I103" s="390"/>
      <c r="J103" s="390"/>
      <c r="K103" s="388"/>
      <c r="L103" s="35"/>
      <c r="M103" s="36"/>
      <c r="N103" s="763"/>
      <c r="O103" s="764"/>
      <c r="P103" s="765"/>
      <c r="Q103" s="37"/>
      <c r="R103" s="37"/>
      <c r="S103" s="38"/>
      <c r="T103" s="39" t="str">
        <f>IF(OR($H103="",$M103="",$S103=""),"",IF(ISERROR(VLOOKUP($C103,参照!$P$4:$T$114,5,FALSE)),0,VLOOKUP($C103,参照!$P$4:$T$114,5,FALSE)))</f>
        <v/>
      </c>
      <c r="U103" s="38"/>
      <c r="V103" s="40" t="str">
        <f>IF(OR($H103="",$M103="",$U103=""),"",IF(ISERROR(VLOOKUP($D103,参照!$P$4:$T$114,5,FALSE)),0,VLOOKUP($D103,参照!$P$4:$T$114,5,FALSE)))</f>
        <v/>
      </c>
      <c r="W103" s="41" t="str">
        <f t="shared" si="19"/>
        <v/>
      </c>
      <c r="X103" s="42"/>
      <c r="Y103" s="43"/>
      <c r="Z103" s="44"/>
      <c r="AA103" s="39">
        <f t="shared" si="20"/>
        <v>0</v>
      </c>
      <c r="AB103" s="45"/>
      <c r="AC103" s="39" t="str">
        <f t="shared" si="21"/>
        <v/>
      </c>
      <c r="AD103" s="42"/>
      <c r="AE103" s="43"/>
      <c r="AF103" s="44"/>
      <c r="AG103" s="46">
        <f t="shared" si="22"/>
        <v>0</v>
      </c>
      <c r="AH103" s="45"/>
      <c r="AI103" s="412"/>
      <c r="AJ103" s="46" t="str">
        <f t="shared" si="29"/>
        <v/>
      </c>
      <c r="AK103" s="39" t="str">
        <f t="shared" si="27"/>
        <v/>
      </c>
      <c r="AL103" s="42"/>
      <c r="AM103" s="43"/>
      <c r="AN103" s="44"/>
      <c r="AO103" s="46">
        <f t="shared" si="30"/>
        <v>0</v>
      </c>
      <c r="AP103" s="39" t="str">
        <f t="shared" si="31"/>
        <v/>
      </c>
      <c r="AQ103" s="42"/>
      <c r="AR103" s="43"/>
      <c r="AS103" s="44"/>
      <c r="AT103" s="46">
        <f t="shared" si="23"/>
        <v>0</v>
      </c>
      <c r="AU103" s="45"/>
      <c r="AV103" s="39" t="str">
        <f t="shared" si="18"/>
        <v/>
      </c>
      <c r="AW103" s="42"/>
      <c r="AX103" s="43"/>
      <c r="AY103" s="44"/>
      <c r="AZ103" s="46">
        <f t="shared" si="24"/>
        <v>0</v>
      </c>
      <c r="BA103" s="45"/>
      <c r="BB103" s="45"/>
    </row>
    <row r="104" spans="1:54" s="4" customFormat="1" ht="18" customHeight="1">
      <c r="A104" s="2"/>
      <c r="B104" s="30"/>
      <c r="C104" s="549" t="str">
        <f t="shared" si="25"/>
        <v>授業料</v>
      </c>
      <c r="D104" s="549" t="str">
        <f t="shared" si="26"/>
        <v>入学金</v>
      </c>
      <c r="E104" s="30"/>
      <c r="F104" s="2"/>
      <c r="G104" s="773">
        <f t="shared" si="28"/>
        <v>88</v>
      </c>
      <c r="H104" s="389"/>
      <c r="I104" s="390"/>
      <c r="J104" s="390"/>
      <c r="K104" s="388"/>
      <c r="L104" s="35"/>
      <c r="M104" s="36"/>
      <c r="N104" s="763"/>
      <c r="O104" s="764"/>
      <c r="P104" s="765"/>
      <c r="Q104" s="37"/>
      <c r="R104" s="37"/>
      <c r="S104" s="38"/>
      <c r="T104" s="39" t="str">
        <f>IF(OR($H104="",$M104="",$S104=""),"",IF(ISERROR(VLOOKUP($C104,参照!$P$4:$T$114,5,FALSE)),0,VLOOKUP($C104,参照!$P$4:$T$114,5,FALSE)))</f>
        <v/>
      </c>
      <c r="U104" s="38"/>
      <c r="V104" s="40" t="str">
        <f>IF(OR($H104="",$M104="",$U104=""),"",IF(ISERROR(VLOOKUP($D104,参照!$P$4:$T$114,5,FALSE)),0,VLOOKUP($D104,参照!$P$4:$T$114,5,FALSE)))</f>
        <v/>
      </c>
      <c r="W104" s="41" t="str">
        <f t="shared" si="19"/>
        <v/>
      </c>
      <c r="X104" s="42"/>
      <c r="Y104" s="43"/>
      <c r="Z104" s="44"/>
      <c r="AA104" s="39">
        <f t="shared" si="20"/>
        <v>0</v>
      </c>
      <c r="AB104" s="45"/>
      <c r="AC104" s="39" t="str">
        <f t="shared" si="21"/>
        <v/>
      </c>
      <c r="AD104" s="42"/>
      <c r="AE104" s="43"/>
      <c r="AF104" s="44"/>
      <c r="AG104" s="46">
        <f t="shared" si="22"/>
        <v>0</v>
      </c>
      <c r="AH104" s="45"/>
      <c r="AI104" s="412"/>
      <c r="AJ104" s="46" t="str">
        <f t="shared" si="29"/>
        <v/>
      </c>
      <c r="AK104" s="39" t="str">
        <f t="shared" si="27"/>
        <v/>
      </c>
      <c r="AL104" s="42"/>
      <c r="AM104" s="43"/>
      <c r="AN104" s="44"/>
      <c r="AO104" s="46">
        <f t="shared" si="30"/>
        <v>0</v>
      </c>
      <c r="AP104" s="39" t="str">
        <f t="shared" si="31"/>
        <v/>
      </c>
      <c r="AQ104" s="42"/>
      <c r="AR104" s="43"/>
      <c r="AS104" s="44"/>
      <c r="AT104" s="46">
        <f t="shared" si="23"/>
        <v>0</v>
      </c>
      <c r="AU104" s="45"/>
      <c r="AV104" s="39" t="str">
        <f t="shared" si="18"/>
        <v/>
      </c>
      <c r="AW104" s="42"/>
      <c r="AX104" s="43"/>
      <c r="AY104" s="44"/>
      <c r="AZ104" s="46">
        <f t="shared" si="24"/>
        <v>0</v>
      </c>
      <c r="BA104" s="45"/>
      <c r="BB104" s="45"/>
    </row>
    <row r="105" spans="1:54" s="4" customFormat="1" ht="18" customHeight="1">
      <c r="A105" s="2"/>
      <c r="B105" s="30"/>
      <c r="C105" s="549" t="str">
        <f t="shared" si="25"/>
        <v>授業料</v>
      </c>
      <c r="D105" s="549" t="str">
        <f t="shared" si="26"/>
        <v>入学金</v>
      </c>
      <c r="E105" s="30"/>
      <c r="F105" s="2"/>
      <c r="G105" s="773">
        <f t="shared" si="28"/>
        <v>89</v>
      </c>
      <c r="H105" s="389"/>
      <c r="I105" s="390"/>
      <c r="J105" s="390"/>
      <c r="K105" s="388"/>
      <c r="L105" s="35"/>
      <c r="M105" s="36"/>
      <c r="N105" s="763"/>
      <c r="O105" s="764"/>
      <c r="P105" s="765"/>
      <c r="Q105" s="37"/>
      <c r="R105" s="37"/>
      <c r="S105" s="38"/>
      <c r="T105" s="39" t="str">
        <f>IF(OR($H105="",$M105="",$S105=""),"",IF(ISERROR(VLOOKUP($C105,参照!$P$4:$T$114,5,FALSE)),0,VLOOKUP($C105,参照!$P$4:$T$114,5,FALSE)))</f>
        <v/>
      </c>
      <c r="U105" s="38"/>
      <c r="V105" s="40" t="str">
        <f>IF(OR($H105="",$M105="",$U105=""),"",IF(ISERROR(VLOOKUP($D105,参照!$P$4:$T$114,5,FALSE)),0,VLOOKUP($D105,参照!$P$4:$T$114,5,FALSE)))</f>
        <v/>
      </c>
      <c r="W105" s="41" t="str">
        <f t="shared" si="19"/>
        <v/>
      </c>
      <c r="X105" s="42"/>
      <c r="Y105" s="43"/>
      <c r="Z105" s="44"/>
      <c r="AA105" s="39">
        <f t="shared" si="20"/>
        <v>0</v>
      </c>
      <c r="AB105" s="45"/>
      <c r="AC105" s="39" t="str">
        <f t="shared" si="21"/>
        <v/>
      </c>
      <c r="AD105" s="42"/>
      <c r="AE105" s="43"/>
      <c r="AF105" s="44"/>
      <c r="AG105" s="46">
        <f t="shared" si="22"/>
        <v>0</v>
      </c>
      <c r="AH105" s="45"/>
      <c r="AI105" s="412"/>
      <c r="AJ105" s="46" t="str">
        <f t="shared" si="29"/>
        <v/>
      </c>
      <c r="AK105" s="39" t="str">
        <f t="shared" si="27"/>
        <v/>
      </c>
      <c r="AL105" s="42"/>
      <c r="AM105" s="43"/>
      <c r="AN105" s="44"/>
      <c r="AO105" s="46">
        <f t="shared" si="30"/>
        <v>0</v>
      </c>
      <c r="AP105" s="39" t="str">
        <f t="shared" si="31"/>
        <v/>
      </c>
      <c r="AQ105" s="42"/>
      <c r="AR105" s="43"/>
      <c r="AS105" s="44"/>
      <c r="AT105" s="46">
        <f t="shared" si="23"/>
        <v>0</v>
      </c>
      <c r="AU105" s="45"/>
      <c r="AV105" s="39" t="str">
        <f t="shared" si="18"/>
        <v/>
      </c>
      <c r="AW105" s="42"/>
      <c r="AX105" s="43"/>
      <c r="AY105" s="44"/>
      <c r="AZ105" s="46">
        <f t="shared" si="24"/>
        <v>0</v>
      </c>
      <c r="BA105" s="45"/>
      <c r="BB105" s="45"/>
    </row>
    <row r="106" spans="1:54" s="4" customFormat="1" ht="18" customHeight="1">
      <c r="A106" s="2"/>
      <c r="B106" s="30"/>
      <c r="C106" s="549" t="str">
        <f t="shared" si="25"/>
        <v>授業料</v>
      </c>
      <c r="D106" s="549" t="str">
        <f t="shared" si="26"/>
        <v>入学金</v>
      </c>
      <c r="E106" s="30"/>
      <c r="F106" s="2"/>
      <c r="G106" s="773">
        <f t="shared" si="28"/>
        <v>90</v>
      </c>
      <c r="H106" s="389"/>
      <c r="I106" s="390"/>
      <c r="J106" s="390"/>
      <c r="K106" s="388"/>
      <c r="L106" s="35"/>
      <c r="M106" s="36"/>
      <c r="N106" s="763"/>
      <c r="O106" s="764"/>
      <c r="P106" s="765"/>
      <c r="Q106" s="37"/>
      <c r="R106" s="37"/>
      <c r="S106" s="38"/>
      <c r="T106" s="39" t="str">
        <f>IF(OR($H106="",$M106="",$S106=""),"",IF(ISERROR(VLOOKUP($C106,参照!$P$4:$T$114,5,FALSE)),0,VLOOKUP($C106,参照!$P$4:$T$114,5,FALSE)))</f>
        <v/>
      </c>
      <c r="U106" s="38"/>
      <c r="V106" s="40" t="str">
        <f>IF(OR($H106="",$M106="",$U106=""),"",IF(ISERROR(VLOOKUP($D106,参照!$P$4:$T$114,5,FALSE)),0,VLOOKUP($D106,参照!$P$4:$T$114,5,FALSE)))</f>
        <v/>
      </c>
      <c r="W106" s="41" t="str">
        <f t="shared" si="19"/>
        <v/>
      </c>
      <c r="X106" s="42"/>
      <c r="Y106" s="43"/>
      <c r="Z106" s="44"/>
      <c r="AA106" s="39">
        <f t="shared" si="20"/>
        <v>0</v>
      </c>
      <c r="AB106" s="45"/>
      <c r="AC106" s="39" t="str">
        <f t="shared" si="21"/>
        <v/>
      </c>
      <c r="AD106" s="42"/>
      <c r="AE106" s="43"/>
      <c r="AF106" s="44"/>
      <c r="AG106" s="46">
        <f t="shared" si="22"/>
        <v>0</v>
      </c>
      <c r="AH106" s="45"/>
      <c r="AI106" s="412"/>
      <c r="AJ106" s="46" t="str">
        <f t="shared" si="29"/>
        <v/>
      </c>
      <c r="AK106" s="39" t="str">
        <f t="shared" si="27"/>
        <v/>
      </c>
      <c r="AL106" s="42"/>
      <c r="AM106" s="43"/>
      <c r="AN106" s="44"/>
      <c r="AO106" s="46">
        <f t="shared" si="30"/>
        <v>0</v>
      </c>
      <c r="AP106" s="39" t="str">
        <f t="shared" si="31"/>
        <v/>
      </c>
      <c r="AQ106" s="42"/>
      <c r="AR106" s="43"/>
      <c r="AS106" s="44"/>
      <c r="AT106" s="46">
        <f t="shared" si="23"/>
        <v>0</v>
      </c>
      <c r="AU106" s="45"/>
      <c r="AV106" s="39" t="str">
        <f t="shared" si="18"/>
        <v/>
      </c>
      <c r="AW106" s="42"/>
      <c r="AX106" s="43"/>
      <c r="AY106" s="44"/>
      <c r="AZ106" s="46">
        <f t="shared" si="24"/>
        <v>0</v>
      </c>
      <c r="BA106" s="45"/>
      <c r="BB106" s="45"/>
    </row>
    <row r="107" spans="1:54" s="4" customFormat="1" ht="18" customHeight="1">
      <c r="A107" s="2"/>
      <c r="B107" s="30"/>
      <c r="C107" s="549" t="str">
        <f t="shared" si="25"/>
        <v>授業料</v>
      </c>
      <c r="D107" s="549" t="str">
        <f t="shared" si="26"/>
        <v>入学金</v>
      </c>
      <c r="E107" s="30"/>
      <c r="F107" s="2"/>
      <c r="G107" s="773">
        <f t="shared" si="28"/>
        <v>91</v>
      </c>
      <c r="H107" s="389"/>
      <c r="I107" s="390"/>
      <c r="J107" s="390"/>
      <c r="K107" s="388"/>
      <c r="L107" s="35"/>
      <c r="M107" s="36"/>
      <c r="N107" s="763"/>
      <c r="O107" s="764"/>
      <c r="P107" s="765"/>
      <c r="Q107" s="37"/>
      <c r="R107" s="37"/>
      <c r="S107" s="38"/>
      <c r="T107" s="39" t="str">
        <f>IF(OR($H107="",$M107="",$S107=""),"",IF(ISERROR(VLOOKUP($C107,参照!$P$4:$T$114,5,FALSE)),0,VLOOKUP($C107,参照!$P$4:$T$114,5,FALSE)))</f>
        <v/>
      </c>
      <c r="U107" s="38"/>
      <c r="V107" s="40" t="str">
        <f>IF(OR($H107="",$M107="",$U107=""),"",IF(ISERROR(VLOOKUP($D107,参照!$P$4:$T$114,5,FALSE)),0,VLOOKUP($D107,参照!$P$4:$T$114,5,FALSE)))</f>
        <v/>
      </c>
      <c r="W107" s="41" t="str">
        <f t="shared" si="19"/>
        <v/>
      </c>
      <c r="X107" s="42"/>
      <c r="Y107" s="43"/>
      <c r="Z107" s="44"/>
      <c r="AA107" s="39">
        <f t="shared" si="20"/>
        <v>0</v>
      </c>
      <c r="AB107" s="45"/>
      <c r="AC107" s="39" t="str">
        <f t="shared" si="21"/>
        <v/>
      </c>
      <c r="AD107" s="42"/>
      <c r="AE107" s="43"/>
      <c r="AF107" s="44"/>
      <c r="AG107" s="46">
        <f t="shared" si="22"/>
        <v>0</v>
      </c>
      <c r="AH107" s="45"/>
      <c r="AI107" s="412"/>
      <c r="AJ107" s="46" t="str">
        <f t="shared" si="29"/>
        <v/>
      </c>
      <c r="AK107" s="39" t="str">
        <f t="shared" si="27"/>
        <v/>
      </c>
      <c r="AL107" s="42"/>
      <c r="AM107" s="43"/>
      <c r="AN107" s="44"/>
      <c r="AO107" s="46">
        <f t="shared" si="30"/>
        <v>0</v>
      </c>
      <c r="AP107" s="39" t="str">
        <f t="shared" si="31"/>
        <v/>
      </c>
      <c r="AQ107" s="42"/>
      <c r="AR107" s="43"/>
      <c r="AS107" s="44"/>
      <c r="AT107" s="46">
        <f t="shared" si="23"/>
        <v>0</v>
      </c>
      <c r="AU107" s="45"/>
      <c r="AV107" s="39" t="str">
        <f t="shared" si="18"/>
        <v/>
      </c>
      <c r="AW107" s="42"/>
      <c r="AX107" s="43"/>
      <c r="AY107" s="44"/>
      <c r="AZ107" s="46">
        <f t="shared" si="24"/>
        <v>0</v>
      </c>
      <c r="BA107" s="45"/>
      <c r="BB107" s="45"/>
    </row>
    <row r="108" spans="1:54" s="4" customFormat="1" ht="18" customHeight="1">
      <c r="A108" s="2"/>
      <c r="B108" s="30"/>
      <c r="C108" s="549" t="str">
        <f t="shared" si="25"/>
        <v>授業料</v>
      </c>
      <c r="D108" s="549" t="str">
        <f t="shared" si="26"/>
        <v>入学金</v>
      </c>
      <c r="E108" s="30"/>
      <c r="F108" s="2"/>
      <c r="G108" s="773">
        <f t="shared" si="28"/>
        <v>92</v>
      </c>
      <c r="H108" s="389"/>
      <c r="I108" s="390"/>
      <c r="J108" s="390"/>
      <c r="K108" s="388"/>
      <c r="L108" s="35"/>
      <c r="M108" s="36"/>
      <c r="N108" s="763"/>
      <c r="O108" s="764"/>
      <c r="P108" s="765"/>
      <c r="Q108" s="37"/>
      <c r="R108" s="37"/>
      <c r="S108" s="38"/>
      <c r="T108" s="39" t="str">
        <f>IF(OR($H108="",$M108="",$S108=""),"",IF(ISERROR(VLOOKUP($C108,参照!$P$4:$T$114,5,FALSE)),0,VLOOKUP($C108,参照!$P$4:$T$114,5,FALSE)))</f>
        <v/>
      </c>
      <c r="U108" s="38"/>
      <c r="V108" s="40" t="str">
        <f>IF(OR($H108="",$M108="",$U108=""),"",IF(ISERROR(VLOOKUP($D108,参照!$P$4:$T$114,5,FALSE)),0,VLOOKUP($D108,参照!$P$4:$T$114,5,FALSE)))</f>
        <v/>
      </c>
      <c r="W108" s="41" t="str">
        <f t="shared" si="19"/>
        <v/>
      </c>
      <c r="X108" s="42"/>
      <c r="Y108" s="43"/>
      <c r="Z108" s="44"/>
      <c r="AA108" s="39">
        <f t="shared" si="20"/>
        <v>0</v>
      </c>
      <c r="AB108" s="45"/>
      <c r="AC108" s="39" t="str">
        <f t="shared" si="21"/>
        <v/>
      </c>
      <c r="AD108" s="42"/>
      <c r="AE108" s="43"/>
      <c r="AF108" s="44"/>
      <c r="AG108" s="46">
        <f t="shared" si="22"/>
        <v>0</v>
      </c>
      <c r="AH108" s="45"/>
      <c r="AI108" s="412"/>
      <c r="AJ108" s="46" t="str">
        <f t="shared" si="29"/>
        <v/>
      </c>
      <c r="AK108" s="39" t="str">
        <f t="shared" si="27"/>
        <v/>
      </c>
      <c r="AL108" s="42"/>
      <c r="AM108" s="43"/>
      <c r="AN108" s="44"/>
      <c r="AO108" s="46">
        <f t="shared" si="30"/>
        <v>0</v>
      </c>
      <c r="AP108" s="39" t="str">
        <f t="shared" si="31"/>
        <v/>
      </c>
      <c r="AQ108" s="42"/>
      <c r="AR108" s="43"/>
      <c r="AS108" s="44"/>
      <c r="AT108" s="46">
        <f t="shared" si="23"/>
        <v>0</v>
      </c>
      <c r="AU108" s="45"/>
      <c r="AV108" s="39" t="str">
        <f t="shared" si="18"/>
        <v/>
      </c>
      <c r="AW108" s="42"/>
      <c r="AX108" s="43"/>
      <c r="AY108" s="44"/>
      <c r="AZ108" s="46">
        <f t="shared" si="24"/>
        <v>0</v>
      </c>
      <c r="BA108" s="45"/>
      <c r="BB108" s="45"/>
    </row>
    <row r="109" spans="1:54" s="4" customFormat="1" ht="18" customHeight="1">
      <c r="A109" s="2"/>
      <c r="B109" s="30"/>
      <c r="C109" s="549" t="str">
        <f t="shared" si="25"/>
        <v>授業料</v>
      </c>
      <c r="D109" s="549" t="str">
        <f t="shared" si="26"/>
        <v>入学金</v>
      </c>
      <c r="E109" s="30"/>
      <c r="F109" s="2"/>
      <c r="G109" s="773">
        <f t="shared" si="28"/>
        <v>93</v>
      </c>
      <c r="H109" s="389"/>
      <c r="I109" s="390"/>
      <c r="J109" s="390"/>
      <c r="K109" s="388"/>
      <c r="L109" s="35"/>
      <c r="M109" s="36"/>
      <c r="N109" s="763"/>
      <c r="O109" s="764"/>
      <c r="P109" s="765"/>
      <c r="Q109" s="37"/>
      <c r="R109" s="37"/>
      <c r="S109" s="38"/>
      <c r="T109" s="39" t="str">
        <f>IF(OR($H109="",$M109="",$S109=""),"",IF(ISERROR(VLOOKUP($C109,参照!$P$4:$T$114,5,FALSE)),0,VLOOKUP($C109,参照!$P$4:$T$114,5,FALSE)))</f>
        <v/>
      </c>
      <c r="U109" s="38"/>
      <c r="V109" s="40" t="str">
        <f>IF(OR($H109="",$M109="",$U109=""),"",IF(ISERROR(VLOOKUP($D109,参照!$P$4:$T$114,5,FALSE)),0,VLOOKUP($D109,参照!$P$4:$T$114,5,FALSE)))</f>
        <v/>
      </c>
      <c r="W109" s="41" t="str">
        <f t="shared" si="19"/>
        <v/>
      </c>
      <c r="X109" s="42"/>
      <c r="Y109" s="43"/>
      <c r="Z109" s="44"/>
      <c r="AA109" s="39">
        <f t="shared" si="20"/>
        <v>0</v>
      </c>
      <c r="AB109" s="45"/>
      <c r="AC109" s="39" t="str">
        <f t="shared" si="21"/>
        <v/>
      </c>
      <c r="AD109" s="42"/>
      <c r="AE109" s="43"/>
      <c r="AF109" s="44"/>
      <c r="AG109" s="46">
        <f t="shared" si="22"/>
        <v>0</v>
      </c>
      <c r="AH109" s="45"/>
      <c r="AI109" s="412"/>
      <c r="AJ109" s="46" t="str">
        <f t="shared" si="29"/>
        <v/>
      </c>
      <c r="AK109" s="39" t="str">
        <f t="shared" si="27"/>
        <v/>
      </c>
      <c r="AL109" s="42"/>
      <c r="AM109" s="43"/>
      <c r="AN109" s="44"/>
      <c r="AO109" s="46">
        <f t="shared" si="30"/>
        <v>0</v>
      </c>
      <c r="AP109" s="39" t="str">
        <f t="shared" si="31"/>
        <v/>
      </c>
      <c r="AQ109" s="42"/>
      <c r="AR109" s="43"/>
      <c r="AS109" s="44"/>
      <c r="AT109" s="46">
        <f t="shared" si="23"/>
        <v>0</v>
      </c>
      <c r="AU109" s="45"/>
      <c r="AV109" s="39" t="str">
        <f t="shared" si="18"/>
        <v/>
      </c>
      <c r="AW109" s="42"/>
      <c r="AX109" s="43"/>
      <c r="AY109" s="44"/>
      <c r="AZ109" s="46">
        <f t="shared" si="24"/>
        <v>0</v>
      </c>
      <c r="BA109" s="45"/>
      <c r="BB109" s="45"/>
    </row>
    <row r="110" spans="1:54" s="4" customFormat="1" ht="18" customHeight="1">
      <c r="A110" s="2"/>
      <c r="B110" s="30"/>
      <c r="C110" s="549" t="str">
        <f t="shared" si="25"/>
        <v>授業料</v>
      </c>
      <c r="D110" s="549" t="str">
        <f t="shared" si="26"/>
        <v>入学金</v>
      </c>
      <c r="E110" s="30"/>
      <c r="F110" s="2"/>
      <c r="G110" s="773">
        <f t="shared" si="28"/>
        <v>94</v>
      </c>
      <c r="H110" s="389"/>
      <c r="I110" s="390"/>
      <c r="J110" s="390"/>
      <c r="K110" s="388"/>
      <c r="L110" s="35"/>
      <c r="M110" s="36"/>
      <c r="N110" s="763"/>
      <c r="O110" s="764"/>
      <c r="P110" s="765"/>
      <c r="Q110" s="37"/>
      <c r="R110" s="37"/>
      <c r="S110" s="38"/>
      <c r="T110" s="39" t="str">
        <f>IF(OR($H110="",$M110="",$S110=""),"",IF(ISERROR(VLOOKUP($C110,参照!$P$4:$T$114,5,FALSE)),0,VLOOKUP($C110,参照!$P$4:$T$114,5,FALSE)))</f>
        <v/>
      </c>
      <c r="U110" s="38"/>
      <c r="V110" s="40" t="str">
        <f>IF(OR($H110="",$M110="",$U110=""),"",IF(ISERROR(VLOOKUP($D110,参照!$P$4:$T$114,5,FALSE)),0,VLOOKUP($D110,参照!$P$4:$T$114,5,FALSE)))</f>
        <v/>
      </c>
      <c r="W110" s="41" t="str">
        <f t="shared" si="19"/>
        <v/>
      </c>
      <c r="X110" s="42"/>
      <c r="Y110" s="43"/>
      <c r="Z110" s="44"/>
      <c r="AA110" s="39">
        <f t="shared" si="20"/>
        <v>0</v>
      </c>
      <c r="AB110" s="45"/>
      <c r="AC110" s="39" t="str">
        <f t="shared" si="21"/>
        <v/>
      </c>
      <c r="AD110" s="42"/>
      <c r="AE110" s="43"/>
      <c r="AF110" s="44"/>
      <c r="AG110" s="46">
        <f t="shared" si="22"/>
        <v>0</v>
      </c>
      <c r="AH110" s="45"/>
      <c r="AI110" s="412"/>
      <c r="AJ110" s="46" t="str">
        <f t="shared" si="29"/>
        <v/>
      </c>
      <c r="AK110" s="39" t="str">
        <f t="shared" si="27"/>
        <v/>
      </c>
      <c r="AL110" s="42"/>
      <c r="AM110" s="43"/>
      <c r="AN110" s="44"/>
      <c r="AO110" s="46">
        <f t="shared" si="30"/>
        <v>0</v>
      </c>
      <c r="AP110" s="39" t="str">
        <f t="shared" si="31"/>
        <v/>
      </c>
      <c r="AQ110" s="42"/>
      <c r="AR110" s="43"/>
      <c r="AS110" s="44"/>
      <c r="AT110" s="46">
        <f t="shared" si="23"/>
        <v>0</v>
      </c>
      <c r="AU110" s="45"/>
      <c r="AV110" s="39" t="str">
        <f t="shared" si="18"/>
        <v/>
      </c>
      <c r="AW110" s="42"/>
      <c r="AX110" s="43"/>
      <c r="AY110" s="44"/>
      <c r="AZ110" s="46">
        <f t="shared" si="24"/>
        <v>0</v>
      </c>
      <c r="BA110" s="45"/>
      <c r="BB110" s="45"/>
    </row>
    <row r="111" spans="1:54" s="4" customFormat="1" ht="18" customHeight="1">
      <c r="A111" s="2"/>
      <c r="B111" s="30"/>
      <c r="C111" s="549" t="str">
        <f t="shared" si="25"/>
        <v>授業料</v>
      </c>
      <c r="D111" s="549" t="str">
        <f t="shared" si="26"/>
        <v>入学金</v>
      </c>
      <c r="E111" s="30"/>
      <c r="F111" s="2"/>
      <c r="G111" s="773">
        <f t="shared" si="28"/>
        <v>95</v>
      </c>
      <c r="H111" s="389"/>
      <c r="I111" s="390"/>
      <c r="J111" s="390"/>
      <c r="K111" s="388"/>
      <c r="L111" s="35"/>
      <c r="M111" s="36"/>
      <c r="N111" s="763"/>
      <c r="O111" s="764"/>
      <c r="P111" s="765"/>
      <c r="Q111" s="37"/>
      <c r="R111" s="37"/>
      <c r="S111" s="38"/>
      <c r="T111" s="39" t="str">
        <f>IF(OR($H111="",$M111="",$S111=""),"",IF(ISERROR(VLOOKUP($C111,参照!$P$4:$T$114,5,FALSE)),0,VLOOKUP($C111,参照!$P$4:$T$114,5,FALSE)))</f>
        <v/>
      </c>
      <c r="U111" s="38"/>
      <c r="V111" s="40" t="str">
        <f>IF(OR($H111="",$M111="",$U111=""),"",IF(ISERROR(VLOOKUP($D111,参照!$P$4:$T$114,5,FALSE)),0,VLOOKUP($D111,参照!$P$4:$T$114,5,FALSE)))</f>
        <v/>
      </c>
      <c r="W111" s="41" t="str">
        <f t="shared" si="19"/>
        <v/>
      </c>
      <c r="X111" s="42"/>
      <c r="Y111" s="43"/>
      <c r="Z111" s="44"/>
      <c r="AA111" s="39">
        <f t="shared" si="20"/>
        <v>0</v>
      </c>
      <c r="AB111" s="45"/>
      <c r="AC111" s="39" t="str">
        <f t="shared" si="21"/>
        <v/>
      </c>
      <c r="AD111" s="42"/>
      <c r="AE111" s="43"/>
      <c r="AF111" s="44"/>
      <c r="AG111" s="46">
        <f t="shared" si="22"/>
        <v>0</v>
      </c>
      <c r="AH111" s="45"/>
      <c r="AI111" s="412"/>
      <c r="AJ111" s="46" t="str">
        <f t="shared" si="29"/>
        <v/>
      </c>
      <c r="AK111" s="39" t="str">
        <f t="shared" si="27"/>
        <v/>
      </c>
      <c r="AL111" s="42"/>
      <c r="AM111" s="43"/>
      <c r="AN111" s="44"/>
      <c r="AO111" s="46">
        <f t="shared" si="30"/>
        <v>0</v>
      </c>
      <c r="AP111" s="39" t="str">
        <f t="shared" si="31"/>
        <v/>
      </c>
      <c r="AQ111" s="42"/>
      <c r="AR111" s="43"/>
      <c r="AS111" s="44"/>
      <c r="AT111" s="46">
        <f t="shared" si="23"/>
        <v>0</v>
      </c>
      <c r="AU111" s="45"/>
      <c r="AV111" s="39" t="str">
        <f t="shared" si="18"/>
        <v/>
      </c>
      <c r="AW111" s="42"/>
      <c r="AX111" s="43"/>
      <c r="AY111" s="44"/>
      <c r="AZ111" s="46">
        <f t="shared" si="24"/>
        <v>0</v>
      </c>
      <c r="BA111" s="45"/>
      <c r="BB111" s="45"/>
    </row>
    <row r="112" spans="1:54" s="4" customFormat="1" ht="18" customHeight="1">
      <c r="A112" s="2"/>
      <c r="B112" s="30"/>
      <c r="C112" s="549" t="str">
        <f t="shared" si="25"/>
        <v>授業料</v>
      </c>
      <c r="D112" s="549" t="str">
        <f t="shared" si="26"/>
        <v>入学金</v>
      </c>
      <c r="E112" s="30"/>
      <c r="F112" s="2"/>
      <c r="G112" s="773">
        <f t="shared" si="28"/>
        <v>96</v>
      </c>
      <c r="H112" s="389"/>
      <c r="I112" s="390"/>
      <c r="J112" s="390"/>
      <c r="K112" s="388"/>
      <c r="L112" s="35"/>
      <c r="M112" s="36"/>
      <c r="N112" s="763"/>
      <c r="O112" s="764"/>
      <c r="P112" s="765"/>
      <c r="Q112" s="37"/>
      <c r="R112" s="37"/>
      <c r="S112" s="38"/>
      <c r="T112" s="39" t="str">
        <f>IF(OR($H112="",$M112="",$S112=""),"",IF(ISERROR(VLOOKUP($C112,参照!$P$4:$T$114,5,FALSE)),0,VLOOKUP($C112,参照!$P$4:$T$114,5,FALSE)))</f>
        <v/>
      </c>
      <c r="U112" s="38"/>
      <c r="V112" s="40" t="str">
        <f>IF(OR($H112="",$M112="",$U112=""),"",IF(ISERROR(VLOOKUP($D112,参照!$P$4:$T$114,5,FALSE)),0,VLOOKUP($D112,参照!$P$4:$T$114,5,FALSE)))</f>
        <v/>
      </c>
      <c r="W112" s="41" t="str">
        <f t="shared" si="19"/>
        <v/>
      </c>
      <c r="X112" s="42"/>
      <c r="Y112" s="43"/>
      <c r="Z112" s="44"/>
      <c r="AA112" s="39">
        <f t="shared" si="20"/>
        <v>0</v>
      </c>
      <c r="AB112" s="45"/>
      <c r="AC112" s="39" t="str">
        <f t="shared" si="21"/>
        <v/>
      </c>
      <c r="AD112" s="42"/>
      <c r="AE112" s="43"/>
      <c r="AF112" s="44"/>
      <c r="AG112" s="46">
        <f t="shared" si="22"/>
        <v>0</v>
      </c>
      <c r="AH112" s="45"/>
      <c r="AI112" s="412"/>
      <c r="AJ112" s="46" t="str">
        <f t="shared" si="29"/>
        <v/>
      </c>
      <c r="AK112" s="39" t="str">
        <f t="shared" si="27"/>
        <v/>
      </c>
      <c r="AL112" s="42"/>
      <c r="AM112" s="43"/>
      <c r="AN112" s="44"/>
      <c r="AO112" s="46">
        <f t="shared" si="30"/>
        <v>0</v>
      </c>
      <c r="AP112" s="39" t="str">
        <f t="shared" si="31"/>
        <v/>
      </c>
      <c r="AQ112" s="42"/>
      <c r="AR112" s="43"/>
      <c r="AS112" s="44"/>
      <c r="AT112" s="46">
        <f t="shared" si="23"/>
        <v>0</v>
      </c>
      <c r="AU112" s="45"/>
      <c r="AV112" s="39" t="str">
        <f t="shared" si="18"/>
        <v/>
      </c>
      <c r="AW112" s="42"/>
      <c r="AX112" s="43"/>
      <c r="AY112" s="44"/>
      <c r="AZ112" s="46">
        <f t="shared" si="24"/>
        <v>0</v>
      </c>
      <c r="BA112" s="45"/>
      <c r="BB112" s="45"/>
    </row>
    <row r="113" spans="1:54" s="4" customFormat="1" ht="18" customHeight="1">
      <c r="A113" s="2"/>
      <c r="B113" s="30"/>
      <c r="C113" s="549" t="str">
        <f t="shared" si="25"/>
        <v>授業料</v>
      </c>
      <c r="D113" s="549" t="str">
        <f t="shared" si="26"/>
        <v>入学金</v>
      </c>
      <c r="E113" s="30"/>
      <c r="F113" s="2"/>
      <c r="G113" s="773">
        <f t="shared" si="28"/>
        <v>97</v>
      </c>
      <c r="H113" s="389"/>
      <c r="I113" s="390"/>
      <c r="J113" s="390"/>
      <c r="K113" s="388"/>
      <c r="L113" s="35"/>
      <c r="M113" s="36"/>
      <c r="N113" s="763"/>
      <c r="O113" s="764"/>
      <c r="P113" s="765"/>
      <c r="Q113" s="37"/>
      <c r="R113" s="37"/>
      <c r="S113" s="38"/>
      <c r="T113" s="39" t="str">
        <f>IF(OR($H113="",$M113="",$S113=""),"",IF(ISERROR(VLOOKUP($C113,参照!$P$4:$T$114,5,FALSE)),0,VLOOKUP($C113,参照!$P$4:$T$114,5,FALSE)))</f>
        <v/>
      </c>
      <c r="U113" s="38"/>
      <c r="V113" s="40" t="str">
        <f>IF(OR($H113="",$M113="",$U113=""),"",IF(ISERROR(VLOOKUP($D113,参照!$P$4:$T$114,5,FALSE)),0,VLOOKUP($D113,参照!$P$4:$T$114,5,FALSE)))</f>
        <v/>
      </c>
      <c r="W113" s="41" t="str">
        <f t="shared" si="19"/>
        <v/>
      </c>
      <c r="X113" s="42"/>
      <c r="Y113" s="43"/>
      <c r="Z113" s="44"/>
      <c r="AA113" s="39">
        <f t="shared" si="20"/>
        <v>0</v>
      </c>
      <c r="AB113" s="45"/>
      <c r="AC113" s="39" t="str">
        <f t="shared" si="21"/>
        <v/>
      </c>
      <c r="AD113" s="42"/>
      <c r="AE113" s="43"/>
      <c r="AF113" s="44"/>
      <c r="AG113" s="46">
        <f t="shared" si="22"/>
        <v>0</v>
      </c>
      <c r="AH113" s="45"/>
      <c r="AI113" s="412"/>
      <c r="AJ113" s="46" t="str">
        <f t="shared" si="29"/>
        <v/>
      </c>
      <c r="AK113" s="39" t="str">
        <f t="shared" si="27"/>
        <v/>
      </c>
      <c r="AL113" s="42"/>
      <c r="AM113" s="43"/>
      <c r="AN113" s="44"/>
      <c r="AO113" s="46">
        <f t="shared" si="30"/>
        <v>0</v>
      </c>
      <c r="AP113" s="39" t="str">
        <f t="shared" si="31"/>
        <v/>
      </c>
      <c r="AQ113" s="42"/>
      <c r="AR113" s="43"/>
      <c r="AS113" s="44"/>
      <c r="AT113" s="46">
        <f t="shared" si="23"/>
        <v>0</v>
      </c>
      <c r="AU113" s="45"/>
      <c r="AV113" s="39" t="str">
        <f t="shared" si="18"/>
        <v/>
      </c>
      <c r="AW113" s="42"/>
      <c r="AX113" s="43"/>
      <c r="AY113" s="44"/>
      <c r="AZ113" s="46">
        <f t="shared" si="24"/>
        <v>0</v>
      </c>
      <c r="BA113" s="45"/>
      <c r="BB113" s="45"/>
    </row>
    <row r="114" spans="1:54" s="4" customFormat="1" ht="18" customHeight="1">
      <c r="A114" s="2"/>
      <c r="B114" s="30"/>
      <c r="C114" s="549" t="str">
        <f t="shared" si="25"/>
        <v>授業料</v>
      </c>
      <c r="D114" s="549" t="str">
        <f t="shared" si="26"/>
        <v>入学金</v>
      </c>
      <c r="E114" s="30"/>
      <c r="F114" s="2"/>
      <c r="G114" s="773">
        <f t="shared" si="28"/>
        <v>98</v>
      </c>
      <c r="H114" s="389"/>
      <c r="I114" s="390"/>
      <c r="J114" s="390"/>
      <c r="K114" s="388"/>
      <c r="L114" s="35"/>
      <c r="M114" s="36"/>
      <c r="N114" s="763"/>
      <c r="O114" s="764"/>
      <c r="P114" s="765"/>
      <c r="Q114" s="37"/>
      <c r="R114" s="37"/>
      <c r="S114" s="38"/>
      <c r="T114" s="39" t="str">
        <f>IF(OR($H114="",$M114="",$S114=""),"",IF(ISERROR(VLOOKUP($C114,参照!$P$4:$T$114,5,FALSE)),0,VLOOKUP($C114,参照!$P$4:$T$114,5,FALSE)))</f>
        <v/>
      </c>
      <c r="U114" s="38"/>
      <c r="V114" s="40" t="str">
        <f>IF(OR($H114="",$M114="",$U114=""),"",IF(ISERROR(VLOOKUP($D114,参照!$P$4:$T$114,5,FALSE)),0,VLOOKUP($D114,参照!$P$4:$T$114,5,FALSE)))</f>
        <v/>
      </c>
      <c r="W114" s="41" t="str">
        <f t="shared" si="19"/>
        <v/>
      </c>
      <c r="X114" s="42"/>
      <c r="Y114" s="43"/>
      <c r="Z114" s="44"/>
      <c r="AA114" s="39">
        <f t="shared" si="20"/>
        <v>0</v>
      </c>
      <c r="AB114" s="45"/>
      <c r="AC114" s="39" t="str">
        <f t="shared" si="21"/>
        <v/>
      </c>
      <c r="AD114" s="42"/>
      <c r="AE114" s="43"/>
      <c r="AF114" s="44"/>
      <c r="AG114" s="46">
        <f t="shared" si="22"/>
        <v>0</v>
      </c>
      <c r="AH114" s="45"/>
      <c r="AI114" s="412"/>
      <c r="AJ114" s="46" t="str">
        <f t="shared" si="29"/>
        <v/>
      </c>
      <c r="AK114" s="39" t="str">
        <f t="shared" si="27"/>
        <v/>
      </c>
      <c r="AL114" s="42"/>
      <c r="AM114" s="43"/>
      <c r="AN114" s="44"/>
      <c r="AO114" s="46">
        <f t="shared" si="30"/>
        <v>0</v>
      </c>
      <c r="AP114" s="39" t="str">
        <f t="shared" si="31"/>
        <v/>
      </c>
      <c r="AQ114" s="42"/>
      <c r="AR114" s="43"/>
      <c r="AS114" s="44"/>
      <c r="AT114" s="46">
        <f t="shared" si="23"/>
        <v>0</v>
      </c>
      <c r="AU114" s="45"/>
      <c r="AV114" s="39" t="str">
        <f t="shared" si="18"/>
        <v/>
      </c>
      <c r="AW114" s="42"/>
      <c r="AX114" s="43"/>
      <c r="AY114" s="44"/>
      <c r="AZ114" s="46">
        <f t="shared" si="24"/>
        <v>0</v>
      </c>
      <c r="BA114" s="45"/>
      <c r="BB114" s="45"/>
    </row>
    <row r="115" spans="1:54" s="4" customFormat="1" ht="18" customHeight="1">
      <c r="A115" s="2"/>
      <c r="B115" s="30"/>
      <c r="C115" s="549" t="str">
        <f t="shared" si="25"/>
        <v>授業料</v>
      </c>
      <c r="D115" s="549" t="str">
        <f t="shared" si="26"/>
        <v>入学金</v>
      </c>
      <c r="E115" s="30"/>
      <c r="F115" s="2"/>
      <c r="G115" s="773">
        <f t="shared" si="28"/>
        <v>99</v>
      </c>
      <c r="H115" s="389"/>
      <c r="I115" s="390"/>
      <c r="J115" s="390"/>
      <c r="K115" s="388"/>
      <c r="L115" s="35"/>
      <c r="M115" s="36"/>
      <c r="N115" s="763"/>
      <c r="O115" s="764"/>
      <c r="P115" s="765"/>
      <c r="Q115" s="37"/>
      <c r="R115" s="37"/>
      <c r="S115" s="38"/>
      <c r="T115" s="39" t="str">
        <f>IF(OR($H115="",$M115="",$S115=""),"",IF(ISERROR(VLOOKUP($C115,参照!$P$4:$T$114,5,FALSE)),0,VLOOKUP($C115,参照!$P$4:$T$114,5,FALSE)))</f>
        <v/>
      </c>
      <c r="U115" s="38"/>
      <c r="V115" s="40" t="str">
        <f>IF(OR($H115="",$M115="",$U115=""),"",IF(ISERROR(VLOOKUP($D115,参照!$P$4:$T$114,5,FALSE)),0,VLOOKUP($D115,参照!$P$4:$T$114,5,FALSE)))</f>
        <v/>
      </c>
      <c r="W115" s="41" t="str">
        <f t="shared" si="19"/>
        <v/>
      </c>
      <c r="X115" s="42"/>
      <c r="Y115" s="43"/>
      <c r="Z115" s="44"/>
      <c r="AA115" s="39">
        <f t="shared" si="20"/>
        <v>0</v>
      </c>
      <c r="AB115" s="45"/>
      <c r="AC115" s="39" t="str">
        <f t="shared" si="21"/>
        <v/>
      </c>
      <c r="AD115" s="42"/>
      <c r="AE115" s="43"/>
      <c r="AF115" s="44"/>
      <c r="AG115" s="46">
        <f t="shared" si="22"/>
        <v>0</v>
      </c>
      <c r="AH115" s="45"/>
      <c r="AI115" s="412"/>
      <c r="AJ115" s="46" t="str">
        <f t="shared" si="29"/>
        <v/>
      </c>
      <c r="AK115" s="39" t="str">
        <f t="shared" si="27"/>
        <v/>
      </c>
      <c r="AL115" s="42"/>
      <c r="AM115" s="43"/>
      <c r="AN115" s="44"/>
      <c r="AO115" s="46">
        <f t="shared" si="30"/>
        <v>0</v>
      </c>
      <c r="AP115" s="39" t="str">
        <f t="shared" si="31"/>
        <v/>
      </c>
      <c r="AQ115" s="42"/>
      <c r="AR115" s="43"/>
      <c r="AS115" s="44"/>
      <c r="AT115" s="46">
        <f t="shared" si="23"/>
        <v>0</v>
      </c>
      <c r="AU115" s="45"/>
      <c r="AV115" s="39" t="str">
        <f t="shared" si="18"/>
        <v/>
      </c>
      <c r="AW115" s="42"/>
      <c r="AX115" s="43"/>
      <c r="AY115" s="44"/>
      <c r="AZ115" s="46">
        <f t="shared" si="24"/>
        <v>0</v>
      </c>
      <c r="BA115" s="45"/>
      <c r="BB115" s="45"/>
    </row>
    <row r="116" spans="1:54" s="4" customFormat="1" ht="18" customHeight="1">
      <c r="A116" s="2"/>
      <c r="B116" s="30"/>
      <c r="C116" s="549" t="str">
        <f t="shared" si="25"/>
        <v>授業料</v>
      </c>
      <c r="D116" s="549" t="str">
        <f t="shared" si="26"/>
        <v>入学金</v>
      </c>
      <c r="E116" s="30"/>
      <c r="F116" s="2"/>
      <c r="G116" s="992">
        <f t="shared" si="28"/>
        <v>100</v>
      </c>
      <c r="H116" s="993"/>
      <c r="I116" s="994"/>
      <c r="J116" s="994"/>
      <c r="K116" s="995"/>
      <c r="L116" s="996"/>
      <c r="M116" s="997"/>
      <c r="N116" s="998"/>
      <c r="O116" s="999"/>
      <c r="P116" s="1000"/>
      <c r="Q116" s="1001"/>
      <c r="R116" s="1001"/>
      <c r="S116" s="1002"/>
      <c r="T116" s="1003" t="str">
        <f>IF(OR($H116="",$M116="",$S116=""),"",IF(ISERROR(VLOOKUP($C116,参照!$P$4:$T$114,5,FALSE)),0,VLOOKUP($C116,参照!$P$4:$T$114,5,FALSE)))</f>
        <v/>
      </c>
      <c r="U116" s="1002"/>
      <c r="V116" s="1004" t="str">
        <f>IF(OR($H116="",$M116="",$U116=""),"",IF(ISERROR(VLOOKUP($D116,参照!$P$4:$T$114,5,FALSE)),0,VLOOKUP($D116,参照!$P$4:$T$114,5,FALSE)))</f>
        <v/>
      </c>
      <c r="W116" s="1005" t="str">
        <f t="shared" si="19"/>
        <v/>
      </c>
      <c r="X116" s="1006"/>
      <c r="Y116" s="1007"/>
      <c r="Z116" s="1008"/>
      <c r="AA116" s="1003">
        <f t="shared" si="20"/>
        <v>0</v>
      </c>
      <c r="AB116" s="1009"/>
      <c r="AC116" s="1003" t="str">
        <f t="shared" si="21"/>
        <v/>
      </c>
      <c r="AD116" s="1006"/>
      <c r="AE116" s="1007"/>
      <c r="AF116" s="1008"/>
      <c r="AG116" s="1010">
        <f t="shared" si="22"/>
        <v>0</v>
      </c>
      <c r="AH116" s="1009"/>
      <c r="AI116" s="1011"/>
      <c r="AJ116" s="1010" t="str">
        <f t="shared" si="29"/>
        <v/>
      </c>
      <c r="AK116" s="1003" t="str">
        <f t="shared" si="27"/>
        <v/>
      </c>
      <c r="AL116" s="1006"/>
      <c r="AM116" s="1007"/>
      <c r="AN116" s="1008"/>
      <c r="AO116" s="1010">
        <f t="shared" si="30"/>
        <v>0</v>
      </c>
      <c r="AP116" s="1003" t="str">
        <f t="shared" si="31"/>
        <v/>
      </c>
      <c r="AQ116" s="1006"/>
      <c r="AR116" s="1007"/>
      <c r="AS116" s="1008"/>
      <c r="AT116" s="1010">
        <f t="shared" si="23"/>
        <v>0</v>
      </c>
      <c r="AU116" s="1009"/>
      <c r="AV116" s="1003" t="str">
        <f t="shared" si="18"/>
        <v/>
      </c>
      <c r="AW116" s="1006"/>
      <c r="AX116" s="1007"/>
      <c r="AY116" s="1008"/>
      <c r="AZ116" s="1010">
        <f t="shared" si="24"/>
        <v>0</v>
      </c>
      <c r="BA116" s="1009"/>
      <c r="BB116" s="1009"/>
    </row>
    <row r="117" spans="1:54" s="4" customFormat="1" ht="18" customHeight="1">
      <c r="A117" s="2"/>
      <c r="B117" s="30"/>
      <c r="C117" s="549"/>
      <c r="D117" s="549"/>
      <c r="E117" s="30"/>
      <c r="F117" s="2"/>
      <c r="G117" s="1012"/>
      <c r="H117" s="767"/>
      <c r="I117" s="767"/>
      <c r="J117" s="767"/>
      <c r="K117" s="767"/>
      <c r="L117" s="768"/>
      <c r="M117" s="769"/>
      <c r="N117" s="770"/>
      <c r="O117" s="770"/>
      <c r="P117" s="770"/>
      <c r="Q117" s="768"/>
      <c r="R117" s="768"/>
      <c r="S117" s="771"/>
      <c r="T117" s="766"/>
      <c r="U117" s="771"/>
      <c r="V117" s="766"/>
      <c r="W117" s="766"/>
      <c r="X117" s="771"/>
      <c r="Y117" s="771"/>
      <c r="Z117" s="771"/>
      <c r="AA117" s="766"/>
      <c r="AB117" s="771"/>
      <c r="AC117" s="766"/>
      <c r="AD117" s="771"/>
      <c r="AE117" s="771"/>
      <c r="AF117" s="771"/>
      <c r="AG117" s="766"/>
      <c r="AH117" s="771"/>
      <c r="AI117" s="772"/>
      <c r="AJ117" s="766"/>
      <c r="AK117" s="766"/>
      <c r="AL117" s="771"/>
      <c r="AM117" s="771"/>
      <c r="AN117" s="771"/>
      <c r="AO117" s="766"/>
      <c r="AP117" s="766"/>
      <c r="AQ117" s="771"/>
      <c r="AR117" s="771"/>
      <c r="AS117" s="771"/>
      <c r="AT117" s="766"/>
      <c r="AU117" s="771"/>
      <c r="AV117" s="766"/>
      <c r="AW117" s="771"/>
      <c r="AX117" s="771"/>
      <c r="AY117" s="771"/>
      <c r="AZ117" s="766"/>
      <c r="BA117" s="771"/>
      <c r="BB117" s="771"/>
    </row>
  </sheetData>
  <sheetProtection formatCells="0"/>
  <mergeCells count="78">
    <mergeCell ref="Q8:Q10"/>
    <mergeCell ref="Q11:Q15"/>
    <mergeCell ref="W8:W10"/>
    <mergeCell ref="R8:R9"/>
    <mergeCell ref="T8:T9"/>
    <mergeCell ref="R11:R15"/>
    <mergeCell ref="W12:AB12"/>
    <mergeCell ref="S11:T11"/>
    <mergeCell ref="U11:V11"/>
    <mergeCell ref="V12:V14"/>
    <mergeCell ref="X13:AA13"/>
    <mergeCell ref="V8:V10"/>
    <mergeCell ref="AA8:AA10"/>
    <mergeCell ref="X8:Z10"/>
    <mergeCell ref="S10:T10"/>
    <mergeCell ref="S8:S9"/>
    <mergeCell ref="A5:F6"/>
    <mergeCell ref="G5:H5"/>
    <mergeCell ref="K5:L5"/>
    <mergeCell ref="M5:N5"/>
    <mergeCell ref="G6:H6"/>
    <mergeCell ref="I6:J6"/>
    <mergeCell ref="K6:L6"/>
    <mergeCell ref="M6:P6"/>
    <mergeCell ref="G8:G15"/>
    <mergeCell ref="H8:K10"/>
    <mergeCell ref="L8:L10"/>
    <mergeCell ref="M8:M10"/>
    <mergeCell ref="N8:P9"/>
    <mergeCell ref="N10:P10"/>
    <mergeCell ref="L11:L15"/>
    <mergeCell ref="N11:P15"/>
    <mergeCell ref="M12:M15"/>
    <mergeCell ref="H11:K15"/>
    <mergeCell ref="AD8:AF10"/>
    <mergeCell ref="W13:W14"/>
    <mergeCell ref="AD13:AG13"/>
    <mergeCell ref="AB13:AB15"/>
    <mergeCell ref="AU8:AU10"/>
    <mergeCell ref="AQ8:AS10"/>
    <mergeCell ref="W11:AH11"/>
    <mergeCell ref="AC12:AH12"/>
    <mergeCell ref="AI11:BA11"/>
    <mergeCell ref="AO8:AO10"/>
    <mergeCell ref="AL8:AN10"/>
    <mergeCell ref="AP8:AP10"/>
    <mergeCell ref="AP13:AP14"/>
    <mergeCell ref="AQ13:AT13"/>
    <mergeCell ref="AT8:AT10"/>
    <mergeCell ref="S5:V7"/>
    <mergeCell ref="AJ13:AK13"/>
    <mergeCell ref="AK8:AK10"/>
    <mergeCell ref="AC13:AC14"/>
    <mergeCell ref="AB8:AB10"/>
    <mergeCell ref="AG8:AG10"/>
    <mergeCell ref="AI8:AI10"/>
    <mergeCell ref="AJ8:AJ10"/>
    <mergeCell ref="AI13:AI15"/>
    <mergeCell ref="AI12:AU12"/>
    <mergeCell ref="AH8:AH10"/>
    <mergeCell ref="U8:U10"/>
    <mergeCell ref="S12:S14"/>
    <mergeCell ref="T12:T14"/>
    <mergeCell ref="U12:U14"/>
    <mergeCell ref="AC8:AC10"/>
    <mergeCell ref="BB8:BB10"/>
    <mergeCell ref="BB11:BB14"/>
    <mergeCell ref="AH13:AH15"/>
    <mergeCell ref="BA13:BA15"/>
    <mergeCell ref="BA8:BA10"/>
    <mergeCell ref="AV12:BA12"/>
    <mergeCell ref="AW13:AZ13"/>
    <mergeCell ref="AZ8:AZ10"/>
    <mergeCell ref="AW8:AY10"/>
    <mergeCell ref="AV8:AV10"/>
    <mergeCell ref="AL13:AO13"/>
    <mergeCell ref="AV13:AV14"/>
    <mergeCell ref="AU13:AU15"/>
  </mergeCells>
  <phoneticPr fontId="7"/>
  <conditionalFormatting sqref="W6 Y6">
    <cfRule type="cellIs" dxfId="96" priority="39" operator="equal">
      <formula>"入力要確認"</formula>
    </cfRule>
  </conditionalFormatting>
  <conditionalFormatting sqref="AJ6">
    <cfRule type="cellIs" dxfId="95" priority="38" operator="equal">
      <formula>"入力要確認"</formula>
    </cfRule>
  </conditionalFormatting>
  <conditionalFormatting sqref="AL6">
    <cfRule type="cellIs" dxfId="94" priority="37" operator="equal">
      <formula>"入力要確認"</formula>
    </cfRule>
  </conditionalFormatting>
  <conditionalFormatting sqref="AI17:AI26">
    <cfRule type="cellIs" dxfId="93" priority="33" operator="between">
      <formula>5</formula>
      <formula>1</formula>
    </cfRule>
  </conditionalFormatting>
  <conditionalFormatting sqref="AW6">
    <cfRule type="cellIs" dxfId="92" priority="30" operator="equal">
      <formula>"入力要確認"</formula>
    </cfRule>
  </conditionalFormatting>
  <conditionalFormatting sqref="AI28:AI34 AI52:AI53 AI36:AI49">
    <cfRule type="cellIs" dxfId="91" priority="19" operator="between">
      <formula>5</formula>
      <formula>1</formula>
    </cfRule>
  </conditionalFormatting>
  <conditionalFormatting sqref="AI50:AI51">
    <cfRule type="cellIs" dxfId="90" priority="21" operator="between">
      <formula>5</formula>
      <formula>1</formula>
    </cfRule>
  </conditionalFormatting>
  <conditionalFormatting sqref="AI27">
    <cfRule type="cellIs" dxfId="89" priority="20" operator="between">
      <formula>5</formula>
      <formula>1</formula>
    </cfRule>
  </conditionalFormatting>
  <conditionalFormatting sqref="AI35">
    <cfRule type="cellIs" dxfId="88" priority="18" operator="between">
      <formula>5</formula>
      <formula>1</formula>
    </cfRule>
  </conditionalFormatting>
  <conditionalFormatting sqref="AI54:AI55">
    <cfRule type="cellIs" dxfId="87" priority="17" operator="between">
      <formula>5</formula>
      <formula>1</formula>
    </cfRule>
  </conditionalFormatting>
  <conditionalFormatting sqref="AI56:AI117">
    <cfRule type="cellIs" dxfId="86" priority="16" operator="between">
      <formula>5</formula>
      <formula>1</formula>
    </cfRule>
  </conditionalFormatting>
  <conditionalFormatting sqref="AI56:AI117">
    <cfRule type="cellIs" dxfId="85" priority="15" operator="between">
      <formula>5</formula>
      <formula>1</formula>
    </cfRule>
  </conditionalFormatting>
  <dataValidations count="7">
    <dataValidation type="whole" allowBlank="1" showInputMessage="1" showErrorMessage="1" sqref="M17:M117">
      <formula1>1</formula1>
      <formula2>4</formula2>
    </dataValidation>
    <dataValidation type="whole" allowBlank="1" showInputMessage="1" showErrorMessage="1" errorTitle="減免対象月数の制限" error="減免対象月数は1~6（月）の整数で入力してください。" sqref="AI17:AI117">
      <formula1>0</formula1>
      <formula2>6</formula2>
    </dataValidation>
    <dataValidation type="textLength" allowBlank="1" showInputMessage="1" showErrorMessage="1" errorTitle="文字数制限" error="学部等コードは半角3桁で入力してください。" sqref="L17:L117">
      <formula1>3</formula1>
      <formula2>3</formula2>
    </dataValidation>
    <dataValidation type="textLength" allowBlank="1" showInputMessage="1" showErrorMessage="1" errorTitle="文字数制限" error="学科等コードは半角5桁で入力してください。" sqref="Q17:Q117">
      <formula1>5</formula1>
      <formula2>5</formula2>
    </dataValidation>
    <dataValidation type="whole" allowBlank="1" showInputMessage="1" showErrorMessage="1" sqref="S17:S117 BB17:BB117 U17:U117">
      <formula1>0</formula1>
      <formula2>100000000</formula2>
    </dataValidation>
    <dataValidation type="whole" allowBlank="1" showInputMessage="1" showErrorMessage="1" sqref="AL17:AN117 AQ17:AS117 AD17:AF117 X17:Z117 AW17:AY117">
      <formula1>0</formula1>
      <formula2>10000</formula2>
    </dataValidation>
    <dataValidation type="textLength"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I6:J6">
      <formula1>$C$12</formula1>
    </dataValidation>
  </dataValidations>
  <pageMargins left="0.35433070866141736" right="0.23622047244094491" top="0.55118110236220474" bottom="0.35433070866141736" header="0.31496062992125984" footer="0.19685039370078741"/>
  <pageSetup paperSize="8" scale="57" pageOrder="overThenDown" orientation="landscape" r:id="rId1"/>
  <headerFooter>
    <oddHeader>&amp;C&amp;22授業料等減免費交付金の申請・報告学科一覧&amp;RＢ様式２－４</oddHeader>
    <oddFooter>&amp;C&amp;P/&amp;N</oddFooter>
  </headerFooter>
  <colBreaks count="2" manualBreakCount="2">
    <brk id="34" max="1048575" man="1"/>
    <brk id="47" max="1048575" man="1"/>
  </colBreaks>
  <drawing r:id="rId2"/>
  <legacyDrawing r:id="rId3"/>
  <extLst>
    <ext xmlns:x14="http://schemas.microsoft.com/office/spreadsheetml/2009/9/main" uri="{CCE6A557-97BC-4b89-ADB6-D9C93CAAB3DF}">
      <x14:dataValidations xmlns:xm="http://schemas.microsoft.com/office/excel/2006/main" count="4">
        <x14:dataValidation type="list" allowBlank="1" showInputMessage="1" showErrorMessage="1">
          <x14:formula1>
            <xm:f>参照!$N$4:$N$7</xm:f>
          </x14:formula1>
          <xm:sqref>R5 BB5</xm:sqref>
        </x14:dataValidation>
        <x14:dataValidation type="list" allowBlank="1" showInputMessage="1" showErrorMessage="1">
          <x14:formula1>
            <xm:f>参照!$M$4:$M$6</xm:f>
          </x14:formula1>
          <xm:sqref>P5 BB3</xm:sqref>
        </x14:dataValidation>
        <x14:dataValidation type="list" allowBlank="1" showInputMessage="1" showErrorMessage="1">
          <x14:formula1>
            <xm:f>参照!$J$4:$J$50</xm:f>
          </x14:formula1>
          <xm:sqref>I5 BB2</xm:sqref>
        </x14:dataValidation>
        <x14:dataValidation type="list" allowBlank="1" showInputMessage="1" showErrorMessage="1">
          <x14:formula1>
            <xm:f>参照!$M$20:$M$119</xm:f>
          </x14:formula1>
          <xm:sqref>R17:R117 BB6</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B72"/>
  <sheetViews>
    <sheetView zoomScale="80" zoomScaleNormal="80" workbookViewId="0">
      <pane xSplit="18" ySplit="16" topLeftCell="AV17" activePane="bottomRight" state="frozen"/>
      <selection activeCell="G1" sqref="G1"/>
      <selection pane="topRight" activeCell="S1" sqref="S1"/>
      <selection pane="bottomLeft" activeCell="G17" sqref="G17"/>
      <selection pane="bottomRight" activeCell="BB21" sqref="BB21"/>
    </sheetView>
  </sheetViews>
  <sheetFormatPr defaultColWidth="2.625" defaultRowHeight="18" customHeight="1" outlineLevelCol="1"/>
  <cols>
    <col min="1" max="1" width="13.5" style="209" hidden="1" customWidth="1" outlineLevel="1"/>
    <col min="2" max="2" width="13" style="209" hidden="1" customWidth="1" outlineLevel="1"/>
    <col min="3" max="4" width="14.75" style="209" hidden="1" customWidth="1" outlineLevel="1"/>
    <col min="5" max="5" width="7.25" style="211" hidden="1" customWidth="1" outlineLevel="1"/>
    <col min="6" max="6" width="8.375" style="209" hidden="1" customWidth="1" outlineLevel="1"/>
    <col min="7" max="7" width="5" style="210" customWidth="1" collapsed="1"/>
    <col min="8" max="8" width="8" style="209" customWidth="1"/>
    <col min="9" max="9" width="9.625" style="209" customWidth="1"/>
    <col min="10" max="10" width="3.625" style="209" customWidth="1"/>
    <col min="11" max="11" width="5.5" style="209" customWidth="1"/>
    <col min="12" max="12" width="9.375" style="209" customWidth="1"/>
    <col min="13" max="13" width="9" style="209" customWidth="1"/>
    <col min="14" max="14" width="26.75" style="209" customWidth="1"/>
    <col min="15" max="15" width="10.75" style="209" customWidth="1"/>
    <col min="16" max="16" width="13.625" style="209" customWidth="1"/>
    <col min="17" max="17" width="10.125" style="209" customWidth="1"/>
    <col min="18" max="18" width="26.5" style="209" customWidth="1"/>
    <col min="19" max="20" width="13" style="209" customWidth="1"/>
    <col min="21" max="22" width="13.125" style="209" customWidth="1"/>
    <col min="23" max="23" width="12.5" style="209" customWidth="1"/>
    <col min="24" max="27" width="8.75" style="209" customWidth="1"/>
    <col min="28" max="28" width="28.125" style="209" customWidth="1"/>
    <col min="29" max="29" width="12.5" style="209" customWidth="1"/>
    <col min="30" max="33" width="8.75" style="209" customWidth="1"/>
    <col min="34" max="34" width="28.25" style="209" customWidth="1"/>
    <col min="35" max="35" width="6.5" style="209" customWidth="1"/>
    <col min="36" max="37" width="11.25" style="209" customWidth="1"/>
    <col min="38" max="40" width="8.5" style="209" customWidth="1"/>
    <col min="41" max="41" width="8.625" style="209" customWidth="1"/>
    <col min="42" max="42" width="12.5" style="209" customWidth="1"/>
    <col min="43" max="45" width="8.5" style="209" customWidth="1"/>
    <col min="46" max="46" width="8.625" style="209" customWidth="1"/>
    <col min="47" max="47" width="29.875" style="209" customWidth="1"/>
    <col min="48" max="48" width="12.5" style="209" customWidth="1"/>
    <col min="49" max="51" width="8.375" style="209" customWidth="1"/>
    <col min="52" max="52" width="8.625" style="209" customWidth="1"/>
    <col min="53" max="53" width="31.125" style="209" customWidth="1"/>
    <col min="54" max="54" width="15.75" style="209" customWidth="1"/>
    <col min="55" max="59" width="13.875" style="209" customWidth="1"/>
    <col min="60" max="16384" width="2.625" style="209"/>
  </cols>
  <sheetData>
    <row r="1" spans="1:54" s="298" customFormat="1" ht="30.75" hidden="1" customHeight="1" thickBot="1">
      <c r="A1" s="301"/>
      <c r="B1" s="840">
        <v>2020</v>
      </c>
      <c r="C1" s="841" t="s">
        <v>541</v>
      </c>
      <c r="D1" s="842" t="str">
        <f>IF(ISERROR(VLOOKUP($B$1,参照!$C$61:$Z$89,3,FALSE)),"－",VLOOKUP($B$1,参照!$C$61:$Z$89,3,FALSE))</f>
        <v>令和2事業年度</v>
      </c>
      <c r="E1" s="300"/>
      <c r="G1" s="299">
        <v>1</v>
      </c>
      <c r="H1" s="299">
        <f>G1+1</f>
        <v>2</v>
      </c>
      <c r="I1" s="299">
        <f t="shared" ref="I1:BB1" si="0">H1+1</f>
        <v>3</v>
      </c>
      <c r="J1" s="299">
        <f t="shared" si="0"/>
        <v>4</v>
      </c>
      <c r="K1" s="299">
        <f t="shared" si="0"/>
        <v>5</v>
      </c>
      <c r="L1" s="299">
        <f t="shared" si="0"/>
        <v>6</v>
      </c>
      <c r="M1" s="299">
        <f t="shared" si="0"/>
        <v>7</v>
      </c>
      <c r="N1" s="299">
        <f t="shared" si="0"/>
        <v>8</v>
      </c>
      <c r="O1" s="299">
        <f t="shared" si="0"/>
        <v>9</v>
      </c>
      <c r="P1" s="299">
        <f t="shared" si="0"/>
        <v>10</v>
      </c>
      <c r="Q1" s="299">
        <f t="shared" si="0"/>
        <v>11</v>
      </c>
      <c r="R1" s="299">
        <f t="shared" si="0"/>
        <v>12</v>
      </c>
      <c r="S1" s="299">
        <f t="shared" si="0"/>
        <v>13</v>
      </c>
      <c r="T1" s="299">
        <f t="shared" si="0"/>
        <v>14</v>
      </c>
      <c r="U1" s="299">
        <f t="shared" si="0"/>
        <v>15</v>
      </c>
      <c r="V1" s="299">
        <f t="shared" si="0"/>
        <v>16</v>
      </c>
      <c r="W1" s="299">
        <f t="shared" si="0"/>
        <v>17</v>
      </c>
      <c r="X1" s="299">
        <f t="shared" si="0"/>
        <v>18</v>
      </c>
      <c r="Y1" s="299">
        <f t="shared" si="0"/>
        <v>19</v>
      </c>
      <c r="Z1" s="299">
        <f t="shared" si="0"/>
        <v>20</v>
      </c>
      <c r="AA1" s="299">
        <f t="shared" si="0"/>
        <v>21</v>
      </c>
      <c r="AB1" s="299">
        <f t="shared" si="0"/>
        <v>22</v>
      </c>
      <c r="AC1" s="299">
        <f t="shared" si="0"/>
        <v>23</v>
      </c>
      <c r="AD1" s="299">
        <f t="shared" si="0"/>
        <v>24</v>
      </c>
      <c r="AE1" s="299">
        <f t="shared" si="0"/>
        <v>25</v>
      </c>
      <c r="AF1" s="299">
        <f t="shared" si="0"/>
        <v>26</v>
      </c>
      <c r="AG1" s="299">
        <f t="shared" si="0"/>
        <v>27</v>
      </c>
      <c r="AH1" s="299">
        <f t="shared" si="0"/>
        <v>28</v>
      </c>
      <c r="AI1" s="299">
        <f t="shared" si="0"/>
        <v>29</v>
      </c>
      <c r="AJ1" s="299">
        <f t="shared" si="0"/>
        <v>30</v>
      </c>
      <c r="AK1" s="299">
        <f t="shared" si="0"/>
        <v>31</v>
      </c>
      <c r="AL1" s="299">
        <f t="shared" si="0"/>
        <v>32</v>
      </c>
      <c r="AM1" s="299">
        <f t="shared" si="0"/>
        <v>33</v>
      </c>
      <c r="AN1" s="299">
        <f t="shared" si="0"/>
        <v>34</v>
      </c>
      <c r="AO1" s="299">
        <f t="shared" si="0"/>
        <v>35</v>
      </c>
      <c r="AP1" s="299">
        <f t="shared" si="0"/>
        <v>36</v>
      </c>
      <c r="AQ1" s="299">
        <f t="shared" si="0"/>
        <v>37</v>
      </c>
      <c r="AR1" s="299">
        <f t="shared" si="0"/>
        <v>38</v>
      </c>
      <c r="AS1" s="299">
        <f t="shared" si="0"/>
        <v>39</v>
      </c>
      <c r="AT1" s="299">
        <f t="shared" si="0"/>
        <v>40</v>
      </c>
      <c r="AU1" s="299">
        <f t="shared" si="0"/>
        <v>41</v>
      </c>
      <c r="AV1" s="299">
        <f t="shared" si="0"/>
        <v>42</v>
      </c>
      <c r="AW1" s="299">
        <f t="shared" si="0"/>
        <v>43</v>
      </c>
      <c r="AX1" s="299">
        <f t="shared" si="0"/>
        <v>44</v>
      </c>
      <c r="AY1" s="299">
        <f t="shared" si="0"/>
        <v>45</v>
      </c>
      <c r="AZ1" s="299">
        <f t="shared" si="0"/>
        <v>46</v>
      </c>
      <c r="BA1" s="299">
        <f t="shared" si="0"/>
        <v>47</v>
      </c>
      <c r="BB1" s="299">
        <f t="shared" si="0"/>
        <v>48</v>
      </c>
    </row>
    <row r="2" spans="1:54" ht="22.5" customHeight="1" thickTop="1">
      <c r="C2" s="291"/>
      <c r="D2" s="291"/>
      <c r="E2" s="292"/>
      <c r="F2" s="291"/>
      <c r="G2" s="297" t="s">
        <v>184</v>
      </c>
      <c r="H2" s="295"/>
      <c r="I2" s="295"/>
      <c r="J2" s="295"/>
      <c r="K2" s="295"/>
      <c r="L2" s="295"/>
      <c r="M2" s="295"/>
      <c r="N2" s="295"/>
      <c r="O2" s="295"/>
      <c r="P2" s="295"/>
      <c r="Q2" s="295"/>
      <c r="R2" s="295"/>
      <c r="S2" s="296" t="s">
        <v>184</v>
      </c>
      <c r="T2" s="296"/>
      <c r="U2" s="295"/>
      <c r="V2" s="295"/>
      <c r="W2" s="295"/>
      <c r="X2" s="295"/>
      <c r="Y2" s="295"/>
      <c r="Z2" s="295"/>
      <c r="AA2" s="295"/>
      <c r="AB2" s="295"/>
      <c r="AC2" s="295"/>
      <c r="AD2" s="295"/>
      <c r="AE2" s="295"/>
      <c r="AF2" s="295"/>
      <c r="AG2" s="295"/>
      <c r="AH2" s="294"/>
      <c r="AI2" s="285"/>
      <c r="AJ2" s="285"/>
      <c r="AK2" s="285"/>
      <c r="AM2" s="843">
        <f t="array" ref="AM2">SUM(IF($AP$17:$AP$656="ｴﾗｰ",1,0))</f>
        <v>0</v>
      </c>
      <c r="AN2" s="285"/>
      <c r="AO2" s="285"/>
      <c r="AP2" s="285"/>
      <c r="AQ2" s="285"/>
      <c r="AR2" s="285"/>
      <c r="AS2" s="285"/>
      <c r="AT2" s="285"/>
      <c r="AU2" s="285"/>
      <c r="AV2" s="285"/>
      <c r="AW2" s="285"/>
      <c r="AX2" s="285"/>
      <c r="AY2" s="285"/>
      <c r="AZ2" s="285"/>
      <c r="BA2" s="285"/>
    </row>
    <row r="3" spans="1:54" ht="22.5" customHeight="1" thickBot="1">
      <c r="C3" s="291"/>
      <c r="D3" s="291"/>
      <c r="E3" s="292"/>
      <c r="F3" s="291"/>
      <c r="G3" s="290" t="s">
        <v>326</v>
      </c>
      <c r="H3" s="287"/>
      <c r="I3" s="287"/>
      <c r="J3" s="287"/>
      <c r="K3" s="287"/>
      <c r="L3" s="287"/>
      <c r="M3" s="287"/>
      <c r="N3" s="287"/>
      <c r="O3" s="287"/>
      <c r="P3" s="287"/>
      <c r="Q3" s="287"/>
      <c r="R3" s="287"/>
      <c r="S3" s="289" t="s">
        <v>326</v>
      </c>
      <c r="T3" s="288"/>
      <c r="U3" s="287"/>
      <c r="V3" s="287"/>
      <c r="W3" s="287"/>
      <c r="X3" s="287"/>
      <c r="Y3" s="287"/>
      <c r="Z3" s="287"/>
      <c r="AA3" s="287"/>
      <c r="AB3" s="287"/>
      <c r="AC3" s="287"/>
      <c r="AD3" s="287"/>
      <c r="AE3" s="287"/>
      <c r="AF3" s="287"/>
      <c r="AG3" s="287"/>
      <c r="AH3" s="286"/>
      <c r="AI3" s="285"/>
      <c r="AJ3" s="285"/>
      <c r="AK3" s="285"/>
      <c r="AM3" s="843">
        <f t="array" ref="AM3">SUM(IF($AP$17:$AP$656="ｴﾗｰ",1,0))</f>
        <v>0</v>
      </c>
      <c r="AN3" s="285"/>
      <c r="AO3" s="285"/>
      <c r="AP3" s="285"/>
      <c r="AQ3" s="285"/>
      <c r="AR3" s="285"/>
      <c r="AS3" s="285"/>
      <c r="AT3" s="285"/>
      <c r="AU3" s="285"/>
      <c r="AV3" s="285"/>
      <c r="AW3" s="285"/>
      <c r="AX3" s="285"/>
    </row>
    <row r="4" spans="1:54" ht="5.25" customHeight="1" thickTop="1"/>
    <row r="5" spans="1:54" s="226" customFormat="1" ht="35.25" customHeight="1">
      <c r="A5" s="1227" t="s">
        <v>298</v>
      </c>
      <c r="B5" s="1227"/>
      <c r="C5" s="1227"/>
      <c r="D5" s="1227"/>
      <c r="E5" s="1227"/>
      <c r="F5" s="1227"/>
      <c r="G5" s="1125" t="s">
        <v>176</v>
      </c>
      <c r="H5" s="1125"/>
      <c r="I5" s="844" t="s">
        <v>41</v>
      </c>
      <c r="J5" s="845" t="str">
        <f>IF(ISERROR(VLOOKUP($I$5,参照!$J$4:$K$50,2,FALSE)),"",VLOOKUP($I$5,参照!$J$4:$K$50,2,FALSE))</f>
        <v>13</v>
      </c>
      <c r="K5" s="1126" t="s">
        <v>453</v>
      </c>
      <c r="L5" s="1127"/>
      <c r="M5" s="1228" t="s">
        <v>554</v>
      </c>
      <c r="N5" s="1228"/>
      <c r="O5" s="810" t="s">
        <v>177</v>
      </c>
      <c r="P5" s="846" t="s">
        <v>134</v>
      </c>
      <c r="Q5" s="603" t="s">
        <v>8</v>
      </c>
      <c r="R5" s="847" t="s">
        <v>3</v>
      </c>
      <c r="S5" s="284"/>
      <c r="T5" s="848"/>
      <c r="U5" s="848"/>
      <c r="V5" s="271"/>
      <c r="W5" s="276"/>
      <c r="X5" s="276"/>
      <c r="Y5" s="276"/>
      <c r="Z5" s="276"/>
      <c r="AA5" s="274"/>
      <c r="AB5" s="274"/>
      <c r="AC5" s="282"/>
      <c r="AD5" s="272"/>
      <c r="AE5" s="272"/>
      <c r="AF5" s="272"/>
      <c r="AG5" s="283"/>
      <c r="AH5" s="283"/>
      <c r="AI5" s="266"/>
      <c r="AJ5" s="276"/>
      <c r="AK5" s="849"/>
      <c r="AL5" s="276"/>
      <c r="AM5" s="850"/>
      <c r="AN5" s="273"/>
      <c r="AO5" s="276"/>
      <c r="AP5" s="276"/>
      <c r="AQ5" s="276"/>
      <c r="AR5" s="276"/>
      <c r="AS5" s="276"/>
      <c r="AT5" s="276"/>
      <c r="AU5" s="272"/>
      <c r="AV5" s="266"/>
      <c r="AW5" s="276"/>
      <c r="AX5" s="276"/>
      <c r="AY5" s="276"/>
      <c r="AZ5" s="276"/>
      <c r="BA5" s="272"/>
      <c r="BB5" s="851"/>
    </row>
    <row r="6" spans="1:54" s="226" customFormat="1" ht="35.25" customHeight="1">
      <c r="A6" s="1227"/>
      <c r="B6" s="1227"/>
      <c r="C6" s="1227"/>
      <c r="D6" s="1227"/>
      <c r="E6" s="1227"/>
      <c r="F6" s="1227"/>
      <c r="G6" s="1129" t="s">
        <v>14</v>
      </c>
      <c r="H6" s="1130"/>
      <c r="I6" s="1252" t="s">
        <v>632</v>
      </c>
      <c r="J6" s="1253"/>
      <c r="K6" s="1133" t="s">
        <v>329</v>
      </c>
      <c r="L6" s="1134"/>
      <c r="M6" s="1254" t="s">
        <v>553</v>
      </c>
      <c r="N6" s="1255"/>
      <c r="O6" s="1255"/>
      <c r="P6" s="1256"/>
      <c r="Q6" s="805" t="s">
        <v>342</v>
      </c>
      <c r="R6" s="281"/>
      <c r="S6" s="266"/>
      <c r="T6" s="848"/>
      <c r="U6" s="848"/>
      <c r="V6" s="271"/>
      <c r="W6" s="275"/>
      <c r="X6" s="275"/>
      <c r="Y6" s="275"/>
      <c r="Z6" s="275"/>
      <c r="AA6" s="280"/>
      <c r="AB6" s="279"/>
      <c r="AC6" s="282"/>
      <c r="AD6" s="272"/>
      <c r="AE6" s="272"/>
      <c r="AF6" s="272"/>
      <c r="AG6" s="808"/>
      <c r="AH6" s="278"/>
      <c r="AI6" s="277"/>
      <c r="AJ6" s="275"/>
      <c r="AK6" s="852"/>
      <c r="AL6" s="275"/>
      <c r="AM6" s="850"/>
      <c r="AN6" s="270"/>
      <c r="AO6" s="276"/>
      <c r="AP6" s="276"/>
      <c r="AQ6" s="276"/>
      <c r="AR6" s="276"/>
      <c r="AS6" s="276"/>
      <c r="AT6" s="276"/>
      <c r="AU6" s="272"/>
      <c r="AV6" s="266"/>
      <c r="AW6" s="275"/>
      <c r="AX6" s="275"/>
      <c r="AY6" s="853"/>
      <c r="AZ6" s="853"/>
      <c r="BA6" s="853"/>
      <c r="BB6" s="854"/>
    </row>
    <row r="7" spans="1:54" s="226" customFormat="1" ht="18" customHeight="1">
      <c r="B7" s="855"/>
      <c r="E7" s="227"/>
      <c r="G7" s="269"/>
      <c r="H7" s="267"/>
      <c r="I7" s="267"/>
      <c r="J7" s="267"/>
      <c r="K7" s="267"/>
      <c r="L7" s="267"/>
      <c r="M7" s="267"/>
      <c r="N7" s="267"/>
      <c r="O7" s="266"/>
      <c r="P7" s="266"/>
      <c r="R7" s="267"/>
      <c r="S7" s="856"/>
      <c r="T7" s="856"/>
      <c r="U7" s="266"/>
      <c r="V7" s="267"/>
      <c r="W7" s="267"/>
      <c r="X7" s="267"/>
      <c r="Y7" s="267"/>
      <c r="Z7" s="267"/>
      <c r="AA7" s="268"/>
      <c r="AB7" s="267"/>
      <c r="AC7" s="268"/>
      <c r="AD7" s="857"/>
      <c r="AE7" s="267"/>
      <c r="AF7" s="267"/>
      <c r="AG7" s="268"/>
      <c r="AH7" s="267"/>
      <c r="AI7" s="267"/>
      <c r="AJ7" s="267"/>
      <c r="AK7" s="267"/>
      <c r="AL7" s="267"/>
      <c r="AM7" s="267"/>
      <c r="AN7" s="268"/>
      <c r="AO7" s="268"/>
      <c r="AP7" s="267"/>
      <c r="AQ7" s="267"/>
      <c r="AR7" s="267"/>
      <c r="AS7" s="858"/>
      <c r="AT7" s="268"/>
      <c r="AU7" s="267"/>
      <c r="AV7" s="268"/>
      <c r="AW7" s="857"/>
      <c r="AX7" s="859"/>
      <c r="AY7" s="860"/>
      <c r="AZ7" s="860"/>
      <c r="BA7" s="861"/>
      <c r="BB7" s="862"/>
    </row>
    <row r="8" spans="1:54" s="212" customFormat="1" ht="9" customHeight="1">
      <c r="E8" s="263"/>
      <c r="G8" s="1232" t="s">
        <v>183</v>
      </c>
      <c r="H8" s="1210" t="s">
        <v>178</v>
      </c>
      <c r="I8" s="1218"/>
      <c r="J8" s="1218"/>
      <c r="K8" s="1219"/>
      <c r="L8" s="1235" t="s">
        <v>182</v>
      </c>
      <c r="M8" s="1204" t="s">
        <v>178</v>
      </c>
      <c r="N8" s="1238" t="s">
        <v>293</v>
      </c>
      <c r="O8" s="1239"/>
      <c r="P8" s="1240"/>
      <c r="Q8" s="1235" t="s">
        <v>294</v>
      </c>
      <c r="R8" s="1204" t="s">
        <v>328</v>
      </c>
      <c r="S8" s="1210" t="s">
        <v>178</v>
      </c>
      <c r="T8" s="1212" t="s">
        <v>292</v>
      </c>
      <c r="U8" s="1249" t="s">
        <v>178</v>
      </c>
      <c r="V8" s="1212" t="s">
        <v>292</v>
      </c>
      <c r="W8" s="1215" t="s">
        <v>333</v>
      </c>
      <c r="X8" s="1210" t="s">
        <v>178</v>
      </c>
      <c r="Y8" s="1218"/>
      <c r="Z8" s="1219"/>
      <c r="AA8" s="1215" t="s">
        <v>292</v>
      </c>
      <c r="AB8" s="1210" t="s">
        <v>328</v>
      </c>
      <c r="AC8" s="1215" t="s">
        <v>333</v>
      </c>
      <c r="AD8" s="1210" t="s">
        <v>178</v>
      </c>
      <c r="AE8" s="1218"/>
      <c r="AF8" s="1219"/>
      <c r="AG8" s="1215" t="s">
        <v>292</v>
      </c>
      <c r="AH8" s="1204" t="s">
        <v>328</v>
      </c>
      <c r="AI8" s="1262" t="s">
        <v>676</v>
      </c>
      <c r="AJ8" s="1212" t="s">
        <v>334</v>
      </c>
      <c r="AK8" s="1212" t="s">
        <v>334</v>
      </c>
      <c r="AL8" s="1210" t="s">
        <v>178</v>
      </c>
      <c r="AM8" s="1218"/>
      <c r="AN8" s="1219"/>
      <c r="AO8" s="1215" t="s">
        <v>292</v>
      </c>
      <c r="AP8" s="1267" t="s">
        <v>292</v>
      </c>
      <c r="AQ8" s="1210" t="s">
        <v>178</v>
      </c>
      <c r="AR8" s="1218"/>
      <c r="AS8" s="1219"/>
      <c r="AT8" s="1215" t="s">
        <v>292</v>
      </c>
      <c r="AU8" s="1204" t="s">
        <v>328</v>
      </c>
      <c r="AV8" s="1215" t="s">
        <v>292</v>
      </c>
      <c r="AW8" s="1210" t="s">
        <v>178</v>
      </c>
      <c r="AX8" s="1218"/>
      <c r="AY8" s="1219"/>
      <c r="AZ8" s="1215" t="s">
        <v>292</v>
      </c>
      <c r="BA8" s="1204" t="s">
        <v>328</v>
      </c>
      <c r="BB8" s="1204" t="s">
        <v>883</v>
      </c>
    </row>
    <row r="9" spans="1:54" s="212" customFormat="1" ht="9" customHeight="1">
      <c r="E9" s="263"/>
      <c r="G9" s="1233"/>
      <c r="H9" s="1214"/>
      <c r="I9" s="1220"/>
      <c r="J9" s="1220"/>
      <c r="K9" s="1221"/>
      <c r="L9" s="1236"/>
      <c r="M9" s="1205"/>
      <c r="N9" s="1241"/>
      <c r="O9" s="1242"/>
      <c r="P9" s="1243"/>
      <c r="Q9" s="1236"/>
      <c r="R9" s="1205"/>
      <c r="S9" s="1211"/>
      <c r="T9" s="1213"/>
      <c r="U9" s="1250"/>
      <c r="V9" s="1257"/>
      <c r="W9" s="1216"/>
      <c r="X9" s="1214"/>
      <c r="Y9" s="1220"/>
      <c r="Z9" s="1221"/>
      <c r="AA9" s="1216"/>
      <c r="AB9" s="1214"/>
      <c r="AC9" s="1216"/>
      <c r="AD9" s="1214"/>
      <c r="AE9" s="1220"/>
      <c r="AF9" s="1221"/>
      <c r="AG9" s="1216"/>
      <c r="AH9" s="1205"/>
      <c r="AI9" s="1263"/>
      <c r="AJ9" s="1265"/>
      <c r="AK9" s="1265"/>
      <c r="AL9" s="1214"/>
      <c r="AM9" s="1220"/>
      <c r="AN9" s="1221"/>
      <c r="AO9" s="1216"/>
      <c r="AP9" s="1268"/>
      <c r="AQ9" s="1214"/>
      <c r="AR9" s="1220"/>
      <c r="AS9" s="1221"/>
      <c r="AT9" s="1216"/>
      <c r="AU9" s="1205"/>
      <c r="AV9" s="1216"/>
      <c r="AW9" s="1214"/>
      <c r="AX9" s="1220"/>
      <c r="AY9" s="1221"/>
      <c r="AZ9" s="1216"/>
      <c r="BA9" s="1205"/>
      <c r="BB9" s="1260"/>
    </row>
    <row r="10" spans="1:54" s="212" customFormat="1" ht="28.5" customHeight="1">
      <c r="E10" s="263"/>
      <c r="G10" s="1233"/>
      <c r="H10" s="1211"/>
      <c r="I10" s="1222"/>
      <c r="J10" s="1222"/>
      <c r="K10" s="1223"/>
      <c r="L10" s="1237"/>
      <c r="M10" s="1209"/>
      <c r="N10" s="1206" t="s">
        <v>630</v>
      </c>
      <c r="O10" s="1207"/>
      <c r="P10" s="1208"/>
      <c r="Q10" s="1237"/>
      <c r="R10" s="782" t="s">
        <v>629</v>
      </c>
      <c r="S10" s="1258" t="s">
        <v>290</v>
      </c>
      <c r="T10" s="1259"/>
      <c r="U10" s="1251"/>
      <c r="V10" s="1213"/>
      <c r="W10" s="1217"/>
      <c r="X10" s="1211"/>
      <c r="Y10" s="1222"/>
      <c r="Z10" s="1223"/>
      <c r="AA10" s="1217"/>
      <c r="AB10" s="1211"/>
      <c r="AC10" s="1217"/>
      <c r="AD10" s="1211"/>
      <c r="AE10" s="1222"/>
      <c r="AF10" s="1223"/>
      <c r="AG10" s="1217"/>
      <c r="AH10" s="1209"/>
      <c r="AI10" s="1264"/>
      <c r="AJ10" s="1266"/>
      <c r="AK10" s="1266"/>
      <c r="AL10" s="1211"/>
      <c r="AM10" s="1222"/>
      <c r="AN10" s="1223"/>
      <c r="AO10" s="1217"/>
      <c r="AP10" s="1269"/>
      <c r="AQ10" s="1211"/>
      <c r="AR10" s="1222"/>
      <c r="AS10" s="1223"/>
      <c r="AT10" s="1217"/>
      <c r="AU10" s="1209"/>
      <c r="AV10" s="1217"/>
      <c r="AW10" s="1211"/>
      <c r="AX10" s="1222"/>
      <c r="AY10" s="1223"/>
      <c r="AZ10" s="1217"/>
      <c r="BA10" s="1209"/>
      <c r="BB10" s="1261"/>
    </row>
    <row r="11" spans="1:54" s="212" customFormat="1" ht="31.5" customHeight="1">
      <c r="A11" s="264"/>
      <c r="B11" s="264"/>
      <c r="C11" s="264" t="s">
        <v>646</v>
      </c>
      <c r="E11" s="265"/>
      <c r="F11" s="264"/>
      <c r="G11" s="1233"/>
      <c r="H11" s="1185" t="s">
        <v>577</v>
      </c>
      <c r="I11" s="1186"/>
      <c r="J11" s="1186"/>
      <c r="K11" s="1187"/>
      <c r="L11" s="1194" t="s">
        <v>556</v>
      </c>
      <c r="M11" s="809" t="s">
        <v>555</v>
      </c>
      <c r="N11" s="1185" t="s">
        <v>578</v>
      </c>
      <c r="O11" s="1186"/>
      <c r="P11" s="1187"/>
      <c r="Q11" s="1194" t="s">
        <v>557</v>
      </c>
      <c r="R11" s="1194" t="s">
        <v>671</v>
      </c>
      <c r="S11" s="1274" t="s">
        <v>877</v>
      </c>
      <c r="T11" s="1275"/>
      <c r="U11" s="1274" t="s">
        <v>381</v>
      </c>
      <c r="V11" s="1275"/>
      <c r="W11" s="1224" t="s">
        <v>1277</v>
      </c>
      <c r="X11" s="1225"/>
      <c r="Y11" s="1225"/>
      <c r="Z11" s="1225"/>
      <c r="AA11" s="1225"/>
      <c r="AB11" s="1225"/>
      <c r="AC11" s="1225"/>
      <c r="AD11" s="1225"/>
      <c r="AE11" s="1225"/>
      <c r="AF11" s="1225"/>
      <c r="AG11" s="1225"/>
      <c r="AH11" s="1226"/>
      <c r="AI11" s="1201" t="s">
        <v>1254</v>
      </c>
      <c r="AJ11" s="1202"/>
      <c r="AK11" s="1202"/>
      <c r="AL11" s="1202"/>
      <c r="AM11" s="1202"/>
      <c r="AN11" s="1202"/>
      <c r="AO11" s="1202"/>
      <c r="AP11" s="1202"/>
      <c r="AQ11" s="1202"/>
      <c r="AR11" s="1202"/>
      <c r="AS11" s="1202"/>
      <c r="AT11" s="1202"/>
      <c r="AU11" s="1202"/>
      <c r="AV11" s="1202"/>
      <c r="AW11" s="1202"/>
      <c r="AX11" s="1202"/>
      <c r="AY11" s="1202"/>
      <c r="AZ11" s="1202"/>
      <c r="BA11" s="1203"/>
      <c r="BB11" s="1194" t="s">
        <v>1167</v>
      </c>
    </row>
    <row r="12" spans="1:54" s="212" customFormat="1" ht="17.25" customHeight="1">
      <c r="C12" s="226">
        <f>SUMIF(参照!$C$33:$C$44,$P$5&amp;$R$5,参照!$D$33:$D$44)</f>
        <v>9</v>
      </c>
      <c r="E12" s="265"/>
      <c r="F12" s="264"/>
      <c r="G12" s="1233"/>
      <c r="H12" s="1188"/>
      <c r="I12" s="1189"/>
      <c r="J12" s="1189"/>
      <c r="K12" s="1190"/>
      <c r="L12" s="1195"/>
      <c r="M12" s="1271" t="s">
        <v>561</v>
      </c>
      <c r="N12" s="1188"/>
      <c r="O12" s="1189"/>
      <c r="P12" s="1190"/>
      <c r="Q12" s="1195"/>
      <c r="R12" s="1195"/>
      <c r="S12" s="1273" t="s">
        <v>785</v>
      </c>
      <c r="T12" s="1265" t="s">
        <v>628</v>
      </c>
      <c r="U12" s="1273" t="s">
        <v>786</v>
      </c>
      <c r="V12" s="1265" t="s">
        <v>330</v>
      </c>
      <c r="W12" s="1276" t="s">
        <v>1275</v>
      </c>
      <c r="X12" s="1198"/>
      <c r="Y12" s="1198"/>
      <c r="Z12" s="1198"/>
      <c r="AA12" s="1198"/>
      <c r="AB12" s="1199"/>
      <c r="AC12" s="1277" t="s">
        <v>1279</v>
      </c>
      <c r="AD12" s="1198"/>
      <c r="AE12" s="1198"/>
      <c r="AF12" s="1198"/>
      <c r="AG12" s="1198"/>
      <c r="AH12" s="1199"/>
      <c r="AI12" s="1197" t="s">
        <v>896</v>
      </c>
      <c r="AJ12" s="1198"/>
      <c r="AK12" s="1198"/>
      <c r="AL12" s="1198"/>
      <c r="AM12" s="1198"/>
      <c r="AN12" s="1198"/>
      <c r="AO12" s="1198"/>
      <c r="AP12" s="1198"/>
      <c r="AQ12" s="1198"/>
      <c r="AR12" s="1198"/>
      <c r="AS12" s="1198"/>
      <c r="AT12" s="1198"/>
      <c r="AU12" s="1199"/>
      <c r="AV12" s="1200" t="s">
        <v>787</v>
      </c>
      <c r="AW12" s="1198"/>
      <c r="AX12" s="1198"/>
      <c r="AY12" s="1198"/>
      <c r="AZ12" s="1198"/>
      <c r="BA12" s="1199"/>
      <c r="BB12" s="1270"/>
    </row>
    <row r="13" spans="1:54" s="212" customFormat="1" ht="17.25" customHeight="1">
      <c r="E13" s="265"/>
      <c r="F13" s="264"/>
      <c r="G13" s="1233"/>
      <c r="H13" s="1188"/>
      <c r="I13" s="1189"/>
      <c r="J13" s="1189"/>
      <c r="K13" s="1190"/>
      <c r="L13" s="1195"/>
      <c r="M13" s="1271"/>
      <c r="N13" s="1188"/>
      <c r="O13" s="1189"/>
      <c r="P13" s="1190"/>
      <c r="Q13" s="1195"/>
      <c r="R13" s="1195"/>
      <c r="S13" s="1273"/>
      <c r="T13" s="1265"/>
      <c r="U13" s="1273"/>
      <c r="V13" s="1265"/>
      <c r="W13" s="1278" t="s">
        <v>674</v>
      </c>
      <c r="X13" s="1176" t="s">
        <v>1276</v>
      </c>
      <c r="Y13" s="1177"/>
      <c r="Z13" s="1177"/>
      <c r="AA13" s="1280"/>
      <c r="AB13" s="1185" t="s">
        <v>327</v>
      </c>
      <c r="AC13" s="1244" t="s">
        <v>674</v>
      </c>
      <c r="AD13" s="1281" t="s">
        <v>1278</v>
      </c>
      <c r="AE13" s="1282"/>
      <c r="AF13" s="1282"/>
      <c r="AG13" s="1283"/>
      <c r="AH13" s="1194" t="s">
        <v>327</v>
      </c>
      <c r="AI13" s="1244" t="s">
        <v>332</v>
      </c>
      <c r="AJ13" s="1247" t="s">
        <v>884</v>
      </c>
      <c r="AK13" s="1248"/>
      <c r="AL13" s="1176" t="s">
        <v>774</v>
      </c>
      <c r="AM13" s="1177"/>
      <c r="AN13" s="1177"/>
      <c r="AO13" s="1178"/>
      <c r="AP13" s="1286" t="s">
        <v>345</v>
      </c>
      <c r="AQ13" s="1176" t="s">
        <v>1255</v>
      </c>
      <c r="AR13" s="1177"/>
      <c r="AS13" s="1177"/>
      <c r="AT13" s="1178"/>
      <c r="AU13" s="1194" t="s">
        <v>327</v>
      </c>
      <c r="AV13" s="1284" t="s">
        <v>1257</v>
      </c>
      <c r="AW13" s="1176" t="s">
        <v>1256</v>
      </c>
      <c r="AX13" s="1177"/>
      <c r="AY13" s="1177"/>
      <c r="AZ13" s="1178"/>
      <c r="BA13" s="1194" t="s">
        <v>327</v>
      </c>
      <c r="BB13" s="1270"/>
    </row>
    <row r="14" spans="1:54" s="212" customFormat="1" ht="12.75" customHeight="1">
      <c r="E14" s="265"/>
      <c r="F14" s="264"/>
      <c r="G14" s="1233"/>
      <c r="H14" s="1188"/>
      <c r="I14" s="1189"/>
      <c r="J14" s="1189"/>
      <c r="K14" s="1190"/>
      <c r="L14" s="1195"/>
      <c r="M14" s="1271"/>
      <c r="N14" s="1188"/>
      <c r="O14" s="1189"/>
      <c r="P14" s="1190"/>
      <c r="Q14" s="1195"/>
      <c r="R14" s="1195"/>
      <c r="S14" s="1273"/>
      <c r="T14" s="1265"/>
      <c r="U14" s="1273"/>
      <c r="V14" s="1265"/>
      <c r="W14" s="1279"/>
      <c r="X14" s="863" t="s">
        <v>775</v>
      </c>
      <c r="Y14" s="864">
        <v>0.66666666666666663</v>
      </c>
      <c r="Z14" s="865">
        <v>0.33333333333333331</v>
      </c>
      <c r="AA14" s="807" t="s">
        <v>181</v>
      </c>
      <c r="AB14" s="1188"/>
      <c r="AC14" s="1245"/>
      <c r="AD14" s="863" t="s">
        <v>562</v>
      </c>
      <c r="AE14" s="864">
        <v>0.66666666666666663</v>
      </c>
      <c r="AF14" s="865">
        <v>0.33333333333333331</v>
      </c>
      <c r="AG14" s="807" t="s">
        <v>181</v>
      </c>
      <c r="AH14" s="1195"/>
      <c r="AI14" s="1245"/>
      <c r="AJ14" s="866" t="s">
        <v>886</v>
      </c>
      <c r="AK14" s="866" t="s">
        <v>887</v>
      </c>
      <c r="AL14" s="863" t="s">
        <v>562</v>
      </c>
      <c r="AM14" s="864">
        <v>0.66666666666666663</v>
      </c>
      <c r="AN14" s="865">
        <v>0.33333333333333331</v>
      </c>
      <c r="AO14" s="809" t="s">
        <v>181</v>
      </c>
      <c r="AP14" s="1287"/>
      <c r="AQ14" s="863" t="s">
        <v>562</v>
      </c>
      <c r="AR14" s="864">
        <v>0.66666666666666663</v>
      </c>
      <c r="AS14" s="865">
        <v>0.33333333333333331</v>
      </c>
      <c r="AT14" s="807" t="s">
        <v>181</v>
      </c>
      <c r="AU14" s="1195"/>
      <c r="AV14" s="1285"/>
      <c r="AW14" s="863" t="s">
        <v>562</v>
      </c>
      <c r="AX14" s="864">
        <v>0.66666666666666663</v>
      </c>
      <c r="AY14" s="865">
        <v>0.33333333333333331</v>
      </c>
      <c r="AZ14" s="807" t="s">
        <v>181</v>
      </c>
      <c r="BA14" s="1195"/>
      <c r="BB14" s="1270"/>
    </row>
    <row r="15" spans="1:54" s="212" customFormat="1" ht="13.5" customHeight="1" thickBot="1">
      <c r="E15" s="263"/>
      <c r="G15" s="1234"/>
      <c r="H15" s="1191"/>
      <c r="I15" s="1192"/>
      <c r="J15" s="1192"/>
      <c r="K15" s="1193"/>
      <c r="L15" s="1196"/>
      <c r="M15" s="1272"/>
      <c r="N15" s="1191"/>
      <c r="O15" s="1192"/>
      <c r="P15" s="1193"/>
      <c r="Q15" s="1196"/>
      <c r="R15" s="1196"/>
      <c r="S15" s="867" t="s">
        <v>180</v>
      </c>
      <c r="T15" s="868" t="s">
        <v>180</v>
      </c>
      <c r="U15" s="867" t="s">
        <v>180</v>
      </c>
      <c r="V15" s="869" t="s">
        <v>180</v>
      </c>
      <c r="W15" s="870" t="s">
        <v>180</v>
      </c>
      <c r="X15" s="871" t="s">
        <v>776</v>
      </c>
      <c r="Y15" s="872" t="s">
        <v>777</v>
      </c>
      <c r="Z15" s="873" t="s">
        <v>778</v>
      </c>
      <c r="AA15" s="874" t="s">
        <v>179</v>
      </c>
      <c r="AB15" s="1196"/>
      <c r="AC15" s="875" t="s">
        <v>180</v>
      </c>
      <c r="AD15" s="871" t="s">
        <v>776</v>
      </c>
      <c r="AE15" s="872" t="s">
        <v>777</v>
      </c>
      <c r="AF15" s="873" t="s">
        <v>778</v>
      </c>
      <c r="AG15" s="874" t="s">
        <v>179</v>
      </c>
      <c r="AH15" s="1196"/>
      <c r="AI15" s="1246"/>
      <c r="AJ15" s="876" t="s">
        <v>344</v>
      </c>
      <c r="AK15" s="876" t="s">
        <v>180</v>
      </c>
      <c r="AL15" s="871" t="s">
        <v>776</v>
      </c>
      <c r="AM15" s="872" t="s">
        <v>777</v>
      </c>
      <c r="AN15" s="873" t="s">
        <v>778</v>
      </c>
      <c r="AO15" s="877" t="s">
        <v>179</v>
      </c>
      <c r="AP15" s="875" t="s">
        <v>346</v>
      </c>
      <c r="AQ15" s="871" t="s">
        <v>776</v>
      </c>
      <c r="AR15" s="872" t="s">
        <v>777</v>
      </c>
      <c r="AS15" s="873" t="s">
        <v>778</v>
      </c>
      <c r="AT15" s="874" t="s">
        <v>179</v>
      </c>
      <c r="AU15" s="1196"/>
      <c r="AV15" s="875" t="s">
        <v>180</v>
      </c>
      <c r="AW15" s="871" t="s">
        <v>776</v>
      </c>
      <c r="AX15" s="872" t="s">
        <v>777</v>
      </c>
      <c r="AY15" s="873" t="s">
        <v>778</v>
      </c>
      <c r="AZ15" s="874" t="s">
        <v>179</v>
      </c>
      <c r="BA15" s="1196"/>
      <c r="BB15" s="878" t="s">
        <v>180</v>
      </c>
    </row>
    <row r="16" spans="1:54" s="212" customFormat="1" ht="18" customHeight="1" thickBot="1">
      <c r="C16" s="226" t="s">
        <v>296</v>
      </c>
      <c r="D16" s="226" t="s">
        <v>296</v>
      </c>
      <c r="E16" s="263"/>
      <c r="G16" s="879" t="s">
        <v>185</v>
      </c>
      <c r="H16" s="395"/>
      <c r="I16" s="393"/>
      <c r="J16" s="393"/>
      <c r="K16" s="880"/>
      <c r="L16" s="395"/>
      <c r="M16" s="881"/>
      <c r="N16" s="395"/>
      <c r="O16" s="393"/>
      <c r="P16" s="880"/>
      <c r="Q16" s="882"/>
      <c r="R16" s="882"/>
      <c r="S16" s="883"/>
      <c r="T16" s="393"/>
      <c r="U16" s="883"/>
      <c r="V16" s="884"/>
      <c r="W16" s="885"/>
      <c r="X16" s="391"/>
      <c r="Y16" s="392"/>
      <c r="Z16" s="394"/>
      <c r="AA16" s="256"/>
      <c r="AB16" s="886"/>
      <c r="AC16" s="393"/>
      <c r="AD16" s="391"/>
      <c r="AE16" s="392"/>
      <c r="AF16" s="394"/>
      <c r="AG16" s="256"/>
      <c r="AH16" s="887"/>
      <c r="AI16" s="888" t="s">
        <v>772</v>
      </c>
      <c r="AJ16" s="889" t="s">
        <v>773</v>
      </c>
      <c r="AK16" s="890" t="s">
        <v>888</v>
      </c>
      <c r="AL16" s="391"/>
      <c r="AM16" s="392"/>
      <c r="AN16" s="394"/>
      <c r="AO16" s="256"/>
      <c r="AP16" s="891"/>
      <c r="AQ16" s="391"/>
      <c r="AR16" s="392"/>
      <c r="AS16" s="394"/>
      <c r="AT16" s="256"/>
      <c r="AU16" s="887"/>
      <c r="AV16" s="393"/>
      <c r="AW16" s="391"/>
      <c r="AX16" s="392"/>
      <c r="AY16" s="394"/>
      <c r="AZ16" s="256"/>
      <c r="BA16" s="886"/>
      <c r="BB16" s="892"/>
    </row>
    <row r="17" spans="1:54" s="212" customFormat="1" ht="27.75" customHeight="1">
      <c r="A17" s="226"/>
      <c r="B17" s="227"/>
      <c r="C17" s="228" t="str">
        <f>$P$5&amp;$R$5&amp;$M17&amp;"授業料"</f>
        <v>私立大学1授業料</v>
      </c>
      <c r="D17" s="228" t="str">
        <f>$P$5&amp;$R$5&amp;$M17&amp;"入学金"</f>
        <v>私立大学1入学金</v>
      </c>
      <c r="E17" s="227"/>
      <c r="F17" s="226"/>
      <c r="G17" s="255">
        <v>1</v>
      </c>
      <c r="H17" s="1288" t="s">
        <v>1095</v>
      </c>
      <c r="I17" s="1289"/>
      <c r="J17" s="1289"/>
      <c r="K17" s="1290"/>
      <c r="L17" s="254" t="s">
        <v>920</v>
      </c>
      <c r="M17" s="253">
        <v>1</v>
      </c>
      <c r="N17" s="1288" t="s">
        <v>929</v>
      </c>
      <c r="O17" s="1289"/>
      <c r="P17" s="1290"/>
      <c r="Q17" s="252" t="s">
        <v>921</v>
      </c>
      <c r="R17" s="252"/>
      <c r="S17" s="251">
        <v>800000</v>
      </c>
      <c r="T17" s="247">
        <f>IF(OR($H17="",$M17="",$S17=""),"",IF(ISERROR(VLOOKUP($C17,参照!$P$4:$T$114,5,FALSE)),0,VLOOKUP($C17,参照!$P$4:$T$114,5,FALSE)))</f>
        <v>700000</v>
      </c>
      <c r="U17" s="251">
        <v>250000</v>
      </c>
      <c r="V17" s="250">
        <f>IF(OR($H17="",$M17="",$U17=""),"",IF(ISERROR(VLOOKUP($D17,参照!$P$4:$T$114,5,FALSE)),0,VLOOKUP($D17,参照!$P$4:$T$114,5,FALSE)))</f>
        <v>260000</v>
      </c>
      <c r="W17" s="249">
        <f t="shared" ref="W17:W28" si="1">IF(OR($H17="",$M17="",$S17=""),"",IF(S17&lt;=T17,ROUNDDOWN(S17,-2),T17))</f>
        <v>700000</v>
      </c>
      <c r="X17" s="246">
        <v>1</v>
      </c>
      <c r="Y17" s="245"/>
      <c r="Z17" s="244"/>
      <c r="AA17" s="248">
        <f t="shared" ref="AA17:AA28" si="2">SUM(X17:Z17)</f>
        <v>1</v>
      </c>
      <c r="AB17" s="242"/>
      <c r="AC17" s="247">
        <f t="shared" ref="AC17:AC28" si="3">IF(OR($H17="",$M17="",$U17=""),"",IF(U17&lt;=V17,ROUNDDOWN(U17,-2),V17))</f>
        <v>250000</v>
      </c>
      <c r="AD17" s="246">
        <v>1</v>
      </c>
      <c r="AE17" s="245"/>
      <c r="AF17" s="244"/>
      <c r="AG17" s="893">
        <f t="shared" ref="AG17:AG28" si="4">SUM(AD17:AF17)</f>
        <v>1</v>
      </c>
      <c r="AH17" s="242"/>
      <c r="AI17" s="894">
        <v>6</v>
      </c>
      <c r="AJ17" s="893">
        <f t="shared" ref="AJ17:AJ28" si="5">IF(OR(H17="",M17="",S17="",AI17=""),"",IF(IF(AI17=6,W17/2,W17/12*AI17)&gt;W17/2,W17/2,IF(AI17=6,W17/2,W17/12*AI17)))</f>
        <v>350000</v>
      </c>
      <c r="AK17" s="247">
        <f t="shared" ref="AK17:AK28" si="6">IF(BB17="",AJ17,IF(AJ17&gt;BB17,BB17,AJ17))</f>
        <v>350000</v>
      </c>
      <c r="AL17" s="246">
        <v>1</v>
      </c>
      <c r="AM17" s="245"/>
      <c r="AN17" s="244"/>
      <c r="AO17" s="893">
        <f t="shared" ref="AO17:AO23" si="7">SUM(AL17:AN17)</f>
        <v>1</v>
      </c>
      <c r="AP17" s="247">
        <f t="shared" ref="AP17:AP24" si="8">IF(OR(H17="",M17="",S17="",AT17=0),"",W17/2)</f>
        <v>350000</v>
      </c>
      <c r="AQ17" s="246">
        <v>1</v>
      </c>
      <c r="AR17" s="245"/>
      <c r="AS17" s="244"/>
      <c r="AT17" s="893">
        <f t="shared" ref="AT17:AT23" si="9">SUM(AQ17:AS17)</f>
        <v>1</v>
      </c>
      <c r="AU17" s="242"/>
      <c r="AV17" s="247" t="str">
        <f t="shared" ref="AV17:AV28" si="10">IF(AZ17=0,"",$AC17)</f>
        <v/>
      </c>
      <c r="AW17" s="1294" t="s">
        <v>1187</v>
      </c>
      <c r="AX17" s="1295"/>
      <c r="AY17" s="1296"/>
      <c r="AZ17" s="893">
        <f t="shared" ref="AZ17:AZ28" si="11">SUM(AW17:AY17)</f>
        <v>0</v>
      </c>
      <c r="BA17" s="242"/>
      <c r="BB17" s="242"/>
    </row>
    <row r="18" spans="1:54" s="212" customFormat="1" ht="18" customHeight="1">
      <c r="A18" s="226"/>
      <c r="B18" s="227"/>
      <c r="C18" s="228" t="str">
        <f t="shared" ref="C18:C19" si="12">$P$5&amp;$R$5&amp;$M18&amp;"授業料"</f>
        <v>私立大学1授業料</v>
      </c>
      <c r="D18" s="228" t="str">
        <f t="shared" ref="D18:D19" si="13">$P$5&amp;$R$5&amp;$M18&amp;"入学金"</f>
        <v>私立大学1入学金</v>
      </c>
      <c r="E18" s="227"/>
      <c r="F18" s="226"/>
      <c r="G18" s="225">
        <f t="shared" ref="G18:G72" si="14">G17+1</f>
        <v>2</v>
      </c>
      <c r="H18" s="1173" t="s">
        <v>1096</v>
      </c>
      <c r="I18" s="1174"/>
      <c r="J18" s="1174"/>
      <c r="K18" s="1175"/>
      <c r="L18" s="224" t="s">
        <v>920</v>
      </c>
      <c r="M18" s="223">
        <v>1</v>
      </c>
      <c r="N18" s="1173" t="s">
        <v>929</v>
      </c>
      <c r="O18" s="1174"/>
      <c r="P18" s="1175"/>
      <c r="Q18" s="222" t="s">
        <v>921</v>
      </c>
      <c r="R18" s="222"/>
      <c r="S18" s="221">
        <v>800000</v>
      </c>
      <c r="T18" s="218">
        <f>IF(OR($H18="",$M18="",$S18=""),"",IF(ISERROR(VLOOKUP($C18,参照!$P$4:$T$114,5,FALSE)),0,VLOOKUP($C18,参照!$P$4:$T$114,5,FALSE)))</f>
        <v>700000</v>
      </c>
      <c r="U18" s="221"/>
      <c r="V18" s="220" t="str">
        <f>IF(OR($H18="",$M18="",$U18=""),"",IF(ISERROR(VLOOKUP($D18,参照!$P$4:$T$114,5,FALSE)),0,VLOOKUP($D18,参照!$P$4:$T$114,5,FALSE)))</f>
        <v/>
      </c>
      <c r="W18" s="219">
        <f t="shared" ref="W18" si="15">IF(OR($H18="",$M18="",$S18=""),"",IF(S18&lt;=T18,ROUNDDOWN(S18,-2),T18))</f>
        <v>700000</v>
      </c>
      <c r="X18" s="217">
        <v>1</v>
      </c>
      <c r="Y18" s="216"/>
      <c r="Z18" s="215"/>
      <c r="AA18" s="218">
        <f t="shared" ref="AA18" si="16">SUM(X18:Z18)</f>
        <v>1</v>
      </c>
      <c r="AB18" s="213"/>
      <c r="AC18" s="218" t="str">
        <f t="shared" ref="AC18" si="17">IF(OR($H18="",$M18="",$U18=""),"",IF(U18&lt;=V18,ROUNDDOWN(U18,-2),V18))</f>
        <v/>
      </c>
      <c r="AD18" s="1229" t="s">
        <v>1103</v>
      </c>
      <c r="AE18" s="1230"/>
      <c r="AF18" s="1231"/>
      <c r="AG18" s="214">
        <f t="shared" ref="AG18" si="18">SUM(AD18:AF18)</f>
        <v>0</v>
      </c>
      <c r="AH18" s="213"/>
      <c r="AI18" s="895">
        <v>6</v>
      </c>
      <c r="AJ18" s="214">
        <f t="shared" ref="AJ18" si="19">IF(OR(H18="",M18="",S18="",AI18=""),"",IF(IF(AI18=6,W18/2,W18/12*AI18)&gt;W18/2,W18/2,IF(AI18=6,W18/2,W18/12*AI18)))</f>
        <v>350000</v>
      </c>
      <c r="AK18" s="218">
        <f t="shared" ref="AK18" si="20">IF(BB18="",AJ18,IF(AJ18&gt;BB18,BB18,AJ18))</f>
        <v>350000</v>
      </c>
      <c r="AL18" s="217">
        <v>1</v>
      </c>
      <c r="AM18" s="216"/>
      <c r="AN18" s="215"/>
      <c r="AO18" s="214">
        <f t="shared" ref="AO18" si="21">SUM(AL18:AN18)</f>
        <v>1</v>
      </c>
      <c r="AP18" s="218">
        <f t="shared" ref="AP18" si="22">IF(OR(H18="",M18="",S18="",AT18=0),"",W18/2)</f>
        <v>350000</v>
      </c>
      <c r="AQ18" s="217">
        <v>1</v>
      </c>
      <c r="AR18" s="216"/>
      <c r="AS18" s="215"/>
      <c r="AT18" s="214">
        <f t="shared" ref="AT18" si="23">SUM(AQ18:AS18)</f>
        <v>1</v>
      </c>
      <c r="AU18" s="213"/>
      <c r="AV18" s="218" t="str">
        <f t="shared" ref="AV18" si="24">IF(AZ18=0,"",$AC18)</f>
        <v/>
      </c>
      <c r="AW18" s="1229" t="s">
        <v>1103</v>
      </c>
      <c r="AX18" s="1230"/>
      <c r="AY18" s="1231"/>
      <c r="AZ18" s="214">
        <f t="shared" ref="AZ18" si="25">SUM(AW18:AY18)</f>
        <v>0</v>
      </c>
      <c r="BA18" s="213"/>
      <c r="BB18" s="213"/>
    </row>
    <row r="19" spans="1:54" s="212" customFormat="1" ht="18" customHeight="1">
      <c r="A19" s="226"/>
      <c r="B19" s="227"/>
      <c r="C19" s="228" t="str">
        <f t="shared" si="12"/>
        <v>私立大学授業料</v>
      </c>
      <c r="D19" s="228" t="str">
        <f t="shared" si="13"/>
        <v>私立大学入学金</v>
      </c>
      <c r="E19" s="227"/>
      <c r="F19" s="226"/>
      <c r="G19" s="255">
        <f t="shared" si="14"/>
        <v>3</v>
      </c>
      <c r="H19" s="896" t="s">
        <v>924</v>
      </c>
      <c r="I19" s="897"/>
      <c r="J19" s="897"/>
      <c r="K19" s="898"/>
      <c r="L19" s="254"/>
      <c r="M19" s="253"/>
      <c r="N19" s="899"/>
      <c r="O19" s="900"/>
      <c r="P19" s="901"/>
      <c r="Q19" s="252"/>
      <c r="R19" s="252"/>
      <c r="S19" s="251"/>
      <c r="T19" s="247" t="str">
        <f>IF(OR($H19="",$M19="",$S19=""),"",IF(ISERROR(VLOOKUP($C19,参照!$P$4:$T$114,5,FALSE)),0,VLOOKUP($C19,参照!$P$4:$T$114,5,FALSE)))</f>
        <v/>
      </c>
      <c r="U19" s="251"/>
      <c r="V19" s="250" t="str">
        <f>IF(OR($H19="",$M19="",$U19=""),"",IF(ISERROR(VLOOKUP($D19,参照!$P$4:$T$114,5,FALSE)),0,VLOOKUP($D19,参照!$P$4:$T$114,5,FALSE)))</f>
        <v/>
      </c>
      <c r="W19" s="249" t="str">
        <f t="shared" ref="W19:W20" si="26">IF(OR($H19="",$M19="",$S19=""),"",IF(S19&lt;=T19,ROUNDDOWN(S19,-2),T19))</f>
        <v/>
      </c>
      <c r="X19" s="246"/>
      <c r="Y19" s="245"/>
      <c r="Z19" s="244"/>
      <c r="AA19" s="247"/>
      <c r="AB19" s="242"/>
      <c r="AC19" s="247" t="str">
        <f t="shared" ref="AC19:AC20" si="27">IF(OR($H19="",$M19="",$U19=""),"",IF(U19&lt;=V19,ROUNDDOWN(U19,-2),V19))</f>
        <v/>
      </c>
      <c r="AD19" s="246"/>
      <c r="AE19" s="245"/>
      <c r="AF19" s="244"/>
      <c r="AG19" s="893"/>
      <c r="AH19" s="242"/>
      <c r="AI19" s="894"/>
      <c r="AJ19" s="893" t="str">
        <f t="shared" ref="AJ19:AJ20" si="28">IF(OR(H19="",M19="",S19="",AI19=""),"",IF(IF(AI19=6,W19/2,W19/12*AI19)&gt;W19/2,W19/2,IF(AI19=6,W19/2,W19/12*AI19)))</f>
        <v/>
      </c>
      <c r="AK19" s="247" t="str">
        <f t="shared" ref="AK19:AK20" si="29">IF(BB19="",AJ19,IF(AJ19&gt;BB19,BB19,AJ19))</f>
        <v/>
      </c>
      <c r="AL19" s="246"/>
      <c r="AM19" s="245"/>
      <c r="AN19" s="244"/>
      <c r="AO19" s="893"/>
      <c r="AP19" s="247" t="str">
        <f t="shared" ref="AP19:AP20" si="30">IF(OR(H19="",M19="",S19="",AT19=0),"",W19/2)</f>
        <v/>
      </c>
      <c r="AQ19" s="246"/>
      <c r="AR19" s="245"/>
      <c r="AS19" s="244"/>
      <c r="AT19" s="893"/>
      <c r="AU19" s="242"/>
      <c r="AV19" s="247" t="str">
        <f t="shared" ref="AV19:AV20" si="31">IF(AZ19=0,"",$AC19)</f>
        <v/>
      </c>
      <c r="AW19" s="1146" t="s">
        <v>1186</v>
      </c>
      <c r="AX19" s="1147"/>
      <c r="AY19" s="1148"/>
      <c r="AZ19" s="893"/>
      <c r="BA19" s="242"/>
      <c r="BB19" s="242"/>
    </row>
    <row r="20" spans="1:54" s="212" customFormat="1" ht="18" customHeight="1">
      <c r="A20" s="226"/>
      <c r="B20" s="227"/>
      <c r="C20" s="228" t="str">
        <f t="shared" ref="C20:C72" si="32">$P$5&amp;$R$5&amp;$M20&amp;"授業料"</f>
        <v>私立大学1授業料</v>
      </c>
      <c r="D20" s="228" t="str">
        <f t="shared" ref="D20:D72" si="33">$P$5&amp;$R$5&amp;$M20&amp;"入学金"</f>
        <v>私立大学1入学金</v>
      </c>
      <c r="E20" s="227"/>
      <c r="F20" s="226"/>
      <c r="G20" s="225">
        <f t="shared" si="14"/>
        <v>4</v>
      </c>
      <c r="H20" s="1170" t="s">
        <v>922</v>
      </c>
      <c r="I20" s="1171"/>
      <c r="J20" s="1171"/>
      <c r="K20" s="1172"/>
      <c r="L20" s="224" t="s">
        <v>920</v>
      </c>
      <c r="M20" s="223">
        <v>1</v>
      </c>
      <c r="N20" s="1173" t="s">
        <v>627</v>
      </c>
      <c r="O20" s="1174"/>
      <c r="P20" s="1175"/>
      <c r="Q20" s="222" t="s">
        <v>921</v>
      </c>
      <c r="R20" s="222"/>
      <c r="S20" s="221">
        <v>800000</v>
      </c>
      <c r="T20" s="218">
        <f>IF(OR($H20="",$M20="",$S20=""),"",IF(ISERROR(VLOOKUP($C20,参照!$P$4:$T$114,5,FALSE)),0,VLOOKUP($C20,参照!$P$4:$T$114,5,FALSE)))</f>
        <v>700000</v>
      </c>
      <c r="U20" s="221">
        <v>250000</v>
      </c>
      <c r="V20" s="220">
        <f>IF(OR($H20="",$M20="",$U20=""),"",IF(ISERROR(VLOOKUP($D20,参照!$P$4:$T$114,5,FALSE)),0,VLOOKUP($D20,参照!$P$4:$T$114,5,FALSE)))</f>
        <v>260000</v>
      </c>
      <c r="W20" s="219">
        <f t="shared" si="26"/>
        <v>700000</v>
      </c>
      <c r="X20" s="217">
        <v>1</v>
      </c>
      <c r="Y20" s="216"/>
      <c r="Z20" s="215"/>
      <c r="AA20" s="218">
        <f t="shared" ref="AA20" si="34">SUM(X20:Z20)</f>
        <v>1</v>
      </c>
      <c r="AB20" s="213"/>
      <c r="AC20" s="218">
        <f t="shared" si="27"/>
        <v>250000</v>
      </c>
      <c r="AD20" s="217">
        <v>1</v>
      </c>
      <c r="AE20" s="216"/>
      <c r="AF20" s="215"/>
      <c r="AG20" s="214">
        <f t="shared" ref="AG20" si="35">SUM(AD20:AF20)</f>
        <v>1</v>
      </c>
      <c r="AH20" s="213"/>
      <c r="AI20" s="895">
        <v>4</v>
      </c>
      <c r="AJ20" s="214">
        <f t="shared" si="28"/>
        <v>233333.33333333334</v>
      </c>
      <c r="AK20" s="218">
        <f t="shared" si="29"/>
        <v>233333.33333333334</v>
      </c>
      <c r="AL20" s="217">
        <v>1</v>
      </c>
      <c r="AM20" s="216"/>
      <c r="AN20" s="215"/>
      <c r="AO20" s="214">
        <f t="shared" ref="AO20" si="36">SUM(AL20:AN20)</f>
        <v>1</v>
      </c>
      <c r="AP20" s="218" t="str">
        <f t="shared" si="30"/>
        <v/>
      </c>
      <c r="AQ20" s="1229" t="s">
        <v>949</v>
      </c>
      <c r="AR20" s="1230"/>
      <c r="AS20" s="1231"/>
      <c r="AT20" s="214">
        <f t="shared" ref="AT20" si="37">SUM(AQ20:AS20)</f>
        <v>0</v>
      </c>
      <c r="AU20" s="213" t="s">
        <v>923</v>
      </c>
      <c r="AV20" s="218" t="str">
        <f t="shared" si="31"/>
        <v/>
      </c>
      <c r="AW20" s="1229" t="s">
        <v>950</v>
      </c>
      <c r="AX20" s="1230"/>
      <c r="AY20" s="1231"/>
      <c r="AZ20" s="214">
        <f t="shared" ref="AZ20" si="38">SUM(AW20:AY20)</f>
        <v>0</v>
      </c>
      <c r="BA20" s="213"/>
      <c r="BB20" s="213"/>
    </row>
    <row r="21" spans="1:54" s="212" customFormat="1" ht="18" customHeight="1">
      <c r="A21" s="226"/>
      <c r="B21" s="227"/>
      <c r="C21" s="228" t="str">
        <f t="shared" si="32"/>
        <v>私立大学授業料</v>
      </c>
      <c r="D21" s="228" t="str">
        <f t="shared" si="33"/>
        <v>私立大学入学金</v>
      </c>
      <c r="E21" s="227"/>
      <c r="F21" s="226"/>
      <c r="G21" s="800">
        <f t="shared" si="14"/>
        <v>5</v>
      </c>
      <c r="H21" s="902" t="s">
        <v>927</v>
      </c>
      <c r="I21" s="903"/>
      <c r="J21" s="903"/>
      <c r="K21" s="904"/>
      <c r="L21" s="905"/>
      <c r="M21" s="906"/>
      <c r="N21" s="907"/>
      <c r="O21" s="903"/>
      <c r="P21" s="904"/>
      <c r="Q21" s="803"/>
      <c r="R21" s="908" t="s">
        <v>981</v>
      </c>
      <c r="S21" s="909"/>
      <c r="T21" s="248" t="str">
        <f>IF(OR($H21="",$M21="",$S21=""),"",IF(ISERROR(VLOOKUP($C21,参照!$P$4:$T$114,5,FALSE)),0,VLOOKUP($C21,参照!$P$4:$T$114,5,FALSE)))</f>
        <v/>
      </c>
      <c r="U21" s="909"/>
      <c r="V21" s="910" t="str">
        <f>IF(OR($H21="",$M21="",$U21=""),"",IF(ISERROR(VLOOKUP($D21,参照!$P$4:$T$114,5,FALSE)),0,VLOOKUP($D21,参照!$P$4:$T$114,5,FALSE)))</f>
        <v/>
      </c>
      <c r="W21" s="911" t="str">
        <f t="shared" si="1"/>
        <v/>
      </c>
      <c r="X21" s="912"/>
      <c r="Y21" s="913"/>
      <c r="Z21" s="914"/>
      <c r="AA21" s="248"/>
      <c r="AB21" s="915"/>
      <c r="AC21" s="248" t="str">
        <f t="shared" si="3"/>
        <v/>
      </c>
      <c r="AD21" s="912"/>
      <c r="AE21" s="913"/>
      <c r="AF21" s="914"/>
      <c r="AG21" s="243"/>
      <c r="AH21" s="915"/>
      <c r="AI21" s="916"/>
      <c r="AJ21" s="243" t="str">
        <f t="shared" si="5"/>
        <v/>
      </c>
      <c r="AK21" s="248" t="str">
        <f t="shared" si="6"/>
        <v/>
      </c>
      <c r="AL21" s="912"/>
      <c r="AM21" s="913"/>
      <c r="AN21" s="914"/>
      <c r="AO21" s="243"/>
      <c r="AP21" s="248" t="str">
        <f t="shared" si="8"/>
        <v/>
      </c>
      <c r="AQ21" s="912"/>
      <c r="AR21" s="913"/>
      <c r="AS21" s="914"/>
      <c r="AT21" s="243"/>
      <c r="AU21" s="915"/>
      <c r="AV21" s="248" t="str">
        <f t="shared" si="10"/>
        <v/>
      </c>
      <c r="AW21" s="1146" t="s">
        <v>1186</v>
      </c>
      <c r="AX21" s="1147"/>
      <c r="AY21" s="1148"/>
      <c r="AZ21" s="243"/>
      <c r="BA21" s="915"/>
      <c r="BB21" s="915"/>
    </row>
    <row r="22" spans="1:54" s="212" customFormat="1" ht="18" customHeight="1">
      <c r="A22" s="226"/>
      <c r="B22" s="227"/>
      <c r="C22" s="228" t="str">
        <f t="shared" si="32"/>
        <v>私立大学1授業料</v>
      </c>
      <c r="D22" s="228" t="str">
        <f t="shared" si="33"/>
        <v>私立大学1入学金</v>
      </c>
      <c r="E22" s="227"/>
      <c r="F22" s="226"/>
      <c r="G22" s="241">
        <f t="shared" si="14"/>
        <v>6</v>
      </c>
      <c r="H22" s="1164" t="s">
        <v>926</v>
      </c>
      <c r="I22" s="1165"/>
      <c r="J22" s="1165"/>
      <c r="K22" s="1166"/>
      <c r="L22" s="240" t="s">
        <v>920</v>
      </c>
      <c r="M22" s="239">
        <v>1</v>
      </c>
      <c r="N22" s="1167" t="s">
        <v>627</v>
      </c>
      <c r="O22" s="1168"/>
      <c r="P22" s="1169"/>
      <c r="Q22" s="238" t="s">
        <v>921</v>
      </c>
      <c r="R22" s="238" t="s">
        <v>186</v>
      </c>
      <c r="S22" s="237">
        <v>800000</v>
      </c>
      <c r="T22" s="234">
        <f>IF(OR($H22="",$M22="",$S22=""),"",IF(ISERROR(VLOOKUP($C22,参照!$P$4:$T$114,5,FALSE)),0,VLOOKUP($C22,参照!$P$4:$T$114,5,FALSE)))</f>
        <v>700000</v>
      </c>
      <c r="U22" s="237">
        <v>250000</v>
      </c>
      <c r="V22" s="236">
        <f>IF(OR($H22="",$M22="",$U22=""),"",IF(ISERROR(VLOOKUP($D22,参照!$P$4:$T$114,5,FALSE)),0,VLOOKUP($D22,参照!$P$4:$T$114,5,FALSE)))</f>
        <v>260000</v>
      </c>
      <c r="W22" s="235">
        <f t="shared" si="1"/>
        <v>700000</v>
      </c>
      <c r="X22" s="233">
        <v>2</v>
      </c>
      <c r="Y22" s="232"/>
      <c r="Z22" s="231"/>
      <c r="AA22" s="234">
        <f t="shared" si="2"/>
        <v>2</v>
      </c>
      <c r="AB22" s="229"/>
      <c r="AC22" s="234">
        <f t="shared" si="3"/>
        <v>250000</v>
      </c>
      <c r="AD22" s="233">
        <v>2</v>
      </c>
      <c r="AE22" s="232"/>
      <c r="AF22" s="231"/>
      <c r="AG22" s="230">
        <f t="shared" si="4"/>
        <v>2</v>
      </c>
      <c r="AH22" s="229"/>
      <c r="AI22" s="917">
        <v>6</v>
      </c>
      <c r="AJ22" s="230">
        <f t="shared" si="5"/>
        <v>350000</v>
      </c>
      <c r="AK22" s="234">
        <f t="shared" si="6"/>
        <v>350000</v>
      </c>
      <c r="AL22" s="233">
        <v>1</v>
      </c>
      <c r="AM22" s="232"/>
      <c r="AN22" s="231"/>
      <c r="AO22" s="230">
        <f t="shared" si="7"/>
        <v>1</v>
      </c>
      <c r="AP22" s="234">
        <f t="shared" si="8"/>
        <v>350000</v>
      </c>
      <c r="AQ22" s="233">
        <v>1</v>
      </c>
      <c r="AR22" s="232"/>
      <c r="AS22" s="231"/>
      <c r="AT22" s="230">
        <f t="shared" si="9"/>
        <v>1</v>
      </c>
      <c r="AU22" s="229"/>
      <c r="AV22" s="234" t="str">
        <f t="shared" si="10"/>
        <v/>
      </c>
      <c r="AW22" s="1152" t="s">
        <v>950</v>
      </c>
      <c r="AX22" s="1153"/>
      <c r="AY22" s="1154"/>
      <c r="AZ22" s="230">
        <f t="shared" si="11"/>
        <v>0</v>
      </c>
      <c r="BA22" s="229"/>
      <c r="BB22" s="229"/>
    </row>
    <row r="23" spans="1:54" s="212" customFormat="1" ht="18" customHeight="1">
      <c r="A23" s="226"/>
      <c r="B23" s="227"/>
      <c r="C23" s="228" t="str">
        <f t="shared" si="32"/>
        <v>私立大学1授業料</v>
      </c>
      <c r="D23" s="228" t="str">
        <f t="shared" si="33"/>
        <v>私立大学1入学金</v>
      </c>
      <c r="E23" s="227"/>
      <c r="F23" s="226"/>
      <c r="G23" s="784">
        <f t="shared" si="14"/>
        <v>7</v>
      </c>
      <c r="H23" s="1179" t="s">
        <v>926</v>
      </c>
      <c r="I23" s="1180"/>
      <c r="J23" s="1180"/>
      <c r="K23" s="1181"/>
      <c r="L23" s="785" t="s">
        <v>920</v>
      </c>
      <c r="M23" s="786">
        <v>1</v>
      </c>
      <c r="N23" s="1182" t="s">
        <v>627</v>
      </c>
      <c r="O23" s="1183"/>
      <c r="P23" s="1184"/>
      <c r="Q23" s="787" t="s">
        <v>921</v>
      </c>
      <c r="R23" s="787" t="s">
        <v>187</v>
      </c>
      <c r="S23" s="918">
        <v>800000</v>
      </c>
      <c r="T23" s="919">
        <f>IF(OR($H23="",$M23="",$S23=""),"",IF(ISERROR(VLOOKUP($C23,参照!$P$4:$T$114,5,FALSE)),0,VLOOKUP($C23,参照!$P$4:$T$114,5,FALSE)))</f>
        <v>700000</v>
      </c>
      <c r="U23" s="918"/>
      <c r="V23" s="920" t="str">
        <f>IF(OR($H23="",$M23="",$U23=""),"",IF(ISERROR(VLOOKUP($D23,参照!$P$4:$T$114,5,FALSE)),0,VLOOKUP($D23,参照!$P$4:$T$114,5,FALSE)))</f>
        <v/>
      </c>
      <c r="W23" s="921">
        <f t="shared" si="1"/>
        <v>700000</v>
      </c>
      <c r="X23" s="217"/>
      <c r="Y23" s="216"/>
      <c r="Z23" s="215"/>
      <c r="AA23" s="919">
        <f t="shared" si="2"/>
        <v>0</v>
      </c>
      <c r="AB23" s="922"/>
      <c r="AC23" s="919" t="str">
        <f t="shared" si="3"/>
        <v/>
      </c>
      <c r="AD23" s="923"/>
      <c r="AE23" s="924"/>
      <c r="AF23" s="925"/>
      <c r="AG23" s="926">
        <f t="shared" si="4"/>
        <v>0</v>
      </c>
      <c r="AH23" s="922"/>
      <c r="AI23" s="927">
        <v>4</v>
      </c>
      <c r="AJ23" s="926">
        <f t="shared" si="5"/>
        <v>233333.33333333334</v>
      </c>
      <c r="AK23" s="919">
        <f t="shared" si="6"/>
        <v>233333.33333333334</v>
      </c>
      <c r="AL23" s="923">
        <v>1</v>
      </c>
      <c r="AM23" s="924"/>
      <c r="AN23" s="925"/>
      <c r="AO23" s="926">
        <f t="shared" si="7"/>
        <v>1</v>
      </c>
      <c r="AP23" s="919" t="str">
        <f t="shared" si="8"/>
        <v/>
      </c>
      <c r="AQ23" s="1229" t="s">
        <v>949</v>
      </c>
      <c r="AR23" s="1230"/>
      <c r="AS23" s="1231"/>
      <c r="AT23" s="926">
        <f t="shared" si="9"/>
        <v>0</v>
      </c>
      <c r="AU23" s="922" t="s">
        <v>923</v>
      </c>
      <c r="AV23" s="919" t="str">
        <f t="shared" si="10"/>
        <v/>
      </c>
      <c r="AW23" s="1291" t="s">
        <v>950</v>
      </c>
      <c r="AX23" s="1292"/>
      <c r="AY23" s="1293"/>
      <c r="AZ23" s="926">
        <f t="shared" si="11"/>
        <v>0</v>
      </c>
      <c r="BA23" s="922"/>
      <c r="BB23" s="922"/>
    </row>
    <row r="24" spans="1:54" s="212" customFormat="1" ht="18" customHeight="1">
      <c r="A24" s="226"/>
      <c r="B24" s="227"/>
      <c r="C24" s="228" t="str">
        <f t="shared" si="32"/>
        <v>私立大学授業料</v>
      </c>
      <c r="D24" s="228" t="str">
        <f t="shared" si="33"/>
        <v>私立大学入学金</v>
      </c>
      <c r="E24" s="227"/>
      <c r="F24" s="226"/>
      <c r="G24" s="255">
        <f t="shared" si="14"/>
        <v>8</v>
      </c>
      <c r="H24" s="896" t="s">
        <v>928</v>
      </c>
      <c r="I24" s="900"/>
      <c r="J24" s="900"/>
      <c r="K24" s="901"/>
      <c r="L24" s="928"/>
      <c r="M24" s="929"/>
      <c r="N24" s="899"/>
      <c r="O24" s="900"/>
      <c r="P24" s="901"/>
      <c r="Q24" s="252"/>
      <c r="R24" s="908" t="s">
        <v>981</v>
      </c>
      <c r="S24" s="251"/>
      <c r="T24" s="247" t="str">
        <f>IF(OR($H24="",$M24="",$S24=""),"",IF(ISERROR(VLOOKUP($C24,参照!$P$4:$T$114,5,FALSE)),0,VLOOKUP($C24,参照!$P$4:$T$114,5,FALSE)))</f>
        <v/>
      </c>
      <c r="U24" s="251"/>
      <c r="V24" s="250" t="str">
        <f>IF(OR($H24="",$M24="",$U24=""),"",IF(ISERROR(VLOOKUP($D24,参照!$P$4:$T$114,5,FALSE)),0,VLOOKUP($D24,参照!$P$4:$T$114,5,FALSE)))</f>
        <v/>
      </c>
      <c r="W24" s="249" t="str">
        <f t="shared" si="1"/>
        <v/>
      </c>
      <c r="X24" s="1146" t="s">
        <v>972</v>
      </c>
      <c r="Y24" s="1147"/>
      <c r="Z24" s="1148"/>
      <c r="AA24" s="247"/>
      <c r="AB24" s="242"/>
      <c r="AC24" s="247" t="str">
        <f t="shared" si="3"/>
        <v/>
      </c>
      <c r="AD24" s="1146" t="s">
        <v>972</v>
      </c>
      <c r="AE24" s="1147"/>
      <c r="AF24" s="1148"/>
      <c r="AG24" s="893"/>
      <c r="AH24" s="242"/>
      <c r="AI24" s="894"/>
      <c r="AJ24" s="893" t="str">
        <f t="shared" si="5"/>
        <v/>
      </c>
      <c r="AK24" s="247" t="str">
        <f t="shared" si="6"/>
        <v/>
      </c>
      <c r="AL24" s="246"/>
      <c r="AM24" s="245"/>
      <c r="AN24" s="244"/>
      <c r="AO24" s="893"/>
      <c r="AP24" s="247" t="str">
        <f t="shared" si="8"/>
        <v/>
      </c>
      <c r="AQ24" s="246"/>
      <c r="AR24" s="245"/>
      <c r="AS24" s="244"/>
      <c r="AT24" s="893"/>
      <c r="AU24" s="242"/>
      <c r="AV24" s="247" t="str">
        <f t="shared" si="10"/>
        <v/>
      </c>
      <c r="AW24" s="1146" t="s">
        <v>1186</v>
      </c>
      <c r="AX24" s="1147"/>
      <c r="AY24" s="1148"/>
      <c r="AZ24" s="893"/>
      <c r="BA24" s="242"/>
      <c r="BB24" s="242"/>
    </row>
    <row r="25" spans="1:54" s="212" customFormat="1" ht="18" customHeight="1">
      <c r="A25" s="226"/>
      <c r="B25" s="227"/>
      <c r="C25" s="228" t="str">
        <f t="shared" si="32"/>
        <v>私立大学1授業料</v>
      </c>
      <c r="D25" s="228" t="str">
        <f t="shared" si="33"/>
        <v>私立大学1入学金</v>
      </c>
      <c r="E25" s="227"/>
      <c r="F25" s="226"/>
      <c r="G25" s="241">
        <f t="shared" si="14"/>
        <v>9</v>
      </c>
      <c r="H25" s="1164" t="s">
        <v>936</v>
      </c>
      <c r="I25" s="1165"/>
      <c r="J25" s="1165"/>
      <c r="K25" s="1166"/>
      <c r="L25" s="240" t="s">
        <v>920</v>
      </c>
      <c r="M25" s="239">
        <v>1</v>
      </c>
      <c r="N25" s="1167" t="s">
        <v>627</v>
      </c>
      <c r="O25" s="1168"/>
      <c r="P25" s="1169"/>
      <c r="Q25" s="238" t="s">
        <v>921</v>
      </c>
      <c r="R25" s="238" t="s">
        <v>186</v>
      </c>
      <c r="S25" s="237">
        <v>800000</v>
      </c>
      <c r="T25" s="234">
        <f>IF(OR($H25="",$M25="",$S25=""),"",IF(ISERROR(VLOOKUP($C25,参照!$P$4:$T$114,5,FALSE)),0,VLOOKUP($C25,参照!$P$4:$T$114,5,FALSE)))</f>
        <v>700000</v>
      </c>
      <c r="U25" s="237">
        <v>250000</v>
      </c>
      <c r="V25" s="236">
        <f>IF(OR($H25="",$M25="",$U25=""),"",IF(ISERROR(VLOOKUP($D25,参照!$P$4:$T$114,5,FALSE)),0,VLOOKUP($D25,参照!$P$4:$T$114,5,FALSE)))</f>
        <v>260000</v>
      </c>
      <c r="W25" s="235">
        <f t="shared" si="1"/>
        <v>700000</v>
      </c>
      <c r="X25" s="233">
        <v>1</v>
      </c>
      <c r="Y25" s="232"/>
      <c r="Z25" s="231"/>
      <c r="AA25" s="234">
        <f t="shared" si="2"/>
        <v>1</v>
      </c>
      <c r="AB25" s="229"/>
      <c r="AC25" s="234">
        <f t="shared" si="3"/>
        <v>250000</v>
      </c>
      <c r="AD25" s="233">
        <v>1</v>
      </c>
      <c r="AE25" s="232"/>
      <c r="AF25" s="231"/>
      <c r="AG25" s="230">
        <f t="shared" si="4"/>
        <v>1</v>
      </c>
      <c r="AH25" s="229"/>
      <c r="AI25" s="917">
        <v>6</v>
      </c>
      <c r="AJ25" s="230">
        <f t="shared" si="5"/>
        <v>350000</v>
      </c>
      <c r="AK25" s="234">
        <f t="shared" si="6"/>
        <v>350000</v>
      </c>
      <c r="AL25" s="233">
        <v>1</v>
      </c>
      <c r="AM25" s="232"/>
      <c r="AN25" s="231"/>
      <c r="AO25" s="230">
        <f t="shared" ref="AO25:AO28" si="39">SUM(AL25:AN25)</f>
        <v>1</v>
      </c>
      <c r="AP25" s="234">
        <f t="shared" ref="AP25:AP28" si="40">IF(OR(H25="",M25="",S25="",AT25=0),"",W25/2)</f>
        <v>350000</v>
      </c>
      <c r="AQ25" s="233">
        <v>1</v>
      </c>
      <c r="AR25" s="232"/>
      <c r="AS25" s="231"/>
      <c r="AT25" s="230">
        <f t="shared" ref="AT25:AT28" si="41">SUM(AQ25:AS25)</f>
        <v>1</v>
      </c>
      <c r="AU25" s="229"/>
      <c r="AV25" s="234" t="str">
        <f t="shared" si="10"/>
        <v/>
      </c>
      <c r="AW25" s="1152" t="s">
        <v>950</v>
      </c>
      <c r="AX25" s="1153"/>
      <c r="AY25" s="1154"/>
      <c r="AZ25" s="230">
        <f t="shared" si="11"/>
        <v>0</v>
      </c>
      <c r="BA25" s="229"/>
      <c r="BB25" s="229"/>
    </row>
    <row r="26" spans="1:54" s="212" customFormat="1" ht="18" customHeight="1">
      <c r="A26" s="226"/>
      <c r="B26" s="227"/>
      <c r="C26" s="228" t="str">
        <f t="shared" si="32"/>
        <v>私立大学1授業料</v>
      </c>
      <c r="D26" s="228" t="str">
        <f t="shared" si="33"/>
        <v>私立大学1入学金</v>
      </c>
      <c r="E26" s="227"/>
      <c r="F26" s="226"/>
      <c r="G26" s="225">
        <f t="shared" si="14"/>
        <v>10</v>
      </c>
      <c r="H26" s="1170" t="s">
        <v>936</v>
      </c>
      <c r="I26" s="1171"/>
      <c r="J26" s="1171"/>
      <c r="K26" s="1172"/>
      <c r="L26" s="224" t="s">
        <v>920</v>
      </c>
      <c r="M26" s="223">
        <v>1</v>
      </c>
      <c r="N26" s="1173" t="s">
        <v>627</v>
      </c>
      <c r="O26" s="1174"/>
      <c r="P26" s="1175"/>
      <c r="Q26" s="222" t="s">
        <v>921</v>
      </c>
      <c r="R26" s="222" t="s">
        <v>187</v>
      </c>
      <c r="S26" s="221">
        <v>800000</v>
      </c>
      <c r="T26" s="218">
        <f>IF(OR($H26="",$M26="",$S26=""),"",IF(ISERROR(VLOOKUP($C26,参照!$P$4:$T$114,5,FALSE)),0,VLOOKUP($C26,参照!$P$4:$T$114,5,FALSE)))</f>
        <v>700000</v>
      </c>
      <c r="U26" s="221">
        <v>250000</v>
      </c>
      <c r="V26" s="220">
        <f>IF(OR($H26="",$M26="",$U26=""),"",IF(ISERROR(VLOOKUP($D26,参照!$P$4:$T$114,5,FALSE)),0,VLOOKUP($D26,参照!$P$4:$T$114,5,FALSE)))</f>
        <v>260000</v>
      </c>
      <c r="W26" s="219">
        <f t="shared" si="1"/>
        <v>700000</v>
      </c>
      <c r="X26" s="217">
        <v>1</v>
      </c>
      <c r="Y26" s="216"/>
      <c r="Z26" s="215"/>
      <c r="AA26" s="218">
        <f t="shared" si="2"/>
        <v>1</v>
      </c>
      <c r="AB26" s="213"/>
      <c r="AC26" s="218">
        <f t="shared" si="3"/>
        <v>250000</v>
      </c>
      <c r="AD26" s="217">
        <v>1</v>
      </c>
      <c r="AE26" s="216"/>
      <c r="AF26" s="215"/>
      <c r="AG26" s="214">
        <f t="shared" si="4"/>
        <v>1</v>
      </c>
      <c r="AH26" s="213"/>
      <c r="AI26" s="895">
        <v>4</v>
      </c>
      <c r="AJ26" s="214">
        <f t="shared" si="5"/>
        <v>233333.33333333334</v>
      </c>
      <c r="AK26" s="218">
        <f t="shared" si="6"/>
        <v>233333.33333333334</v>
      </c>
      <c r="AL26" s="217">
        <v>1</v>
      </c>
      <c r="AM26" s="216"/>
      <c r="AN26" s="215"/>
      <c r="AO26" s="214">
        <f t="shared" si="39"/>
        <v>1</v>
      </c>
      <c r="AP26" s="218" t="str">
        <f t="shared" si="40"/>
        <v/>
      </c>
      <c r="AQ26" s="1229" t="s">
        <v>949</v>
      </c>
      <c r="AR26" s="1230"/>
      <c r="AS26" s="1231"/>
      <c r="AT26" s="214">
        <f t="shared" si="41"/>
        <v>0</v>
      </c>
      <c r="AU26" s="213" t="s">
        <v>923</v>
      </c>
      <c r="AV26" s="218" t="str">
        <f t="shared" si="10"/>
        <v/>
      </c>
      <c r="AW26" s="1229" t="s">
        <v>950</v>
      </c>
      <c r="AX26" s="1230"/>
      <c r="AY26" s="1231"/>
      <c r="AZ26" s="214">
        <f t="shared" si="11"/>
        <v>0</v>
      </c>
      <c r="BA26" s="213"/>
      <c r="BB26" s="213"/>
    </row>
    <row r="27" spans="1:54" s="212" customFormat="1" ht="18" customHeight="1">
      <c r="A27" s="226"/>
      <c r="B27" s="227"/>
      <c r="C27" s="228" t="str">
        <f t="shared" si="32"/>
        <v>私立大学授業料</v>
      </c>
      <c r="D27" s="228" t="str">
        <f t="shared" si="33"/>
        <v>私立大学入学金</v>
      </c>
      <c r="E27" s="227"/>
      <c r="F27" s="226"/>
      <c r="G27" s="255">
        <f>G26+1</f>
        <v>11</v>
      </c>
      <c r="H27" s="896" t="s">
        <v>930</v>
      </c>
      <c r="I27" s="897"/>
      <c r="J27" s="897"/>
      <c r="K27" s="898"/>
      <c r="L27" s="254"/>
      <c r="M27" s="253"/>
      <c r="N27" s="899"/>
      <c r="O27" s="900"/>
      <c r="P27" s="901"/>
      <c r="Q27" s="252"/>
      <c r="R27" s="252"/>
      <c r="S27" s="251"/>
      <c r="T27" s="247" t="str">
        <f>IF(OR($H27="",$M27="",$S27=""),"",IF(ISERROR(VLOOKUP($C27,参照!$P$4:$T$114,5,FALSE)),0,VLOOKUP($C27,参照!$P$4:$T$114,5,FALSE)))</f>
        <v/>
      </c>
      <c r="U27" s="251"/>
      <c r="V27" s="250" t="str">
        <f>IF(OR($H27="",$M27="",$U27=""),"",IF(ISERROR(VLOOKUP($D27,参照!$P$4:$T$114,5,FALSE)),0,VLOOKUP($D27,参照!$P$4:$T$114,5,FALSE)))</f>
        <v/>
      </c>
      <c r="W27" s="249" t="str">
        <f t="shared" si="1"/>
        <v/>
      </c>
      <c r="X27" s="246"/>
      <c r="Y27" s="245"/>
      <c r="Z27" s="244"/>
      <c r="AA27" s="247"/>
      <c r="AB27" s="242"/>
      <c r="AC27" s="247" t="str">
        <f t="shared" si="3"/>
        <v/>
      </c>
      <c r="AD27" s="930" t="s">
        <v>1189</v>
      </c>
      <c r="AE27" s="931"/>
      <c r="AF27" s="931"/>
      <c r="AG27" s="893"/>
      <c r="AH27" s="242"/>
      <c r="AI27" s="894"/>
      <c r="AJ27" s="893" t="str">
        <f t="shared" si="5"/>
        <v/>
      </c>
      <c r="AK27" s="247" t="str">
        <f t="shared" si="6"/>
        <v/>
      </c>
      <c r="AL27" s="246"/>
      <c r="AM27" s="245"/>
      <c r="AN27" s="244"/>
      <c r="AO27" s="893"/>
      <c r="AP27" s="247" t="str">
        <f t="shared" si="40"/>
        <v/>
      </c>
      <c r="AQ27" s="932" t="s">
        <v>1177</v>
      </c>
      <c r="AR27" s="933"/>
      <c r="AS27" s="934"/>
      <c r="AT27" s="893"/>
      <c r="AU27" s="242"/>
      <c r="AV27" s="247" t="str">
        <f t="shared" si="10"/>
        <v/>
      </c>
      <c r="AW27" s="1146" t="s">
        <v>1186</v>
      </c>
      <c r="AX27" s="1147"/>
      <c r="AY27" s="1148"/>
      <c r="AZ27" s="893"/>
      <c r="BA27" s="242"/>
      <c r="BB27" s="242"/>
    </row>
    <row r="28" spans="1:54" s="212" customFormat="1" ht="18" customHeight="1">
      <c r="A28" s="226"/>
      <c r="B28" s="227"/>
      <c r="C28" s="228" t="str">
        <f t="shared" si="32"/>
        <v>私立大学1授業料</v>
      </c>
      <c r="D28" s="228" t="str">
        <f t="shared" si="33"/>
        <v>私立大学1入学金</v>
      </c>
      <c r="E28" s="227"/>
      <c r="F28" s="226"/>
      <c r="G28" s="225">
        <f t="shared" ref="G28" si="42">G27+1</f>
        <v>12</v>
      </c>
      <c r="H28" s="1170" t="s">
        <v>937</v>
      </c>
      <c r="I28" s="1171"/>
      <c r="J28" s="1171"/>
      <c r="K28" s="1172"/>
      <c r="L28" s="224" t="s">
        <v>920</v>
      </c>
      <c r="M28" s="223">
        <v>1</v>
      </c>
      <c r="N28" s="1173" t="s">
        <v>627</v>
      </c>
      <c r="O28" s="1174"/>
      <c r="P28" s="1175"/>
      <c r="Q28" s="222" t="s">
        <v>921</v>
      </c>
      <c r="R28" s="222"/>
      <c r="S28" s="221">
        <v>800000</v>
      </c>
      <c r="T28" s="218">
        <f>IF(OR($H28="",$M28="",$S28=""),"",IF(ISERROR(VLOOKUP($C28,参照!$P$4:$T$114,5,FALSE)),0,VLOOKUP($C28,参照!$P$4:$T$114,5,FALSE)))</f>
        <v>700000</v>
      </c>
      <c r="U28" s="221"/>
      <c r="V28" s="220" t="str">
        <f>IF(OR($H28="",$M28="",$U28=""),"",IF(ISERROR(VLOOKUP($D28,参照!$P$4:$T$114,5,FALSE)),0,VLOOKUP($D28,参照!$P$4:$T$114,5,FALSE)))</f>
        <v/>
      </c>
      <c r="W28" s="219">
        <f t="shared" si="1"/>
        <v>700000</v>
      </c>
      <c r="X28" s="217">
        <v>12</v>
      </c>
      <c r="Y28" s="216">
        <v>5</v>
      </c>
      <c r="Z28" s="215">
        <v>3</v>
      </c>
      <c r="AA28" s="218">
        <f t="shared" si="2"/>
        <v>20</v>
      </c>
      <c r="AB28" s="213"/>
      <c r="AC28" s="218" t="str">
        <f t="shared" si="3"/>
        <v/>
      </c>
      <c r="AD28" s="217"/>
      <c r="AE28" s="216"/>
      <c r="AF28" s="215"/>
      <c r="AG28" s="214">
        <f t="shared" si="4"/>
        <v>0</v>
      </c>
      <c r="AH28" s="213"/>
      <c r="AI28" s="895">
        <v>6</v>
      </c>
      <c r="AJ28" s="214">
        <f t="shared" si="5"/>
        <v>350000</v>
      </c>
      <c r="AK28" s="218">
        <f t="shared" si="6"/>
        <v>350000</v>
      </c>
      <c r="AL28" s="935">
        <v>15</v>
      </c>
      <c r="AM28" s="936">
        <v>4</v>
      </c>
      <c r="AN28" s="215">
        <v>3</v>
      </c>
      <c r="AO28" s="214">
        <f t="shared" si="39"/>
        <v>22</v>
      </c>
      <c r="AP28" s="218">
        <f t="shared" si="40"/>
        <v>350000</v>
      </c>
      <c r="AQ28" s="217">
        <v>15</v>
      </c>
      <c r="AR28" s="216">
        <v>4</v>
      </c>
      <c r="AS28" s="215">
        <v>3</v>
      </c>
      <c r="AT28" s="214">
        <f t="shared" si="41"/>
        <v>22</v>
      </c>
      <c r="AU28" s="213"/>
      <c r="AV28" s="218" t="str">
        <f t="shared" si="10"/>
        <v/>
      </c>
      <c r="AW28" s="217"/>
      <c r="AX28" s="216"/>
      <c r="AY28" s="215"/>
      <c r="AZ28" s="214">
        <f t="shared" si="11"/>
        <v>0</v>
      </c>
      <c r="BA28" s="213"/>
      <c r="BB28" s="213"/>
    </row>
    <row r="29" spans="1:54" s="212" customFormat="1" ht="18" customHeight="1">
      <c r="A29" s="226"/>
      <c r="B29" s="227"/>
      <c r="C29" s="228" t="str">
        <f t="shared" si="32"/>
        <v>私立大学授業料</v>
      </c>
      <c r="D29" s="228" t="str">
        <f t="shared" si="33"/>
        <v>私立大学入学金</v>
      </c>
      <c r="E29" s="227"/>
      <c r="F29" s="226"/>
      <c r="G29" s="255">
        <f>G28+1</f>
        <v>13</v>
      </c>
      <c r="H29" s="896" t="s">
        <v>931</v>
      </c>
      <c r="I29" s="897"/>
      <c r="J29" s="897"/>
      <c r="K29" s="898"/>
      <c r="L29" s="254"/>
      <c r="M29" s="253"/>
      <c r="N29" s="899"/>
      <c r="O29" s="900"/>
      <c r="P29" s="901"/>
      <c r="Q29" s="252"/>
      <c r="R29" s="908" t="s">
        <v>981</v>
      </c>
      <c r="S29" s="251"/>
      <c r="T29" s="247" t="str">
        <f>IF(OR($H29="",$M29="",$S29=""),"",IF(ISERROR(VLOOKUP($C29,参照!$P$4:$T$114,5,FALSE)),0,VLOOKUP($C29,参照!$P$4:$T$114,5,FALSE)))</f>
        <v/>
      </c>
      <c r="U29" s="251"/>
      <c r="V29" s="250" t="str">
        <f>IF(OR($H29="",$M29="",$U29=""),"",IF(ISERROR(VLOOKUP($D29,参照!$P$4:$T$114,5,FALSE)),0,VLOOKUP($D29,参照!$P$4:$T$114,5,FALSE)))</f>
        <v/>
      </c>
      <c r="W29" s="249" t="str">
        <f t="shared" ref="W29:W30" si="43">IF(OR($H29="",$M29="",$S29=""),"",IF(S29&lt;=T29,ROUNDDOWN(S29,-2),T29))</f>
        <v/>
      </c>
      <c r="X29" s="246"/>
      <c r="Y29" s="245"/>
      <c r="Z29" s="244"/>
      <c r="AA29" s="247"/>
      <c r="AB29" s="242"/>
      <c r="AC29" s="247" t="str">
        <f t="shared" ref="AC29:AC30" si="44">IF(OR($H29="",$M29="",$U29=""),"",IF(U29&lt;=V29,ROUNDDOWN(U29,-2),V29))</f>
        <v/>
      </c>
      <c r="AD29" s="930" t="s">
        <v>1189</v>
      </c>
      <c r="AE29" s="245"/>
      <c r="AF29" s="244"/>
      <c r="AG29" s="893"/>
      <c r="AH29" s="242"/>
      <c r="AI29" s="894"/>
      <c r="AJ29" s="893" t="str">
        <f t="shared" ref="AJ29:AJ30" si="45">IF(OR(H29="",M29="",S29="",AI29=""),"",IF(IF(AI29=6,W29/2,W29/12*AI29)&gt;W29/2,W29/2,IF(AI29=6,W29/2,W29/12*AI29)))</f>
        <v/>
      </c>
      <c r="AK29" s="247" t="str">
        <f t="shared" ref="AK29:AK30" si="46">IF(BB29="",AJ29,IF(AJ29&gt;BB29,BB29,AJ29))</f>
        <v/>
      </c>
      <c r="AL29" s="246"/>
      <c r="AM29" s="245"/>
      <c r="AN29" s="244"/>
      <c r="AO29" s="893"/>
      <c r="AP29" s="247" t="str">
        <f t="shared" ref="AP29:AP30" si="47">IF(OR(H29="",M29="",S29="",AT29=0),"",W29/2)</f>
        <v/>
      </c>
      <c r="AQ29" s="932" t="s">
        <v>1177</v>
      </c>
      <c r="AR29" s="933"/>
      <c r="AS29" s="934"/>
      <c r="AT29" s="893"/>
      <c r="AU29" s="242"/>
      <c r="AV29" s="247" t="str">
        <f t="shared" ref="AV29:AV30" si="48">IF(AZ29=0,"",$AC29)</f>
        <v/>
      </c>
      <c r="AW29" s="1146" t="s">
        <v>1186</v>
      </c>
      <c r="AX29" s="1147"/>
      <c r="AY29" s="1148"/>
      <c r="AZ29" s="893"/>
      <c r="BA29" s="242"/>
      <c r="BB29" s="242"/>
    </row>
    <row r="30" spans="1:54" s="212" customFormat="1" ht="18" customHeight="1">
      <c r="A30" s="226"/>
      <c r="B30" s="227"/>
      <c r="C30" s="228" t="str">
        <f t="shared" si="32"/>
        <v>私立大学1授業料</v>
      </c>
      <c r="D30" s="228" t="str">
        <f t="shared" si="33"/>
        <v>私立大学1入学金</v>
      </c>
      <c r="E30" s="227"/>
      <c r="F30" s="226"/>
      <c r="G30" s="241">
        <f t="shared" ref="G30" si="49">G29+1</f>
        <v>14</v>
      </c>
      <c r="H30" s="1164" t="s">
        <v>938</v>
      </c>
      <c r="I30" s="1165"/>
      <c r="J30" s="1165"/>
      <c r="K30" s="1166"/>
      <c r="L30" s="240" t="s">
        <v>920</v>
      </c>
      <c r="M30" s="239">
        <v>1</v>
      </c>
      <c r="N30" s="1167" t="s">
        <v>627</v>
      </c>
      <c r="O30" s="1168"/>
      <c r="P30" s="1169"/>
      <c r="Q30" s="238" t="s">
        <v>921</v>
      </c>
      <c r="R30" s="937" t="s">
        <v>186</v>
      </c>
      <c r="S30" s="237">
        <v>800000</v>
      </c>
      <c r="T30" s="234">
        <f>IF(OR($H30="",$M30="",$S30=""),"",IF(ISERROR(VLOOKUP($C30,参照!$P$4:$T$114,5,FALSE)),0,VLOOKUP($C30,参照!$P$4:$T$114,5,FALSE)))</f>
        <v>700000</v>
      </c>
      <c r="U30" s="237"/>
      <c r="V30" s="236" t="str">
        <f>IF(OR($H30="",$M30="",$U30=""),"",IF(ISERROR(VLOOKUP($D30,参照!$P$4:$T$114,5,FALSE)),0,VLOOKUP($D30,参照!$P$4:$T$114,5,FALSE)))</f>
        <v/>
      </c>
      <c r="W30" s="235">
        <f t="shared" si="43"/>
        <v>700000</v>
      </c>
      <c r="X30" s="233">
        <v>1</v>
      </c>
      <c r="Y30" s="232"/>
      <c r="Z30" s="231"/>
      <c r="AA30" s="234">
        <f t="shared" ref="AA30" si="50">SUM(X30:Z30)</f>
        <v>1</v>
      </c>
      <c r="AB30" s="229"/>
      <c r="AC30" s="234" t="str">
        <f t="shared" si="44"/>
        <v/>
      </c>
      <c r="AD30" s="233"/>
      <c r="AE30" s="232"/>
      <c r="AF30" s="231"/>
      <c r="AG30" s="230">
        <f t="shared" ref="AG30" si="51">SUM(AD30:AF30)</f>
        <v>0</v>
      </c>
      <c r="AH30" s="229"/>
      <c r="AI30" s="917"/>
      <c r="AJ30" s="230" t="str">
        <f t="shared" si="45"/>
        <v/>
      </c>
      <c r="AK30" s="234" t="str">
        <f t="shared" si="46"/>
        <v/>
      </c>
      <c r="AL30" s="233"/>
      <c r="AM30" s="232"/>
      <c r="AN30" s="231"/>
      <c r="AO30" s="230">
        <f t="shared" ref="AO30" si="52">SUM(AL30:AN30)</f>
        <v>0</v>
      </c>
      <c r="AP30" s="234" t="str">
        <f t="shared" si="47"/>
        <v/>
      </c>
      <c r="AQ30" s="233"/>
      <c r="AR30" s="232"/>
      <c r="AS30" s="231"/>
      <c r="AT30" s="230">
        <f t="shared" ref="AT30" si="53">SUM(AQ30:AS30)</f>
        <v>0</v>
      </c>
      <c r="AU30" s="229"/>
      <c r="AV30" s="234" t="str">
        <f t="shared" si="48"/>
        <v/>
      </c>
      <c r="AW30" s="233"/>
      <c r="AX30" s="232"/>
      <c r="AY30" s="231"/>
      <c r="AZ30" s="230">
        <f t="shared" ref="AZ30" si="54">SUM(AW30:AY30)</f>
        <v>0</v>
      </c>
      <c r="BA30" s="229"/>
      <c r="BB30" s="229"/>
    </row>
    <row r="31" spans="1:54" s="212" customFormat="1" ht="18" customHeight="1">
      <c r="A31" s="226"/>
      <c r="B31" s="227"/>
      <c r="C31" s="228" t="str">
        <f t="shared" si="32"/>
        <v>私立大学1授業料</v>
      </c>
      <c r="D31" s="228" t="str">
        <f t="shared" si="33"/>
        <v>私立大学1入学金</v>
      </c>
      <c r="E31" s="227"/>
      <c r="F31" s="226"/>
      <c r="G31" s="225">
        <f t="shared" si="14"/>
        <v>15</v>
      </c>
      <c r="H31" s="1170" t="s">
        <v>938</v>
      </c>
      <c r="I31" s="1171"/>
      <c r="J31" s="1171"/>
      <c r="K31" s="1172"/>
      <c r="L31" s="224" t="s">
        <v>920</v>
      </c>
      <c r="M31" s="223">
        <v>1</v>
      </c>
      <c r="N31" s="1173" t="s">
        <v>627</v>
      </c>
      <c r="O31" s="1174"/>
      <c r="P31" s="1175"/>
      <c r="Q31" s="222" t="s">
        <v>921</v>
      </c>
      <c r="R31" s="938" t="s">
        <v>187</v>
      </c>
      <c r="S31" s="939">
        <v>650000</v>
      </c>
      <c r="T31" s="218">
        <f>IF(OR($H31="",$M31="",$S31=""),"",IF(ISERROR(VLOOKUP($C31,参照!$P$4:$T$114,5,FALSE)),0,VLOOKUP($C31,参照!$P$4:$T$114,5,FALSE)))</f>
        <v>700000</v>
      </c>
      <c r="U31" s="221"/>
      <c r="V31" s="220" t="str">
        <f>IF(OR($H31="",$M31="",$U31=""),"",IF(ISERROR(VLOOKUP($D31,参照!$P$4:$T$114,5,FALSE)),0,VLOOKUP($D31,参照!$P$4:$T$114,5,FALSE)))</f>
        <v/>
      </c>
      <c r="W31" s="219">
        <f t="shared" ref="W31:W33" si="55">IF(OR($H31="",$M31="",$S31=""),"",IF(S31&lt;=T31,ROUNDDOWN(S31,-2),T31))</f>
        <v>650000</v>
      </c>
      <c r="X31" s="217"/>
      <c r="Y31" s="216"/>
      <c r="Z31" s="215"/>
      <c r="AA31" s="218">
        <f t="shared" ref="AA31:AA33" si="56">SUM(X31:Z31)</f>
        <v>0</v>
      </c>
      <c r="AB31" s="213"/>
      <c r="AC31" s="218" t="str">
        <f t="shared" ref="AC31:AC33" si="57">IF(OR($H31="",$M31="",$U31=""),"",IF(U31&lt;=V31,ROUNDDOWN(U31,-2),V31))</f>
        <v/>
      </c>
      <c r="AD31" s="217"/>
      <c r="AE31" s="216"/>
      <c r="AF31" s="215"/>
      <c r="AG31" s="214">
        <f t="shared" ref="AG31:AG33" si="58">SUM(AD31:AF31)</f>
        <v>0</v>
      </c>
      <c r="AH31" s="213"/>
      <c r="AI31" s="895">
        <v>6</v>
      </c>
      <c r="AJ31" s="214">
        <f t="shared" ref="AJ31:AJ33" si="59">IF(OR(H31="",M31="",S31="",AI31=""),"",IF(IF(AI31=6,W31/2,W31/12*AI31)&gt;W31/2,W31/2,IF(AI31=6,W31/2,W31/12*AI31)))</f>
        <v>325000</v>
      </c>
      <c r="AK31" s="218">
        <f t="shared" ref="AK31:AK33" si="60">IF(BB31="",AJ31,IF(AJ31&gt;BB31,BB31,AJ31))</f>
        <v>325000</v>
      </c>
      <c r="AL31" s="935">
        <v>1</v>
      </c>
      <c r="AM31" s="216"/>
      <c r="AN31" s="215"/>
      <c r="AO31" s="214">
        <f t="shared" ref="AO31:AO33" si="61">SUM(AL31:AN31)</f>
        <v>1</v>
      </c>
      <c r="AP31" s="218">
        <f t="shared" ref="AP31:AP33" si="62">IF(OR(H31="",M31="",S31="",AT31=0),"",W31/2)</f>
        <v>325000</v>
      </c>
      <c r="AQ31" s="217">
        <v>1</v>
      </c>
      <c r="AR31" s="216"/>
      <c r="AS31" s="215"/>
      <c r="AT31" s="214">
        <f t="shared" ref="AT31:AT33" si="63">SUM(AQ31:AS31)</f>
        <v>1</v>
      </c>
      <c r="AU31" s="213"/>
      <c r="AV31" s="218" t="str">
        <f t="shared" ref="AV31:AV33" si="64">IF(AZ31=0,"",$AC31)</f>
        <v/>
      </c>
      <c r="AW31" s="217"/>
      <c r="AX31" s="216"/>
      <c r="AY31" s="215"/>
      <c r="AZ31" s="214">
        <f t="shared" ref="AZ31:AZ33" si="65">SUM(AW31:AY31)</f>
        <v>0</v>
      </c>
      <c r="BA31" s="213"/>
      <c r="BB31" s="213"/>
    </row>
    <row r="32" spans="1:54" s="212" customFormat="1" ht="18" customHeight="1">
      <c r="A32" s="226"/>
      <c r="B32" s="227"/>
      <c r="C32" s="228" t="str">
        <f t="shared" si="32"/>
        <v>私立大学授業料</v>
      </c>
      <c r="D32" s="228" t="str">
        <f t="shared" si="33"/>
        <v>私立大学入学金</v>
      </c>
      <c r="E32" s="227"/>
      <c r="F32" s="226"/>
      <c r="G32" s="255">
        <f>G31+1</f>
        <v>16</v>
      </c>
      <c r="H32" s="896" t="s">
        <v>982</v>
      </c>
      <c r="I32" s="897"/>
      <c r="J32" s="897"/>
      <c r="K32" s="898"/>
      <c r="L32" s="254"/>
      <c r="M32" s="253"/>
      <c r="N32" s="940"/>
      <c r="O32" s="897"/>
      <c r="P32" s="898"/>
      <c r="Q32" s="252"/>
      <c r="R32" s="252"/>
      <c r="S32" s="251"/>
      <c r="T32" s="247" t="str">
        <f>IF(OR($H32="",$M32="",$S32=""),"",IF(ISERROR(VLOOKUP($C32,参照!$P$4:$T$114,5,FALSE)),0,VLOOKUP($C32,参照!$P$4:$T$114,5,FALSE)))</f>
        <v/>
      </c>
      <c r="U32" s="251"/>
      <c r="V32" s="250" t="str">
        <f>IF(OR($H32="",$M32="",$U32=""),"",IF(ISERROR(VLOOKUP($D32,参照!$P$4:$T$114,5,FALSE)),0,VLOOKUP($D32,参照!$P$4:$T$114,5,FALSE)))</f>
        <v/>
      </c>
      <c r="W32" s="249" t="str">
        <f t="shared" si="55"/>
        <v/>
      </c>
      <c r="X32" s="246"/>
      <c r="Y32" s="245"/>
      <c r="Z32" s="244"/>
      <c r="AA32" s="247"/>
      <c r="AB32" s="242"/>
      <c r="AC32" s="247" t="str">
        <f t="shared" si="57"/>
        <v/>
      </c>
      <c r="AD32" s="246"/>
      <c r="AE32" s="245"/>
      <c r="AF32" s="244"/>
      <c r="AG32" s="893"/>
      <c r="AH32" s="242"/>
      <c r="AI32" s="894"/>
      <c r="AJ32" s="893" t="str">
        <f t="shared" si="59"/>
        <v/>
      </c>
      <c r="AK32" s="247" t="str">
        <f t="shared" si="60"/>
        <v/>
      </c>
      <c r="AL32" s="246"/>
      <c r="AM32" s="245"/>
      <c r="AN32" s="244"/>
      <c r="AO32" s="893"/>
      <c r="AP32" s="247" t="str">
        <f t="shared" si="62"/>
        <v/>
      </c>
      <c r="AQ32" s="246"/>
      <c r="AR32" s="245"/>
      <c r="AS32" s="244"/>
      <c r="AT32" s="893"/>
      <c r="AU32" s="242"/>
      <c r="AV32" s="247" t="str">
        <f t="shared" si="64"/>
        <v/>
      </c>
      <c r="AW32" s="1146" t="s">
        <v>945</v>
      </c>
      <c r="AX32" s="1147"/>
      <c r="AY32" s="1148"/>
      <c r="AZ32" s="893"/>
      <c r="BA32" s="242"/>
      <c r="BB32" s="242"/>
    </row>
    <row r="33" spans="1:54" s="212" customFormat="1" ht="18" customHeight="1">
      <c r="A33" s="226"/>
      <c r="B33" s="227"/>
      <c r="C33" s="228" t="str">
        <f t="shared" si="32"/>
        <v>私立大学1授業料</v>
      </c>
      <c r="D33" s="228" t="str">
        <f t="shared" si="33"/>
        <v>私立大学1入学金</v>
      </c>
      <c r="E33" s="227"/>
      <c r="F33" s="226"/>
      <c r="G33" s="225">
        <f t="shared" ref="G33" si="66">G32+1</f>
        <v>17</v>
      </c>
      <c r="H33" s="1170" t="s">
        <v>939</v>
      </c>
      <c r="I33" s="1171"/>
      <c r="J33" s="1171"/>
      <c r="K33" s="1172"/>
      <c r="L33" s="224" t="s">
        <v>920</v>
      </c>
      <c r="M33" s="223">
        <v>1</v>
      </c>
      <c r="N33" s="1173" t="s">
        <v>627</v>
      </c>
      <c r="O33" s="1174"/>
      <c r="P33" s="1175"/>
      <c r="Q33" s="222" t="s">
        <v>921</v>
      </c>
      <c r="R33" s="222"/>
      <c r="S33" s="221"/>
      <c r="T33" s="218" t="str">
        <f>IF(OR($H33="",$M33="",$S33=""),"",IF(ISERROR(VLOOKUP($C33,参照!$P$4:$T$114,5,FALSE)),0,VLOOKUP($C33,参照!$P$4:$T$114,5,FALSE)))</f>
        <v/>
      </c>
      <c r="U33" s="221">
        <v>250000</v>
      </c>
      <c r="V33" s="220">
        <f>IF(OR($H33="",$M33="",$U33=""),"",IF(ISERROR(VLOOKUP($D33,参照!$P$4:$T$114,5,FALSE)),0,VLOOKUP($D33,参照!$P$4:$T$114,5,FALSE)))</f>
        <v>260000</v>
      </c>
      <c r="W33" s="219" t="str">
        <f t="shared" si="55"/>
        <v/>
      </c>
      <c r="X33" s="217"/>
      <c r="Y33" s="216"/>
      <c r="Z33" s="215"/>
      <c r="AA33" s="218">
        <f t="shared" si="56"/>
        <v>0</v>
      </c>
      <c r="AB33" s="213"/>
      <c r="AC33" s="218">
        <f t="shared" si="57"/>
        <v>250000</v>
      </c>
      <c r="AD33" s="217">
        <v>5</v>
      </c>
      <c r="AE33" s="216"/>
      <c r="AF33" s="215"/>
      <c r="AG33" s="214">
        <f t="shared" si="58"/>
        <v>5</v>
      </c>
      <c r="AH33" s="213"/>
      <c r="AI33" s="895"/>
      <c r="AJ33" s="214" t="str">
        <f t="shared" si="59"/>
        <v/>
      </c>
      <c r="AK33" s="218" t="str">
        <f t="shared" si="60"/>
        <v/>
      </c>
      <c r="AL33" s="217"/>
      <c r="AM33" s="216"/>
      <c r="AN33" s="215"/>
      <c r="AO33" s="214">
        <f t="shared" si="61"/>
        <v>0</v>
      </c>
      <c r="AP33" s="218" t="str">
        <f t="shared" si="62"/>
        <v/>
      </c>
      <c r="AQ33" s="217"/>
      <c r="AR33" s="216"/>
      <c r="AS33" s="215"/>
      <c r="AT33" s="214">
        <f t="shared" si="63"/>
        <v>0</v>
      </c>
      <c r="AU33" s="213"/>
      <c r="AV33" s="218" t="str">
        <f t="shared" si="64"/>
        <v/>
      </c>
      <c r="AW33" s="1303" t="s">
        <v>932</v>
      </c>
      <c r="AX33" s="1304"/>
      <c r="AY33" s="1305"/>
      <c r="AZ33" s="214">
        <f t="shared" si="65"/>
        <v>0</v>
      </c>
      <c r="BA33" s="213"/>
      <c r="BB33" s="213"/>
    </row>
    <row r="34" spans="1:54" s="212" customFormat="1" ht="18" customHeight="1">
      <c r="A34" s="226"/>
      <c r="B34" s="227"/>
      <c r="C34" s="228" t="str">
        <f t="shared" si="32"/>
        <v>私立大学授業料</v>
      </c>
      <c r="D34" s="228" t="str">
        <f t="shared" si="33"/>
        <v>私立大学入学金</v>
      </c>
      <c r="E34" s="227"/>
      <c r="F34" s="226"/>
      <c r="G34" s="255">
        <f>G33+1</f>
        <v>18</v>
      </c>
      <c r="H34" s="896" t="s">
        <v>934</v>
      </c>
      <c r="I34" s="897"/>
      <c r="J34" s="897"/>
      <c r="K34" s="898"/>
      <c r="L34" s="254"/>
      <c r="M34" s="253"/>
      <c r="N34" s="940"/>
      <c r="O34" s="897"/>
      <c r="P34" s="898"/>
      <c r="Q34" s="252"/>
      <c r="R34" s="252"/>
      <c r="S34" s="251"/>
      <c r="T34" s="247" t="str">
        <f>IF(OR($H34="",$M34="",$S34=""),"",IF(ISERROR(VLOOKUP($C34,参照!$P$4:$T$114,5,FALSE)),0,VLOOKUP($C34,参照!$P$4:$T$114,5,FALSE)))</f>
        <v/>
      </c>
      <c r="U34" s="251"/>
      <c r="V34" s="250" t="str">
        <f>IF(OR($H34="",$M34="",$U34=""),"",IF(ISERROR(VLOOKUP($D34,参照!$P$4:$T$114,5,FALSE)),0,VLOOKUP($D34,参照!$P$4:$T$114,5,FALSE)))</f>
        <v/>
      </c>
      <c r="W34" s="249" t="str">
        <f t="shared" ref="W34:W42" si="67">IF(OR($H34="",$M34="",$S34=""),"",IF(S34&lt;=T34,ROUNDDOWN(S34,-2),T34))</f>
        <v/>
      </c>
      <c r="X34" s="246"/>
      <c r="Y34" s="245"/>
      <c r="Z34" s="244"/>
      <c r="AA34" s="247"/>
      <c r="AB34" s="242"/>
      <c r="AC34" s="247" t="str">
        <f t="shared" ref="AC34:AC42" si="68">IF(OR($H34="",$M34="",$U34=""),"",IF(U34&lt;=V34,ROUNDDOWN(U34,-2),V34))</f>
        <v/>
      </c>
      <c r="AD34" s="246"/>
      <c r="AE34" s="245"/>
      <c r="AF34" s="244"/>
      <c r="AG34" s="893"/>
      <c r="AH34" s="242"/>
      <c r="AI34" s="894"/>
      <c r="AJ34" s="893" t="str">
        <f t="shared" ref="AJ34:AJ42" si="69">IF(OR(H34="",M34="",S34="",AI34=""),"",IF(IF(AI34=6,W34/2,W34/12*AI34)&gt;W34/2,W34/2,IF(AI34=6,W34/2,W34/12*AI34)))</f>
        <v/>
      </c>
      <c r="AK34" s="247" t="str">
        <f t="shared" ref="AK34:AK42" si="70">IF(BB34="",AJ34,IF(AJ34&gt;BB34,BB34,AJ34))</f>
        <v/>
      </c>
      <c r="AL34" s="246"/>
      <c r="AM34" s="245"/>
      <c r="AN34" s="244"/>
      <c r="AO34" s="893"/>
      <c r="AP34" s="247" t="str">
        <f t="shared" ref="AP34:AP42" si="71">IF(OR(H34="",M34="",S34="",AT34=0),"",W34/2)</f>
        <v/>
      </c>
      <c r="AQ34" s="246"/>
      <c r="AR34" s="245"/>
      <c r="AS34" s="244"/>
      <c r="AT34" s="893"/>
      <c r="AU34" s="242"/>
      <c r="AV34" s="247" t="str">
        <f t="shared" ref="AV34:AV42" si="72">IF(AZ34=0,"",$AC34)</f>
        <v/>
      </c>
      <c r="AW34" s="1146" t="s">
        <v>946</v>
      </c>
      <c r="AX34" s="1147"/>
      <c r="AY34" s="1148"/>
      <c r="AZ34" s="893"/>
      <c r="BA34" s="941" t="s">
        <v>1163</v>
      </c>
      <c r="BB34" s="242"/>
    </row>
    <row r="35" spans="1:54" s="212" customFormat="1" ht="18" customHeight="1">
      <c r="A35" s="226"/>
      <c r="B35" s="227"/>
      <c r="C35" s="228" t="str">
        <f t="shared" si="32"/>
        <v>私立大学1授業料</v>
      </c>
      <c r="D35" s="228" t="str">
        <f t="shared" si="33"/>
        <v>私立大学1入学金</v>
      </c>
      <c r="E35" s="227"/>
      <c r="F35" s="226"/>
      <c r="G35" s="225">
        <f t="shared" ref="G35" si="73">G34+1</f>
        <v>19</v>
      </c>
      <c r="H35" s="1170" t="s">
        <v>940</v>
      </c>
      <c r="I35" s="1171"/>
      <c r="J35" s="1171"/>
      <c r="K35" s="1172"/>
      <c r="L35" s="224" t="s">
        <v>920</v>
      </c>
      <c r="M35" s="223">
        <v>1</v>
      </c>
      <c r="N35" s="1173" t="s">
        <v>627</v>
      </c>
      <c r="O35" s="1174"/>
      <c r="P35" s="1175"/>
      <c r="Q35" s="222" t="s">
        <v>921</v>
      </c>
      <c r="R35" s="222"/>
      <c r="S35" s="221"/>
      <c r="T35" s="218" t="str">
        <f>IF(OR($H35="",$M35="",$S35=""),"",IF(ISERROR(VLOOKUP($C35,参照!$P$4:$T$114,5,FALSE)),0,VLOOKUP($C35,参照!$P$4:$T$114,5,FALSE)))</f>
        <v/>
      </c>
      <c r="U35" s="221">
        <v>250000</v>
      </c>
      <c r="V35" s="220">
        <f>IF(OR($H35="",$M35="",$U35=""),"",IF(ISERROR(VLOOKUP($D35,参照!$P$4:$T$114,5,FALSE)),0,VLOOKUP($D35,参照!$P$4:$T$114,5,FALSE)))</f>
        <v>260000</v>
      </c>
      <c r="W35" s="219" t="str">
        <f t="shared" si="67"/>
        <v/>
      </c>
      <c r="X35" s="217"/>
      <c r="Y35" s="216"/>
      <c r="Z35" s="215"/>
      <c r="AA35" s="218">
        <f t="shared" ref="AA35:AA42" si="74">SUM(X35:Z35)</f>
        <v>0</v>
      </c>
      <c r="AB35" s="213"/>
      <c r="AC35" s="218">
        <f t="shared" si="68"/>
        <v>250000</v>
      </c>
      <c r="AD35" s="217">
        <v>5</v>
      </c>
      <c r="AE35" s="216"/>
      <c r="AF35" s="215"/>
      <c r="AG35" s="214">
        <f t="shared" ref="AG35:AG42" si="75">SUM(AD35:AF35)</f>
        <v>5</v>
      </c>
      <c r="AH35" s="213"/>
      <c r="AI35" s="895"/>
      <c r="AJ35" s="214" t="str">
        <f t="shared" si="69"/>
        <v/>
      </c>
      <c r="AK35" s="218" t="str">
        <f t="shared" si="70"/>
        <v/>
      </c>
      <c r="AL35" s="217"/>
      <c r="AM35" s="216"/>
      <c r="AN35" s="215"/>
      <c r="AO35" s="214">
        <f t="shared" ref="AO35:AO42" si="76">SUM(AL35:AN35)</f>
        <v>0</v>
      </c>
      <c r="AP35" s="218" t="str">
        <f t="shared" si="71"/>
        <v/>
      </c>
      <c r="AQ35" s="217"/>
      <c r="AR35" s="216"/>
      <c r="AS35" s="215"/>
      <c r="AT35" s="214">
        <f t="shared" ref="AT35:AT42" si="77">SUM(AQ35:AS35)</f>
        <v>0</v>
      </c>
      <c r="AU35" s="213"/>
      <c r="AV35" s="218">
        <f t="shared" si="72"/>
        <v>250000</v>
      </c>
      <c r="AW35" s="217"/>
      <c r="AX35" s="936">
        <v>1</v>
      </c>
      <c r="AY35" s="942">
        <v>1</v>
      </c>
      <c r="AZ35" s="214">
        <f t="shared" ref="AZ35:AZ42" si="78">SUM(AW35:AY35)</f>
        <v>2</v>
      </c>
      <c r="BA35" s="213" t="s">
        <v>933</v>
      </c>
      <c r="BB35" s="213"/>
    </row>
    <row r="36" spans="1:54" s="212" customFormat="1" ht="18" customHeight="1">
      <c r="A36" s="226"/>
      <c r="B36" s="227"/>
      <c r="C36" s="228" t="str">
        <f t="shared" si="32"/>
        <v>私立大学授業料</v>
      </c>
      <c r="D36" s="228" t="str">
        <f t="shared" si="33"/>
        <v>私立大学入学金</v>
      </c>
      <c r="E36" s="227"/>
      <c r="F36" s="226"/>
      <c r="G36" s="255">
        <f>G35+1</f>
        <v>20</v>
      </c>
      <c r="H36" s="896" t="s">
        <v>983</v>
      </c>
      <c r="I36" s="897"/>
      <c r="J36" s="897"/>
      <c r="K36" s="898"/>
      <c r="L36" s="254"/>
      <c r="M36" s="253"/>
      <c r="N36" s="940"/>
      <c r="O36" s="897"/>
      <c r="P36" s="898"/>
      <c r="Q36" s="252"/>
      <c r="R36" s="252"/>
      <c r="S36" s="251"/>
      <c r="T36" s="247" t="str">
        <f>IF(OR($H36="",$M36="",$S36=""),"",IF(ISERROR(VLOOKUP($C36,参照!$P$4:$T$114,5,FALSE)),0,VLOOKUP($C36,参照!$P$4:$T$114,5,FALSE)))</f>
        <v/>
      </c>
      <c r="U36" s="943" t="s">
        <v>944</v>
      </c>
      <c r="V36" s="250"/>
      <c r="W36" s="249" t="str">
        <f t="shared" si="67"/>
        <v/>
      </c>
      <c r="X36" s="246"/>
      <c r="Y36" s="245"/>
      <c r="Z36" s="244"/>
      <c r="AA36" s="247"/>
      <c r="AB36" s="242"/>
      <c r="AC36" s="247" t="str">
        <f t="shared" si="68"/>
        <v/>
      </c>
      <c r="AD36" s="246"/>
      <c r="AE36" s="245"/>
      <c r="AF36" s="244"/>
      <c r="AG36" s="893"/>
      <c r="AH36" s="242"/>
      <c r="AI36" s="894"/>
      <c r="AJ36" s="893" t="str">
        <f t="shared" si="69"/>
        <v/>
      </c>
      <c r="AK36" s="247" t="str">
        <f t="shared" si="70"/>
        <v/>
      </c>
      <c r="AL36" s="246"/>
      <c r="AM36" s="245"/>
      <c r="AN36" s="244"/>
      <c r="AO36" s="893"/>
      <c r="AP36" s="247" t="str">
        <f t="shared" si="71"/>
        <v/>
      </c>
      <c r="AQ36" s="246"/>
      <c r="AR36" s="245"/>
      <c r="AS36" s="244"/>
      <c r="AT36" s="893"/>
      <c r="AU36" s="242"/>
      <c r="AV36" s="247" t="str">
        <f t="shared" si="72"/>
        <v/>
      </c>
      <c r="AW36" s="246"/>
      <c r="AX36" s="245"/>
      <c r="AY36" s="244"/>
      <c r="AZ36" s="893"/>
      <c r="BA36" s="242"/>
      <c r="BB36" s="242"/>
    </row>
    <row r="37" spans="1:54" s="212" customFormat="1" ht="18" customHeight="1">
      <c r="A37" s="226"/>
      <c r="B37" s="227"/>
      <c r="C37" s="228" t="str">
        <f t="shared" si="32"/>
        <v>私立大学1授業料</v>
      </c>
      <c r="D37" s="228" t="str">
        <f t="shared" si="33"/>
        <v>私立大学1入学金</v>
      </c>
      <c r="E37" s="227"/>
      <c r="F37" s="226"/>
      <c r="G37" s="225">
        <f t="shared" ref="G37:G57" si="79">G36+1</f>
        <v>21</v>
      </c>
      <c r="H37" s="1170" t="s">
        <v>941</v>
      </c>
      <c r="I37" s="1171"/>
      <c r="J37" s="1171"/>
      <c r="K37" s="1172"/>
      <c r="L37" s="224" t="s">
        <v>920</v>
      </c>
      <c r="M37" s="223">
        <v>1</v>
      </c>
      <c r="N37" s="1173" t="s">
        <v>627</v>
      </c>
      <c r="O37" s="1174"/>
      <c r="P37" s="1175"/>
      <c r="Q37" s="222" t="s">
        <v>921</v>
      </c>
      <c r="R37" s="222"/>
      <c r="S37" s="221"/>
      <c r="T37" s="218" t="str">
        <f>IF(OR($H37="",$M37="",$S37=""),"",IF(ISERROR(VLOOKUP($C37,参照!$P$4:$T$114,5,FALSE)),0,VLOOKUP($C37,参照!$P$4:$T$114,5,FALSE)))</f>
        <v/>
      </c>
      <c r="U37" s="221">
        <v>250000</v>
      </c>
      <c r="V37" s="220">
        <f>IF(OR($H37="",$M37="",$U37=""),"",IF(ISERROR(VLOOKUP($D37,参照!$P$4:$T$114,5,FALSE)),0,VLOOKUP($D37,参照!$P$4:$T$114,5,FALSE)))</f>
        <v>260000</v>
      </c>
      <c r="W37" s="219" t="str">
        <f t="shared" si="67"/>
        <v/>
      </c>
      <c r="X37" s="217"/>
      <c r="Y37" s="216"/>
      <c r="Z37" s="215"/>
      <c r="AA37" s="218">
        <f t="shared" si="74"/>
        <v>0</v>
      </c>
      <c r="AB37" s="213"/>
      <c r="AC37" s="218">
        <f t="shared" si="68"/>
        <v>250000</v>
      </c>
      <c r="AD37" s="217">
        <v>5</v>
      </c>
      <c r="AE37" s="216"/>
      <c r="AF37" s="215"/>
      <c r="AG37" s="214">
        <f t="shared" si="75"/>
        <v>5</v>
      </c>
      <c r="AH37" s="213"/>
      <c r="AI37" s="895"/>
      <c r="AJ37" s="214" t="str">
        <f t="shared" si="69"/>
        <v/>
      </c>
      <c r="AK37" s="218" t="str">
        <f t="shared" si="70"/>
        <v/>
      </c>
      <c r="AL37" s="217"/>
      <c r="AM37" s="216"/>
      <c r="AN37" s="215"/>
      <c r="AO37" s="214">
        <f t="shared" si="76"/>
        <v>0</v>
      </c>
      <c r="AP37" s="218" t="str">
        <f t="shared" si="71"/>
        <v/>
      </c>
      <c r="AQ37" s="217"/>
      <c r="AR37" s="216"/>
      <c r="AS37" s="215"/>
      <c r="AT37" s="214">
        <f t="shared" si="77"/>
        <v>0</v>
      </c>
      <c r="AU37" s="213"/>
      <c r="AV37" s="218" t="str">
        <f t="shared" si="72"/>
        <v/>
      </c>
      <c r="AW37" s="1303" t="s">
        <v>935</v>
      </c>
      <c r="AX37" s="1304"/>
      <c r="AY37" s="1305"/>
      <c r="AZ37" s="214">
        <f t="shared" si="78"/>
        <v>0</v>
      </c>
      <c r="BA37" s="213"/>
      <c r="BB37" s="213"/>
    </row>
    <row r="38" spans="1:54" s="212" customFormat="1" ht="18" customHeight="1">
      <c r="A38" s="226"/>
      <c r="B38" s="227"/>
      <c r="C38" s="228" t="str">
        <f t="shared" si="32"/>
        <v>私立大学授業料</v>
      </c>
      <c r="D38" s="228" t="str">
        <f t="shared" si="33"/>
        <v>私立大学入学金</v>
      </c>
      <c r="E38" s="227"/>
      <c r="F38" s="226"/>
      <c r="G38" s="255">
        <f t="shared" si="79"/>
        <v>22</v>
      </c>
      <c r="H38" s="896" t="s">
        <v>1216</v>
      </c>
      <c r="I38" s="900"/>
      <c r="J38" s="900"/>
      <c r="K38" s="901"/>
      <c r="L38" s="928"/>
      <c r="M38" s="929"/>
      <c r="N38" s="899"/>
      <c r="O38" s="900"/>
      <c r="P38" s="901"/>
      <c r="Q38" s="252"/>
      <c r="R38" s="252"/>
      <c r="S38" s="251"/>
      <c r="T38" s="247" t="str">
        <f>IF(OR($H38="",$M38="",$S38=""),"",IF(ISERROR(VLOOKUP($C38,参照!$P$4:$T$114,5,FALSE)),0,VLOOKUP($C38,参照!$P$4:$T$114,5,FALSE)))</f>
        <v/>
      </c>
      <c r="U38" s="251"/>
      <c r="V38" s="250" t="str">
        <f>IF(OR($H38="",$M38="",$U38=""),"",IF(ISERROR(VLOOKUP($D38,参照!$P$4:$T$114,5,FALSE)),0,VLOOKUP($D38,参照!$P$4:$T$114,5,FALSE)))</f>
        <v/>
      </c>
      <c r="W38" s="249" t="str">
        <f t="shared" si="67"/>
        <v/>
      </c>
      <c r="X38" s="246"/>
      <c r="Y38" s="245"/>
      <c r="Z38" s="244"/>
      <c r="AA38" s="247"/>
      <c r="AB38" s="242"/>
      <c r="AC38" s="247" t="str">
        <f t="shared" si="68"/>
        <v/>
      </c>
      <c r="AD38" s="246"/>
      <c r="AE38" s="245"/>
      <c r="AF38" s="244"/>
      <c r="AG38" s="893"/>
      <c r="AH38" s="242"/>
      <c r="AI38" s="894"/>
      <c r="AJ38" s="893" t="str">
        <f t="shared" si="69"/>
        <v/>
      </c>
      <c r="AK38" s="247" t="str">
        <f t="shared" si="70"/>
        <v/>
      </c>
      <c r="AL38" s="246"/>
      <c r="AM38" s="245"/>
      <c r="AN38" s="244"/>
      <c r="AO38" s="893"/>
      <c r="AP38" s="247" t="str">
        <f t="shared" si="71"/>
        <v/>
      </c>
      <c r="AQ38" s="246"/>
      <c r="AR38" s="245"/>
      <c r="AS38" s="244"/>
      <c r="AT38" s="893"/>
      <c r="AU38" s="242"/>
      <c r="AV38" s="247" t="str">
        <f t="shared" si="72"/>
        <v/>
      </c>
      <c r="AW38" s="896" t="s">
        <v>1104</v>
      </c>
      <c r="AX38" s="944"/>
      <c r="AY38" s="945"/>
      <c r="AZ38" s="893"/>
      <c r="BA38" s="242"/>
      <c r="BB38" s="242"/>
    </row>
    <row r="39" spans="1:54" s="212" customFormat="1" ht="18" customHeight="1">
      <c r="A39" s="226"/>
      <c r="B39" s="227"/>
      <c r="C39" s="228" t="str">
        <f t="shared" si="32"/>
        <v>私立大学1授業料</v>
      </c>
      <c r="D39" s="228" t="str">
        <f t="shared" si="33"/>
        <v>私立大学1入学金</v>
      </c>
      <c r="E39" s="227"/>
      <c r="F39" s="226"/>
      <c r="G39" s="241">
        <f t="shared" si="79"/>
        <v>23</v>
      </c>
      <c r="H39" s="1164" t="s">
        <v>942</v>
      </c>
      <c r="I39" s="1165"/>
      <c r="J39" s="1165"/>
      <c r="K39" s="1166"/>
      <c r="L39" s="240" t="s">
        <v>920</v>
      </c>
      <c r="M39" s="239">
        <v>1</v>
      </c>
      <c r="N39" s="1167" t="s">
        <v>627</v>
      </c>
      <c r="O39" s="1168"/>
      <c r="P39" s="1169"/>
      <c r="Q39" s="238" t="s">
        <v>921</v>
      </c>
      <c r="R39" s="238"/>
      <c r="S39" s="237">
        <v>800000</v>
      </c>
      <c r="T39" s="234">
        <f>IF(OR($H39="",$M39="",$S39=""),"",IF(ISERROR(VLOOKUP($C39,参照!$P$4:$T$114,5,FALSE)),0,VLOOKUP($C39,参照!$P$4:$T$114,5,FALSE)))</f>
        <v>700000</v>
      </c>
      <c r="U39" s="237">
        <v>250000</v>
      </c>
      <c r="V39" s="236">
        <f>IF(OR($H39="",$M39="",$U39=""),"",IF(ISERROR(VLOOKUP($D39,参照!$P$4:$T$114,5,FALSE)),0,VLOOKUP($D39,参照!$P$4:$T$114,5,FALSE)))</f>
        <v>260000</v>
      </c>
      <c r="W39" s="235">
        <f t="shared" si="67"/>
        <v>700000</v>
      </c>
      <c r="X39" s="233">
        <v>5</v>
      </c>
      <c r="Y39" s="232">
        <v>4</v>
      </c>
      <c r="Z39" s="231">
        <v>2</v>
      </c>
      <c r="AA39" s="234">
        <f t="shared" si="74"/>
        <v>11</v>
      </c>
      <c r="AB39" s="229"/>
      <c r="AC39" s="234">
        <f t="shared" si="68"/>
        <v>250000</v>
      </c>
      <c r="AD39" s="233">
        <v>3</v>
      </c>
      <c r="AE39" s="232">
        <v>2</v>
      </c>
      <c r="AF39" s="231">
        <v>1</v>
      </c>
      <c r="AG39" s="230">
        <f t="shared" si="75"/>
        <v>6</v>
      </c>
      <c r="AH39" s="229"/>
      <c r="AI39" s="917">
        <v>6</v>
      </c>
      <c r="AJ39" s="230">
        <f t="shared" si="69"/>
        <v>350000</v>
      </c>
      <c r="AK39" s="234">
        <f t="shared" si="70"/>
        <v>350000</v>
      </c>
      <c r="AL39" s="946">
        <v>4</v>
      </c>
      <c r="AM39" s="947">
        <v>2</v>
      </c>
      <c r="AN39" s="948">
        <v>1</v>
      </c>
      <c r="AO39" s="230">
        <f t="shared" si="76"/>
        <v>7</v>
      </c>
      <c r="AP39" s="234">
        <f t="shared" si="71"/>
        <v>350000</v>
      </c>
      <c r="AQ39" s="233">
        <v>4</v>
      </c>
      <c r="AR39" s="232">
        <v>2</v>
      </c>
      <c r="AS39" s="231">
        <v>1</v>
      </c>
      <c r="AT39" s="230">
        <f t="shared" si="77"/>
        <v>7</v>
      </c>
      <c r="AU39" s="229"/>
      <c r="AV39" s="234" t="str">
        <f t="shared" si="72"/>
        <v/>
      </c>
      <c r="AW39" s="1306" t="s">
        <v>925</v>
      </c>
      <c r="AX39" s="1307"/>
      <c r="AY39" s="1308"/>
      <c r="AZ39" s="230">
        <f t="shared" si="78"/>
        <v>0</v>
      </c>
      <c r="BA39" s="229"/>
      <c r="BB39" s="229"/>
    </row>
    <row r="40" spans="1:54" s="212" customFormat="1" ht="18" customHeight="1">
      <c r="A40" s="226"/>
      <c r="B40" s="227"/>
      <c r="C40" s="228" t="str">
        <f t="shared" si="32"/>
        <v>私立大学1授業料</v>
      </c>
      <c r="D40" s="228" t="str">
        <f t="shared" si="33"/>
        <v>私立大学1入学金</v>
      </c>
      <c r="E40" s="227"/>
      <c r="F40" s="226"/>
      <c r="G40" s="225">
        <f t="shared" si="79"/>
        <v>24</v>
      </c>
      <c r="H40" s="1309" t="s">
        <v>943</v>
      </c>
      <c r="I40" s="1310"/>
      <c r="J40" s="1310"/>
      <c r="K40" s="1311"/>
      <c r="L40" s="949" t="s">
        <v>947</v>
      </c>
      <c r="M40" s="223">
        <v>1</v>
      </c>
      <c r="N40" s="1312" t="s">
        <v>616</v>
      </c>
      <c r="O40" s="1313"/>
      <c r="P40" s="1314"/>
      <c r="Q40" s="938" t="s">
        <v>948</v>
      </c>
      <c r="R40" s="222"/>
      <c r="S40" s="221">
        <v>800000</v>
      </c>
      <c r="T40" s="218">
        <f>IF(OR($H40="",$M40="",$S40=""),"",IF(ISERROR(VLOOKUP($C40,参照!$P$4:$T$114,5,FALSE)),0,VLOOKUP($C40,参照!$P$4:$T$114,5,FALSE)))</f>
        <v>700000</v>
      </c>
      <c r="U40" s="221">
        <v>250000</v>
      </c>
      <c r="V40" s="220">
        <f>IF(OR($H40="",$M40="",$U40=""),"",IF(ISERROR(VLOOKUP($D40,参照!$P$4:$T$114,5,FALSE)),0,VLOOKUP($D40,参照!$P$4:$T$114,5,FALSE)))</f>
        <v>260000</v>
      </c>
      <c r="W40" s="219">
        <f t="shared" si="67"/>
        <v>700000</v>
      </c>
      <c r="X40" s="217"/>
      <c r="Y40" s="216"/>
      <c r="Z40" s="215"/>
      <c r="AA40" s="218">
        <f t="shared" si="74"/>
        <v>0</v>
      </c>
      <c r="AB40" s="213"/>
      <c r="AC40" s="218">
        <f t="shared" si="68"/>
        <v>250000</v>
      </c>
      <c r="AD40" s="217"/>
      <c r="AE40" s="216"/>
      <c r="AF40" s="215"/>
      <c r="AG40" s="214">
        <f t="shared" si="75"/>
        <v>0</v>
      </c>
      <c r="AH40" s="213"/>
      <c r="AI40" s="895">
        <v>6</v>
      </c>
      <c r="AJ40" s="214">
        <f t="shared" si="69"/>
        <v>350000</v>
      </c>
      <c r="AK40" s="218">
        <f t="shared" si="70"/>
        <v>350000</v>
      </c>
      <c r="AL40" s="935">
        <v>1</v>
      </c>
      <c r="AM40" s="936">
        <v>2</v>
      </c>
      <c r="AN40" s="942">
        <v>1</v>
      </c>
      <c r="AO40" s="214">
        <f t="shared" si="76"/>
        <v>4</v>
      </c>
      <c r="AP40" s="218">
        <f t="shared" si="71"/>
        <v>350000</v>
      </c>
      <c r="AQ40" s="217">
        <v>1</v>
      </c>
      <c r="AR40" s="216">
        <v>2</v>
      </c>
      <c r="AS40" s="215">
        <v>1</v>
      </c>
      <c r="AT40" s="214">
        <f t="shared" si="77"/>
        <v>4</v>
      </c>
      <c r="AU40" s="213"/>
      <c r="AV40" s="218" t="str">
        <f t="shared" si="72"/>
        <v/>
      </c>
      <c r="AW40" s="1303" t="s">
        <v>925</v>
      </c>
      <c r="AX40" s="1304"/>
      <c r="AY40" s="1305"/>
      <c r="AZ40" s="214">
        <f t="shared" si="78"/>
        <v>0</v>
      </c>
      <c r="BA40" s="213"/>
      <c r="BB40" s="213"/>
    </row>
    <row r="41" spans="1:54" s="212" customFormat="1" ht="18" customHeight="1">
      <c r="A41" s="226"/>
      <c r="B41" s="227"/>
      <c r="C41" s="228" t="str">
        <f t="shared" si="32"/>
        <v>私立大学授業料</v>
      </c>
      <c r="D41" s="228" t="str">
        <f t="shared" si="33"/>
        <v>私立大学入学金</v>
      </c>
      <c r="E41" s="227"/>
      <c r="F41" s="226"/>
      <c r="G41" s="255">
        <f t="shared" si="79"/>
        <v>25</v>
      </c>
      <c r="H41" s="896" t="s">
        <v>1128</v>
      </c>
      <c r="I41" s="900"/>
      <c r="J41" s="900"/>
      <c r="K41" s="901"/>
      <c r="L41" s="928"/>
      <c r="M41" s="929"/>
      <c r="N41" s="899"/>
      <c r="O41" s="900"/>
      <c r="P41" s="901"/>
      <c r="Q41" s="252"/>
      <c r="R41" s="252"/>
      <c r="S41" s="943" t="s">
        <v>964</v>
      </c>
      <c r="T41" s="950"/>
      <c r="U41" s="251"/>
      <c r="V41" s="250"/>
      <c r="W41" s="249" t="str">
        <f t="shared" si="67"/>
        <v/>
      </c>
      <c r="X41" s="1155" t="s">
        <v>956</v>
      </c>
      <c r="Y41" s="1156"/>
      <c r="Z41" s="1157"/>
      <c r="AA41" s="247"/>
      <c r="AB41" s="242"/>
      <c r="AC41" s="247" t="str">
        <f t="shared" si="68"/>
        <v/>
      </c>
      <c r="AD41" s="1155" t="s">
        <v>956</v>
      </c>
      <c r="AE41" s="1156"/>
      <c r="AF41" s="1157"/>
      <c r="AG41" s="893"/>
      <c r="AH41" s="242"/>
      <c r="AI41" s="894"/>
      <c r="AJ41" s="893" t="str">
        <f t="shared" si="69"/>
        <v/>
      </c>
      <c r="AK41" s="247" t="str">
        <f t="shared" si="70"/>
        <v/>
      </c>
      <c r="AL41" s="1155" t="s">
        <v>957</v>
      </c>
      <c r="AM41" s="1156"/>
      <c r="AN41" s="1157"/>
      <c r="AO41" s="893"/>
      <c r="AP41" s="247" t="str">
        <f t="shared" si="71"/>
        <v/>
      </c>
      <c r="AQ41" s="1155" t="s">
        <v>966</v>
      </c>
      <c r="AR41" s="1156"/>
      <c r="AS41" s="1157"/>
      <c r="AT41" s="893"/>
      <c r="AU41" s="242"/>
      <c r="AV41" s="247" t="str">
        <f t="shared" si="72"/>
        <v/>
      </c>
      <c r="AW41" s="1155" t="s">
        <v>959</v>
      </c>
      <c r="AX41" s="1156"/>
      <c r="AY41" s="1157"/>
      <c r="AZ41" s="893"/>
      <c r="BA41" s="242"/>
      <c r="BB41" s="242"/>
    </row>
    <row r="42" spans="1:54" s="212" customFormat="1" ht="18" customHeight="1">
      <c r="A42" s="226"/>
      <c r="B42" s="227"/>
      <c r="C42" s="228" t="str">
        <f t="shared" si="32"/>
        <v>私立大学1授業料</v>
      </c>
      <c r="D42" s="228" t="str">
        <f t="shared" si="33"/>
        <v>私立大学1入学金</v>
      </c>
      <c r="E42" s="227"/>
      <c r="F42" s="226"/>
      <c r="G42" s="241">
        <f t="shared" si="79"/>
        <v>26</v>
      </c>
      <c r="H42" s="1164" t="s">
        <v>952</v>
      </c>
      <c r="I42" s="1165"/>
      <c r="J42" s="1165"/>
      <c r="K42" s="1166"/>
      <c r="L42" s="240" t="s">
        <v>920</v>
      </c>
      <c r="M42" s="239">
        <v>1</v>
      </c>
      <c r="N42" s="1167" t="s">
        <v>627</v>
      </c>
      <c r="O42" s="1168"/>
      <c r="P42" s="1169"/>
      <c r="Q42" s="238" t="s">
        <v>921</v>
      </c>
      <c r="R42" s="238"/>
      <c r="S42" s="918">
        <v>800000</v>
      </c>
      <c r="T42" s="919">
        <f>IF(OR($H42="",$M42="",$S42=""),"",IF(ISERROR(VLOOKUP($C42,参照!$P$4:$T$114,5,FALSE)),0,VLOOKUP($C42,参照!$P$4:$T$114,5,FALSE)))</f>
        <v>700000</v>
      </c>
      <c r="U42" s="237">
        <v>250000</v>
      </c>
      <c r="V42" s="236">
        <f>IF(OR($H42="",$M42="",$U42=""),"",IF(ISERROR(VLOOKUP($D42,参照!$P$4:$T$114,5,FALSE)),0,VLOOKUP($D42,参照!$P$4:$T$114,5,FALSE)))</f>
        <v>260000</v>
      </c>
      <c r="W42" s="235">
        <f t="shared" si="67"/>
        <v>700000</v>
      </c>
      <c r="X42" s="233"/>
      <c r="Y42" s="232"/>
      <c r="Z42" s="231"/>
      <c r="AA42" s="234">
        <f t="shared" si="74"/>
        <v>0</v>
      </c>
      <c r="AB42" s="229"/>
      <c r="AC42" s="234">
        <f t="shared" si="68"/>
        <v>250000</v>
      </c>
      <c r="AD42" s="233"/>
      <c r="AE42" s="232"/>
      <c r="AF42" s="231"/>
      <c r="AG42" s="230">
        <f t="shared" si="75"/>
        <v>0</v>
      </c>
      <c r="AH42" s="229"/>
      <c r="AI42" s="917"/>
      <c r="AJ42" s="230" t="str">
        <f t="shared" si="69"/>
        <v/>
      </c>
      <c r="AK42" s="234" t="str">
        <f t="shared" si="70"/>
        <v/>
      </c>
      <c r="AL42" s="233"/>
      <c r="AM42" s="232"/>
      <c r="AN42" s="231"/>
      <c r="AO42" s="230">
        <f t="shared" si="76"/>
        <v>0</v>
      </c>
      <c r="AP42" s="234">
        <f t="shared" si="71"/>
        <v>350000</v>
      </c>
      <c r="AQ42" s="233">
        <v>1</v>
      </c>
      <c r="AR42" s="232"/>
      <c r="AS42" s="231"/>
      <c r="AT42" s="230">
        <f t="shared" si="77"/>
        <v>1</v>
      </c>
      <c r="AU42" s="229" t="s">
        <v>951</v>
      </c>
      <c r="AV42" s="234">
        <f t="shared" si="72"/>
        <v>250000</v>
      </c>
      <c r="AW42" s="233">
        <v>1</v>
      </c>
      <c r="AX42" s="232"/>
      <c r="AY42" s="231"/>
      <c r="AZ42" s="230">
        <f t="shared" si="78"/>
        <v>1</v>
      </c>
      <c r="BA42" s="229" t="s">
        <v>951</v>
      </c>
      <c r="BB42" s="229"/>
    </row>
    <row r="43" spans="1:54" s="212" customFormat="1" ht="18" customHeight="1">
      <c r="A43" s="226"/>
      <c r="B43" s="227"/>
      <c r="C43" s="228" t="str">
        <f t="shared" si="32"/>
        <v>私立大学授業料</v>
      </c>
      <c r="D43" s="228" t="str">
        <f t="shared" si="33"/>
        <v>私立大学入学金</v>
      </c>
      <c r="E43" s="227"/>
      <c r="F43" s="226"/>
      <c r="G43" s="800">
        <f t="shared" si="79"/>
        <v>27</v>
      </c>
      <c r="H43" s="902" t="s">
        <v>1130</v>
      </c>
      <c r="I43" s="903"/>
      <c r="J43" s="903"/>
      <c r="K43" s="904"/>
      <c r="L43" s="905"/>
      <c r="M43" s="906"/>
      <c r="N43" s="907"/>
      <c r="O43" s="903"/>
      <c r="P43" s="904"/>
      <c r="Q43" s="803"/>
      <c r="R43" s="803"/>
      <c r="S43" s="951" t="s">
        <v>964</v>
      </c>
      <c r="T43" s="952"/>
      <c r="U43" s="909"/>
      <c r="V43" s="910"/>
      <c r="W43" s="911" t="str">
        <f t="shared" ref="W43:W46" si="80">IF(OR($H43="",$M43="",$S43=""),"",IF(S43&lt;=T43,ROUNDDOWN(S43,-2),T43))</f>
        <v/>
      </c>
      <c r="X43" s="1155" t="s">
        <v>955</v>
      </c>
      <c r="Y43" s="1156"/>
      <c r="Z43" s="1157"/>
      <c r="AA43" s="248"/>
      <c r="AB43" s="915"/>
      <c r="AC43" s="248" t="str">
        <f t="shared" ref="AC43:AC46" si="81">IF(OR($H43="",$M43="",$U43=""),"",IF(U43&lt;=V43,ROUNDDOWN(U43,-2),V43))</f>
        <v/>
      </c>
      <c r="AD43" s="1155" t="s">
        <v>965</v>
      </c>
      <c r="AE43" s="1156"/>
      <c r="AF43" s="1157"/>
      <c r="AG43" s="243"/>
      <c r="AH43" s="915"/>
      <c r="AI43" s="916"/>
      <c r="AJ43" s="243" t="str">
        <f t="shared" ref="AJ43:AJ46" si="82">IF(OR(H43="",M43="",S43="",AI43=""),"",IF(IF(AI43=6,W43/2,W43/12*AI43)&gt;W43/2,W43/2,IF(AI43=6,W43/2,W43/12*AI43)))</f>
        <v/>
      </c>
      <c r="AK43" s="248" t="str">
        <f t="shared" ref="AK43:AK46" si="83">IF(BB43="",AJ43,IF(AJ43&gt;BB43,BB43,AJ43))</f>
        <v/>
      </c>
      <c r="AL43" s="1155" t="s">
        <v>1097</v>
      </c>
      <c r="AM43" s="1156"/>
      <c r="AN43" s="1157"/>
      <c r="AO43" s="243"/>
      <c r="AP43" s="248" t="str">
        <f t="shared" ref="AP43:AP46" si="84">IF(OR(H43="",M43="",S43="",AT43=0),"",W43/2)</f>
        <v/>
      </c>
      <c r="AQ43" s="1155" t="s">
        <v>958</v>
      </c>
      <c r="AR43" s="1156"/>
      <c r="AS43" s="1157"/>
      <c r="AT43" s="243"/>
      <c r="AU43" s="915"/>
      <c r="AV43" s="248" t="str">
        <f t="shared" ref="AV43:AV46" si="85">IF(AZ43=0,"",$AC43)</f>
        <v/>
      </c>
      <c r="AW43" s="912"/>
      <c r="AX43" s="913"/>
      <c r="AY43" s="914"/>
      <c r="AZ43" s="243"/>
      <c r="BA43" s="915"/>
      <c r="BB43" s="915"/>
    </row>
    <row r="44" spans="1:54" s="212" customFormat="1" ht="18" customHeight="1">
      <c r="A44" s="226"/>
      <c r="B44" s="227"/>
      <c r="C44" s="228" t="str">
        <f t="shared" si="32"/>
        <v>私立大学1授業料</v>
      </c>
      <c r="D44" s="228" t="str">
        <f t="shared" si="33"/>
        <v>私立大学1入学金</v>
      </c>
      <c r="E44" s="227"/>
      <c r="F44" s="226"/>
      <c r="G44" s="225">
        <f t="shared" si="79"/>
        <v>28</v>
      </c>
      <c r="H44" s="1170" t="s">
        <v>953</v>
      </c>
      <c r="I44" s="1171"/>
      <c r="J44" s="1171"/>
      <c r="K44" s="1172"/>
      <c r="L44" s="224" t="s">
        <v>920</v>
      </c>
      <c r="M44" s="223">
        <v>1</v>
      </c>
      <c r="N44" s="1173" t="s">
        <v>627</v>
      </c>
      <c r="O44" s="1174"/>
      <c r="P44" s="1175"/>
      <c r="Q44" s="222" t="s">
        <v>921</v>
      </c>
      <c r="R44" s="222"/>
      <c r="S44" s="221">
        <v>800000</v>
      </c>
      <c r="T44" s="218">
        <f>IF(OR($H44="",$M44="",$S44=""),"",IF(ISERROR(VLOOKUP($C44,参照!$P$4:$T$114,5,FALSE)),0,VLOOKUP($C44,参照!$P$4:$T$114,5,FALSE)))</f>
        <v>700000</v>
      </c>
      <c r="U44" s="221">
        <v>250000</v>
      </c>
      <c r="V44" s="220">
        <f>IF(OR($H44="",$M44="",$U44=""),"",IF(ISERROR(VLOOKUP($D44,参照!$P$4:$T$114,5,FALSE)),0,VLOOKUP($D44,参照!$P$4:$T$114,5,FALSE)))</f>
        <v>260000</v>
      </c>
      <c r="W44" s="219">
        <f t="shared" si="80"/>
        <v>700000</v>
      </c>
      <c r="X44" s="217">
        <v>1</v>
      </c>
      <c r="Y44" s="216"/>
      <c r="Z44" s="215"/>
      <c r="AA44" s="218">
        <f t="shared" ref="AA44:AA46" si="86">SUM(X44:Z44)</f>
        <v>1</v>
      </c>
      <c r="AB44" s="213"/>
      <c r="AC44" s="218">
        <f t="shared" si="81"/>
        <v>250000</v>
      </c>
      <c r="AD44" s="217"/>
      <c r="AE44" s="216"/>
      <c r="AF44" s="215"/>
      <c r="AG44" s="214">
        <f t="shared" ref="AG44:AG46" si="87">SUM(AD44:AF44)</f>
        <v>0</v>
      </c>
      <c r="AH44" s="213"/>
      <c r="AI44" s="895">
        <v>6</v>
      </c>
      <c r="AJ44" s="214">
        <f t="shared" si="82"/>
        <v>350000</v>
      </c>
      <c r="AK44" s="218">
        <f t="shared" si="83"/>
        <v>350000</v>
      </c>
      <c r="AL44" s="217">
        <v>1</v>
      </c>
      <c r="AM44" s="216"/>
      <c r="AN44" s="215"/>
      <c r="AO44" s="214">
        <f t="shared" ref="AO44:AO46" si="88">SUM(AL44:AN44)</f>
        <v>1</v>
      </c>
      <c r="AP44" s="218" t="str">
        <f t="shared" si="84"/>
        <v/>
      </c>
      <c r="AQ44" s="217"/>
      <c r="AR44" s="216"/>
      <c r="AS44" s="215"/>
      <c r="AT44" s="214">
        <f t="shared" ref="AT44:AT46" si="89">SUM(AQ44:AS44)</f>
        <v>0</v>
      </c>
      <c r="AU44" s="213" t="s">
        <v>954</v>
      </c>
      <c r="AV44" s="218" t="str">
        <f t="shared" si="85"/>
        <v/>
      </c>
      <c r="AW44" s="217"/>
      <c r="AX44" s="216"/>
      <c r="AY44" s="215"/>
      <c r="AZ44" s="214">
        <f t="shared" ref="AZ44:AZ46" si="90">SUM(AW44:AY44)</f>
        <v>0</v>
      </c>
      <c r="BA44" s="213"/>
      <c r="BB44" s="213"/>
    </row>
    <row r="45" spans="1:54" s="212" customFormat="1" ht="18" customHeight="1">
      <c r="A45" s="226"/>
      <c r="B45" s="227"/>
      <c r="C45" s="228" t="str">
        <f t="shared" si="32"/>
        <v>私立大学授業料</v>
      </c>
      <c r="D45" s="228" t="str">
        <f t="shared" si="33"/>
        <v>私立大学入学金</v>
      </c>
      <c r="E45" s="227"/>
      <c r="F45" s="226"/>
      <c r="G45" s="255">
        <f t="shared" si="79"/>
        <v>29</v>
      </c>
      <c r="H45" s="896" t="s">
        <v>1249</v>
      </c>
      <c r="I45" s="900"/>
      <c r="J45" s="900"/>
      <c r="K45" s="901"/>
      <c r="L45" s="928"/>
      <c r="M45" s="929"/>
      <c r="N45" s="899"/>
      <c r="O45" s="900"/>
      <c r="P45" s="901"/>
      <c r="Q45" s="252"/>
      <c r="R45" s="252"/>
      <c r="S45" s="943" t="s">
        <v>964</v>
      </c>
      <c r="T45" s="950"/>
      <c r="U45" s="251"/>
      <c r="V45" s="250"/>
      <c r="W45" s="249" t="str">
        <f t="shared" si="80"/>
        <v/>
      </c>
      <c r="X45" s="1155" t="s">
        <v>956</v>
      </c>
      <c r="Y45" s="1156"/>
      <c r="Z45" s="1157"/>
      <c r="AA45" s="247"/>
      <c r="AB45" s="242"/>
      <c r="AC45" s="247" t="str">
        <f t="shared" si="81"/>
        <v/>
      </c>
      <c r="AD45" s="1155" t="s">
        <v>956</v>
      </c>
      <c r="AE45" s="1156"/>
      <c r="AF45" s="1157"/>
      <c r="AG45" s="893"/>
      <c r="AH45" s="242"/>
      <c r="AI45" s="894"/>
      <c r="AJ45" s="893" t="str">
        <f t="shared" si="82"/>
        <v/>
      </c>
      <c r="AK45" s="247" t="str">
        <f t="shared" si="83"/>
        <v/>
      </c>
      <c r="AL45" s="1155" t="s">
        <v>969</v>
      </c>
      <c r="AM45" s="1156"/>
      <c r="AN45" s="1157"/>
      <c r="AO45" s="893"/>
      <c r="AP45" s="247" t="str">
        <f t="shared" si="84"/>
        <v/>
      </c>
      <c r="AQ45" s="1155" t="s">
        <v>967</v>
      </c>
      <c r="AR45" s="1156"/>
      <c r="AS45" s="1157"/>
      <c r="AT45" s="893"/>
      <c r="AU45" s="242"/>
      <c r="AV45" s="247" t="str">
        <f t="shared" si="85"/>
        <v/>
      </c>
      <c r="AW45" s="1155" t="s">
        <v>959</v>
      </c>
      <c r="AX45" s="1156"/>
      <c r="AY45" s="1157"/>
      <c r="AZ45" s="893"/>
      <c r="BA45" s="242"/>
      <c r="BB45" s="242"/>
    </row>
    <row r="46" spans="1:54" s="212" customFormat="1" ht="18" customHeight="1">
      <c r="A46" s="226"/>
      <c r="B46" s="227"/>
      <c r="C46" s="228" t="str">
        <f t="shared" si="32"/>
        <v>私立大学1授業料</v>
      </c>
      <c r="D46" s="228" t="str">
        <f t="shared" si="33"/>
        <v>私立大学1入学金</v>
      </c>
      <c r="E46" s="227"/>
      <c r="F46" s="226"/>
      <c r="G46" s="241">
        <f t="shared" si="79"/>
        <v>30</v>
      </c>
      <c r="H46" s="1164" t="s">
        <v>960</v>
      </c>
      <c r="I46" s="1165"/>
      <c r="J46" s="1165"/>
      <c r="K46" s="1166"/>
      <c r="L46" s="240" t="s">
        <v>920</v>
      </c>
      <c r="M46" s="239">
        <v>1</v>
      </c>
      <c r="N46" s="1167" t="s">
        <v>627</v>
      </c>
      <c r="O46" s="1168"/>
      <c r="P46" s="1169"/>
      <c r="Q46" s="238" t="s">
        <v>921</v>
      </c>
      <c r="R46" s="238"/>
      <c r="S46" s="918">
        <v>800000</v>
      </c>
      <c r="T46" s="919">
        <f>IF(OR($H46="",$M46="",$S46=""),"",IF(ISERROR(VLOOKUP($C46,参照!$P$4:$T$114,5,FALSE)),0,VLOOKUP($C46,参照!$P$4:$T$114,5,FALSE)))</f>
        <v>700000</v>
      </c>
      <c r="U46" s="237">
        <v>250000</v>
      </c>
      <c r="V46" s="236">
        <f>IF(OR($H46="",$M46="",$U46=""),"",IF(ISERROR(VLOOKUP($D46,参照!$P$4:$T$114,5,FALSE)),0,VLOOKUP($D46,参照!$P$4:$T$114,5,FALSE)))</f>
        <v>260000</v>
      </c>
      <c r="W46" s="235">
        <f t="shared" si="80"/>
        <v>700000</v>
      </c>
      <c r="X46" s="233"/>
      <c r="Y46" s="232"/>
      <c r="Z46" s="231"/>
      <c r="AA46" s="234">
        <f t="shared" si="86"/>
        <v>0</v>
      </c>
      <c r="AB46" s="229"/>
      <c r="AC46" s="234">
        <f t="shared" si="81"/>
        <v>250000</v>
      </c>
      <c r="AD46" s="233"/>
      <c r="AE46" s="232"/>
      <c r="AF46" s="231"/>
      <c r="AG46" s="230">
        <f t="shared" si="87"/>
        <v>0</v>
      </c>
      <c r="AH46" s="229"/>
      <c r="AI46" s="917">
        <v>1</v>
      </c>
      <c r="AJ46" s="230">
        <f t="shared" si="82"/>
        <v>58333.333333333336</v>
      </c>
      <c r="AK46" s="234">
        <f t="shared" si="83"/>
        <v>58333.333333333336</v>
      </c>
      <c r="AL46" s="233">
        <v>1</v>
      </c>
      <c r="AM46" s="232"/>
      <c r="AN46" s="231"/>
      <c r="AO46" s="230">
        <f t="shared" si="88"/>
        <v>1</v>
      </c>
      <c r="AP46" s="234">
        <f t="shared" si="84"/>
        <v>350000</v>
      </c>
      <c r="AQ46" s="233">
        <v>1</v>
      </c>
      <c r="AR46" s="232"/>
      <c r="AS46" s="231"/>
      <c r="AT46" s="230">
        <f t="shared" si="89"/>
        <v>1</v>
      </c>
      <c r="AU46" s="229" t="s">
        <v>962</v>
      </c>
      <c r="AV46" s="234">
        <f t="shared" si="85"/>
        <v>250000</v>
      </c>
      <c r="AW46" s="233">
        <v>1</v>
      </c>
      <c r="AX46" s="232"/>
      <c r="AY46" s="231"/>
      <c r="AZ46" s="230">
        <f t="shared" si="90"/>
        <v>1</v>
      </c>
      <c r="BA46" s="229" t="s">
        <v>962</v>
      </c>
      <c r="BB46" s="229"/>
    </row>
    <row r="47" spans="1:54" s="212" customFormat="1" ht="18" customHeight="1">
      <c r="A47" s="226"/>
      <c r="B47" s="227"/>
      <c r="C47" s="228" t="str">
        <f t="shared" si="32"/>
        <v>私立大学授業料</v>
      </c>
      <c r="D47" s="228" t="str">
        <f t="shared" si="33"/>
        <v>私立大学入学金</v>
      </c>
      <c r="E47" s="227"/>
      <c r="F47" s="226"/>
      <c r="G47" s="800">
        <f t="shared" si="79"/>
        <v>31</v>
      </c>
      <c r="H47" s="902" t="s">
        <v>1131</v>
      </c>
      <c r="I47" s="903"/>
      <c r="J47" s="903"/>
      <c r="K47" s="904"/>
      <c r="L47" s="905"/>
      <c r="M47" s="906"/>
      <c r="N47" s="907"/>
      <c r="O47" s="903"/>
      <c r="P47" s="904"/>
      <c r="Q47" s="803"/>
      <c r="R47" s="803"/>
      <c r="S47" s="951" t="s">
        <v>964</v>
      </c>
      <c r="T47" s="952"/>
      <c r="U47" s="909"/>
      <c r="V47" s="910"/>
      <c r="W47" s="911" t="str">
        <f t="shared" ref="W47:W53" si="91">IF(OR($H47="",$M47="",$S47=""),"",IF(S47&lt;=T47,ROUNDDOWN(S47,-2),T47))</f>
        <v/>
      </c>
      <c r="X47" s="1155" t="s">
        <v>955</v>
      </c>
      <c r="Y47" s="1156"/>
      <c r="Z47" s="1157"/>
      <c r="AA47" s="248"/>
      <c r="AB47" s="915"/>
      <c r="AC47" s="248" t="str">
        <f t="shared" ref="AC47:AC54" si="92">IF(OR($H47="",$M47="",$U47=""),"",IF(U47&lt;=V47,ROUNDDOWN(U47,-2),V47))</f>
        <v/>
      </c>
      <c r="AD47" s="1155" t="s">
        <v>965</v>
      </c>
      <c r="AE47" s="1156"/>
      <c r="AF47" s="1157"/>
      <c r="AG47" s="243"/>
      <c r="AH47" s="915"/>
      <c r="AI47" s="916"/>
      <c r="AJ47" s="243" t="str">
        <f t="shared" ref="AJ47:AJ53" si="93">IF(OR(H47="",M47="",S47="",AI47=""),"",IF(IF(AI47=6,W47/2,W47/12*AI47)&gt;W47/2,W47/2,IF(AI47=6,W47/2,W47/12*AI47)))</f>
        <v/>
      </c>
      <c r="AK47" s="248" t="str">
        <f t="shared" ref="AK47:AK53" si="94">IF(BB47="",AJ47,IF(AJ47&gt;BB47,BB47,AJ47))</f>
        <v/>
      </c>
      <c r="AL47" s="1155" t="s">
        <v>968</v>
      </c>
      <c r="AM47" s="1156"/>
      <c r="AN47" s="1157"/>
      <c r="AO47" s="243"/>
      <c r="AP47" s="248" t="str">
        <f t="shared" ref="AP47:AP53" si="95">IF(OR(H47="",M47="",S47="",AT47=0),"",W47/2)</f>
        <v/>
      </c>
      <c r="AQ47" s="1155" t="s">
        <v>958</v>
      </c>
      <c r="AR47" s="1156"/>
      <c r="AS47" s="1157"/>
      <c r="AT47" s="243"/>
      <c r="AU47" s="915"/>
      <c r="AV47" s="248" t="str">
        <f t="shared" ref="AV47:AV53" si="96">IF(AZ47=0,"",$AC47)</f>
        <v/>
      </c>
      <c r="AW47" s="912"/>
      <c r="AX47" s="913"/>
      <c r="AY47" s="914"/>
      <c r="AZ47" s="243"/>
      <c r="BA47" s="915"/>
      <c r="BB47" s="915"/>
    </row>
    <row r="48" spans="1:54" s="212" customFormat="1" ht="18" customHeight="1">
      <c r="A48" s="226"/>
      <c r="B48" s="227"/>
      <c r="C48" s="228" t="str">
        <f t="shared" si="32"/>
        <v>私立大学1授業料</v>
      </c>
      <c r="D48" s="228" t="str">
        <f t="shared" si="33"/>
        <v>私立大学1入学金</v>
      </c>
      <c r="E48" s="227"/>
      <c r="F48" s="226"/>
      <c r="G48" s="225">
        <f t="shared" si="79"/>
        <v>32</v>
      </c>
      <c r="H48" s="1170" t="s">
        <v>961</v>
      </c>
      <c r="I48" s="1171"/>
      <c r="J48" s="1171"/>
      <c r="K48" s="1172"/>
      <c r="L48" s="224" t="s">
        <v>920</v>
      </c>
      <c r="M48" s="223">
        <v>1</v>
      </c>
      <c r="N48" s="1173" t="s">
        <v>627</v>
      </c>
      <c r="O48" s="1174"/>
      <c r="P48" s="1175"/>
      <c r="Q48" s="222" t="s">
        <v>921</v>
      </c>
      <c r="R48" s="222"/>
      <c r="S48" s="221">
        <v>800000</v>
      </c>
      <c r="T48" s="218">
        <f>IF(OR($H48="",$M48="",$S48=""),"",IF(ISERROR(VLOOKUP($C48,参照!$P$4:$T$114,5,FALSE)),0,VLOOKUP($C48,参照!$P$4:$T$114,5,FALSE)))</f>
        <v>700000</v>
      </c>
      <c r="U48" s="221">
        <v>250000</v>
      </c>
      <c r="V48" s="220">
        <f>IF(OR($H48="",$M48="",$U48=""),"",IF(ISERROR(VLOOKUP($D48,参照!$P$4:$T$114,5,FALSE)),0,VLOOKUP($D48,参照!$P$4:$T$114,5,FALSE)))</f>
        <v>260000</v>
      </c>
      <c r="W48" s="219">
        <f t="shared" si="91"/>
        <v>700000</v>
      </c>
      <c r="X48" s="217">
        <v>1</v>
      </c>
      <c r="Y48" s="216"/>
      <c r="Z48" s="215"/>
      <c r="AA48" s="218">
        <f t="shared" ref="AA48:AA53" si="97">SUM(X48:Z48)</f>
        <v>1</v>
      </c>
      <c r="AB48" s="213"/>
      <c r="AC48" s="218">
        <f t="shared" si="92"/>
        <v>250000</v>
      </c>
      <c r="AD48" s="217"/>
      <c r="AE48" s="216"/>
      <c r="AF48" s="215"/>
      <c r="AG48" s="214">
        <f t="shared" ref="AG48:AG53" si="98">SUM(AD48:AF48)</f>
        <v>0</v>
      </c>
      <c r="AH48" s="213"/>
      <c r="AI48" s="895">
        <v>5</v>
      </c>
      <c r="AJ48" s="214">
        <f t="shared" si="93"/>
        <v>291666.66666666669</v>
      </c>
      <c r="AK48" s="218">
        <f t="shared" si="94"/>
        <v>291666.66666666669</v>
      </c>
      <c r="AL48" s="217">
        <v>1</v>
      </c>
      <c r="AM48" s="216"/>
      <c r="AN48" s="215"/>
      <c r="AO48" s="214">
        <f t="shared" ref="AO48:AO53" si="99">SUM(AL48:AN48)</f>
        <v>1</v>
      </c>
      <c r="AP48" s="218" t="str">
        <f t="shared" si="95"/>
        <v/>
      </c>
      <c r="AQ48" s="217"/>
      <c r="AR48" s="216"/>
      <c r="AS48" s="215"/>
      <c r="AT48" s="214">
        <f t="shared" ref="AT48:AT53" si="100">SUM(AQ48:AS48)</f>
        <v>0</v>
      </c>
      <c r="AU48" s="213" t="s">
        <v>963</v>
      </c>
      <c r="AV48" s="218" t="str">
        <f t="shared" si="96"/>
        <v/>
      </c>
      <c r="AW48" s="217"/>
      <c r="AX48" s="216"/>
      <c r="AY48" s="215"/>
      <c r="AZ48" s="214">
        <f t="shared" ref="AZ48:AZ53" si="101">SUM(AW48:AY48)</f>
        <v>0</v>
      </c>
      <c r="BA48" s="213"/>
      <c r="BB48" s="213"/>
    </row>
    <row r="49" spans="1:54" s="212" customFormat="1" ht="18" customHeight="1">
      <c r="A49" s="226"/>
      <c r="B49" s="227"/>
      <c r="C49" s="228" t="str">
        <f t="shared" si="32"/>
        <v>私立大学授業料</v>
      </c>
      <c r="D49" s="228" t="str">
        <f t="shared" si="33"/>
        <v>私立大学入学金</v>
      </c>
      <c r="E49" s="227"/>
      <c r="F49" s="226"/>
      <c r="G49" s="255">
        <f t="shared" si="79"/>
        <v>33</v>
      </c>
      <c r="H49" s="896" t="s">
        <v>1129</v>
      </c>
      <c r="I49" s="900"/>
      <c r="J49" s="900"/>
      <c r="K49" s="901"/>
      <c r="L49" s="928"/>
      <c r="M49" s="929"/>
      <c r="N49" s="899"/>
      <c r="O49" s="900"/>
      <c r="P49" s="901"/>
      <c r="Q49" s="252"/>
      <c r="R49" s="252"/>
      <c r="S49" s="943" t="s">
        <v>970</v>
      </c>
      <c r="T49" s="950"/>
      <c r="U49" s="251"/>
      <c r="V49" s="250" t="str">
        <f>IF(OR($H49="",$M49="",$U49=""),"",IF(ISERROR(VLOOKUP($D49,参照!$P$4:$T$114,5,FALSE)),0,VLOOKUP($D49,参照!$P$4:$T$114,5,FALSE)))</f>
        <v/>
      </c>
      <c r="W49" s="249" t="str">
        <f t="shared" si="91"/>
        <v/>
      </c>
      <c r="X49" s="1155" t="s">
        <v>1098</v>
      </c>
      <c r="Y49" s="1156"/>
      <c r="Z49" s="1157"/>
      <c r="AA49" s="247"/>
      <c r="AB49" s="242"/>
      <c r="AC49" s="247" t="str">
        <f t="shared" si="92"/>
        <v/>
      </c>
      <c r="AD49" s="930" t="s">
        <v>1190</v>
      </c>
      <c r="AE49" s="245"/>
      <c r="AF49" s="244"/>
      <c r="AG49" s="893"/>
      <c r="AH49" s="242"/>
      <c r="AI49" s="894"/>
      <c r="AJ49" s="893" t="str">
        <f t="shared" si="93"/>
        <v/>
      </c>
      <c r="AK49" s="247" t="str">
        <f t="shared" si="94"/>
        <v/>
      </c>
      <c r="AL49" s="1155" t="s">
        <v>1099</v>
      </c>
      <c r="AM49" s="1156"/>
      <c r="AN49" s="1157"/>
      <c r="AO49" s="893"/>
      <c r="AP49" s="247" t="str">
        <f t="shared" si="95"/>
        <v/>
      </c>
      <c r="AQ49" s="1155" t="s">
        <v>1100</v>
      </c>
      <c r="AR49" s="1156"/>
      <c r="AS49" s="1157"/>
      <c r="AT49" s="893"/>
      <c r="AU49" s="242"/>
      <c r="AV49" s="247" t="str">
        <f t="shared" si="96"/>
        <v/>
      </c>
      <c r="AW49" s="246"/>
      <c r="AX49" s="245"/>
      <c r="AY49" s="244"/>
      <c r="AZ49" s="893"/>
      <c r="BA49" s="242"/>
      <c r="BB49" s="242"/>
    </row>
    <row r="50" spans="1:54" s="212" customFormat="1" ht="45.75" customHeight="1">
      <c r="A50" s="226"/>
      <c r="B50" s="227"/>
      <c r="C50" s="228" t="str">
        <f t="shared" si="32"/>
        <v>私立大学1授業料</v>
      </c>
      <c r="D50" s="228" t="str">
        <f t="shared" si="33"/>
        <v>私立大学1入学金</v>
      </c>
      <c r="E50" s="227"/>
      <c r="F50" s="226"/>
      <c r="G50" s="784">
        <f t="shared" si="79"/>
        <v>34</v>
      </c>
      <c r="H50" s="1179" t="s">
        <v>971</v>
      </c>
      <c r="I50" s="1180"/>
      <c r="J50" s="1180"/>
      <c r="K50" s="1181"/>
      <c r="L50" s="785" t="s">
        <v>920</v>
      </c>
      <c r="M50" s="786">
        <v>1</v>
      </c>
      <c r="N50" s="1182" t="s">
        <v>627</v>
      </c>
      <c r="O50" s="1183"/>
      <c r="P50" s="1184"/>
      <c r="Q50" s="787" t="s">
        <v>921</v>
      </c>
      <c r="R50" s="953" t="s">
        <v>1132</v>
      </c>
      <c r="S50" s="918">
        <v>800000</v>
      </c>
      <c r="T50" s="919">
        <f>IF(OR($H50="",$M50="",$S50=""),"",IF(ISERROR(VLOOKUP($C50,参照!$P$4:$T$114,5,FALSE)),0,VLOOKUP($C50,参照!$P$4:$T$114,5,FALSE)))</f>
        <v>700000</v>
      </c>
      <c r="U50" s="918"/>
      <c r="V50" s="920" t="str">
        <f>IF(OR($H50="",$M50="",$U50=""),"",IF(ISERROR(VLOOKUP($D50,参照!$P$4:$T$114,5,FALSE)),0,VLOOKUP($D50,参照!$P$4:$T$114,5,FALSE)))</f>
        <v/>
      </c>
      <c r="W50" s="921">
        <f t="shared" si="91"/>
        <v>700000</v>
      </c>
      <c r="X50" s="217">
        <v>1</v>
      </c>
      <c r="Y50" s="216"/>
      <c r="Z50" s="215"/>
      <c r="AA50" s="919">
        <f t="shared" si="97"/>
        <v>1</v>
      </c>
      <c r="AB50" s="922"/>
      <c r="AC50" s="919" t="str">
        <f t="shared" si="92"/>
        <v/>
      </c>
      <c r="AD50" s="923"/>
      <c r="AE50" s="924"/>
      <c r="AF50" s="925"/>
      <c r="AG50" s="926">
        <f t="shared" si="98"/>
        <v>0</v>
      </c>
      <c r="AH50" s="922"/>
      <c r="AI50" s="927">
        <v>6</v>
      </c>
      <c r="AJ50" s="926">
        <f t="shared" si="93"/>
        <v>350000</v>
      </c>
      <c r="AK50" s="919">
        <f t="shared" si="94"/>
        <v>350000</v>
      </c>
      <c r="AL50" s="923">
        <v>1</v>
      </c>
      <c r="AM50" s="924"/>
      <c r="AN50" s="925"/>
      <c r="AO50" s="926">
        <f t="shared" si="99"/>
        <v>1</v>
      </c>
      <c r="AP50" s="919">
        <f t="shared" si="95"/>
        <v>350000</v>
      </c>
      <c r="AQ50" s="923">
        <v>1</v>
      </c>
      <c r="AR50" s="924"/>
      <c r="AS50" s="925"/>
      <c r="AT50" s="926">
        <f t="shared" si="100"/>
        <v>1</v>
      </c>
      <c r="AU50" s="922" t="s">
        <v>1101</v>
      </c>
      <c r="AV50" s="919" t="str">
        <f t="shared" si="96"/>
        <v/>
      </c>
      <c r="AW50" s="923"/>
      <c r="AX50" s="924"/>
      <c r="AY50" s="925"/>
      <c r="AZ50" s="926">
        <f t="shared" si="101"/>
        <v>0</v>
      </c>
      <c r="BA50" s="922"/>
      <c r="BB50" s="922"/>
    </row>
    <row r="51" spans="1:54" s="212" customFormat="1" ht="18" customHeight="1">
      <c r="A51" s="226"/>
      <c r="B51" s="227"/>
      <c r="C51" s="228" t="str">
        <f t="shared" si="32"/>
        <v>私立大学授業料</v>
      </c>
      <c r="D51" s="228" t="str">
        <f t="shared" si="33"/>
        <v>私立大学入学金</v>
      </c>
      <c r="E51" s="227"/>
      <c r="F51" s="226"/>
      <c r="G51" s="255">
        <f t="shared" si="79"/>
        <v>35</v>
      </c>
      <c r="H51" s="896" t="s">
        <v>1252</v>
      </c>
      <c r="I51" s="900"/>
      <c r="J51" s="900"/>
      <c r="K51" s="901"/>
      <c r="L51" s="928"/>
      <c r="M51" s="929"/>
      <c r="N51" s="899"/>
      <c r="O51" s="900"/>
      <c r="P51" s="901"/>
      <c r="Q51" s="252"/>
      <c r="R51" s="908" t="s">
        <v>981</v>
      </c>
      <c r="S51" s="943" t="s">
        <v>1253</v>
      </c>
      <c r="T51" s="954"/>
      <c r="U51" s="251"/>
      <c r="V51" s="250"/>
      <c r="W51" s="249"/>
      <c r="X51" s="1146" t="s">
        <v>980</v>
      </c>
      <c r="Y51" s="1147"/>
      <c r="Z51" s="1148"/>
      <c r="AA51" s="247"/>
      <c r="AB51" s="242"/>
      <c r="AC51" s="247" t="str">
        <f t="shared" si="92"/>
        <v/>
      </c>
      <c r="AD51" s="930" t="s">
        <v>1189</v>
      </c>
      <c r="AE51" s="245"/>
      <c r="AF51" s="244"/>
      <c r="AG51" s="893"/>
      <c r="AH51" s="242"/>
      <c r="AI51" s="894"/>
      <c r="AJ51" s="893" t="str">
        <f t="shared" si="93"/>
        <v/>
      </c>
      <c r="AK51" s="247" t="str">
        <f t="shared" si="94"/>
        <v/>
      </c>
      <c r="AL51" s="246"/>
      <c r="AM51" s="245"/>
      <c r="AN51" s="244"/>
      <c r="AO51" s="893"/>
      <c r="AP51" s="247" t="str">
        <f t="shared" si="95"/>
        <v/>
      </c>
      <c r="AQ51" s="246"/>
      <c r="AR51" s="245"/>
      <c r="AS51" s="244"/>
      <c r="AT51" s="893"/>
      <c r="AU51" s="242"/>
      <c r="AV51" s="247" t="str">
        <f t="shared" si="96"/>
        <v/>
      </c>
      <c r="AW51" s="1146" t="s">
        <v>1186</v>
      </c>
      <c r="AX51" s="1147"/>
      <c r="AY51" s="1148"/>
      <c r="AZ51" s="893"/>
      <c r="BA51" s="242"/>
      <c r="BB51" s="242"/>
    </row>
    <row r="52" spans="1:54" s="212" customFormat="1" ht="18" customHeight="1">
      <c r="A52" s="226"/>
      <c r="B52" s="227"/>
      <c r="C52" s="228" t="str">
        <f t="shared" si="32"/>
        <v>私立大学1授業料</v>
      </c>
      <c r="D52" s="228" t="str">
        <f t="shared" si="33"/>
        <v>私立大学1入学金</v>
      </c>
      <c r="E52" s="227"/>
      <c r="F52" s="226"/>
      <c r="G52" s="241">
        <f t="shared" si="79"/>
        <v>36</v>
      </c>
      <c r="H52" s="1164" t="s">
        <v>973</v>
      </c>
      <c r="I52" s="1165"/>
      <c r="J52" s="1165"/>
      <c r="K52" s="1166"/>
      <c r="L52" s="240" t="s">
        <v>974</v>
      </c>
      <c r="M52" s="239">
        <v>1</v>
      </c>
      <c r="N52" s="1167" t="s">
        <v>978</v>
      </c>
      <c r="O52" s="1168"/>
      <c r="P52" s="1169"/>
      <c r="Q52" s="238" t="s">
        <v>977</v>
      </c>
      <c r="R52" s="238" t="s">
        <v>186</v>
      </c>
      <c r="S52" s="237">
        <v>600000</v>
      </c>
      <c r="T52" s="234">
        <f>IF(OR($H52="",$M52="",$S52=""),"",IF(ISERROR(VLOOKUP($C52,参照!$P$4:$T$114,5,FALSE)),0,VLOOKUP($C52,参照!$P$4:$T$114,5,FALSE)))</f>
        <v>700000</v>
      </c>
      <c r="U52" s="237"/>
      <c r="V52" s="236" t="str">
        <f>IF(OR($H52="",$M52="",$U52=""),"",IF(ISERROR(VLOOKUP($D52,参照!$P$4:$T$114,5,FALSE)),0,VLOOKUP($D52,参照!$P$4:$T$114,5,FALSE)))</f>
        <v/>
      </c>
      <c r="W52" s="235">
        <f t="shared" si="91"/>
        <v>600000</v>
      </c>
      <c r="X52" s="233">
        <v>1</v>
      </c>
      <c r="Y52" s="232"/>
      <c r="Z52" s="231"/>
      <c r="AA52" s="234">
        <f t="shared" si="97"/>
        <v>1</v>
      </c>
      <c r="AB52" s="229"/>
      <c r="AC52" s="234" t="str">
        <f t="shared" si="92"/>
        <v/>
      </c>
      <c r="AD52" s="233"/>
      <c r="AE52" s="232"/>
      <c r="AF52" s="231"/>
      <c r="AG52" s="230">
        <f t="shared" si="98"/>
        <v>0</v>
      </c>
      <c r="AH52" s="229"/>
      <c r="AI52" s="917"/>
      <c r="AJ52" s="230" t="str">
        <f t="shared" si="93"/>
        <v/>
      </c>
      <c r="AK52" s="234" t="str">
        <f t="shared" si="94"/>
        <v/>
      </c>
      <c r="AL52" s="1155" t="s">
        <v>979</v>
      </c>
      <c r="AM52" s="1156"/>
      <c r="AN52" s="1157"/>
      <c r="AO52" s="230">
        <f t="shared" si="99"/>
        <v>0</v>
      </c>
      <c r="AP52" s="234" t="str">
        <f t="shared" si="95"/>
        <v/>
      </c>
      <c r="AQ52" s="1155" t="s">
        <v>1102</v>
      </c>
      <c r="AR52" s="1156"/>
      <c r="AS52" s="1157"/>
      <c r="AT52" s="230">
        <f t="shared" si="100"/>
        <v>0</v>
      </c>
      <c r="AU52" s="229"/>
      <c r="AV52" s="234" t="str">
        <f t="shared" si="96"/>
        <v/>
      </c>
      <c r="AW52" s="955"/>
      <c r="AX52" s="956"/>
      <c r="AY52" s="957"/>
      <c r="AZ52" s="230">
        <f t="shared" si="101"/>
        <v>0</v>
      </c>
      <c r="BA52" s="229"/>
      <c r="BB52" s="229"/>
    </row>
    <row r="53" spans="1:54" s="212" customFormat="1" ht="18" customHeight="1">
      <c r="A53" s="226"/>
      <c r="B53" s="227"/>
      <c r="C53" s="228" t="str">
        <f t="shared" si="32"/>
        <v>私立大学1授業料</v>
      </c>
      <c r="D53" s="228" t="str">
        <f t="shared" si="33"/>
        <v>私立大学1入学金</v>
      </c>
      <c r="E53" s="227"/>
      <c r="F53" s="226"/>
      <c r="G53" s="225">
        <f t="shared" si="79"/>
        <v>37</v>
      </c>
      <c r="H53" s="1170" t="s">
        <v>973</v>
      </c>
      <c r="I53" s="1171"/>
      <c r="J53" s="1171"/>
      <c r="K53" s="1172"/>
      <c r="L53" s="224" t="s">
        <v>975</v>
      </c>
      <c r="M53" s="223">
        <v>1</v>
      </c>
      <c r="N53" s="1173" t="s">
        <v>978</v>
      </c>
      <c r="O53" s="1174"/>
      <c r="P53" s="1175"/>
      <c r="Q53" s="222" t="s">
        <v>976</v>
      </c>
      <c r="R53" s="222" t="s">
        <v>187</v>
      </c>
      <c r="S53" s="221">
        <v>1200000</v>
      </c>
      <c r="T53" s="218">
        <f>IF(OR($H53="",$M53="",$S53=""),"",IF(ISERROR(VLOOKUP($C53,参照!$P$4:$T$114,5,FALSE)),0,VLOOKUP($C53,参照!$P$4:$T$114,5,FALSE)))</f>
        <v>700000</v>
      </c>
      <c r="U53" s="221"/>
      <c r="V53" s="220" t="str">
        <f>IF(OR($H53="",$M53="",$U53=""),"",IF(ISERROR(VLOOKUP($D53,参照!$P$4:$T$114,5,FALSE)),0,VLOOKUP($D53,参照!$P$4:$T$114,5,FALSE)))</f>
        <v/>
      </c>
      <c r="W53" s="219">
        <f t="shared" si="91"/>
        <v>700000</v>
      </c>
      <c r="X53" s="217"/>
      <c r="Y53" s="216"/>
      <c r="Z53" s="215"/>
      <c r="AA53" s="218">
        <f t="shared" si="97"/>
        <v>0</v>
      </c>
      <c r="AB53" s="213"/>
      <c r="AC53" s="218" t="str">
        <f t="shared" si="92"/>
        <v/>
      </c>
      <c r="AD53" s="217"/>
      <c r="AE53" s="216"/>
      <c r="AF53" s="215"/>
      <c r="AG53" s="214">
        <f t="shared" si="98"/>
        <v>0</v>
      </c>
      <c r="AH53" s="213"/>
      <c r="AI53" s="895">
        <v>6</v>
      </c>
      <c r="AJ53" s="214">
        <f t="shared" si="93"/>
        <v>350000</v>
      </c>
      <c r="AK53" s="218">
        <f t="shared" si="94"/>
        <v>350000</v>
      </c>
      <c r="AL53" s="217">
        <v>1</v>
      </c>
      <c r="AM53" s="216"/>
      <c r="AN53" s="215"/>
      <c r="AO53" s="214">
        <f t="shared" si="99"/>
        <v>1</v>
      </c>
      <c r="AP53" s="218">
        <f t="shared" si="95"/>
        <v>350000</v>
      </c>
      <c r="AQ53" s="217">
        <v>1</v>
      </c>
      <c r="AR53" s="216"/>
      <c r="AS53" s="215"/>
      <c r="AT53" s="214">
        <f t="shared" si="100"/>
        <v>1</v>
      </c>
      <c r="AU53" s="213"/>
      <c r="AV53" s="218" t="str">
        <f t="shared" si="96"/>
        <v/>
      </c>
      <c r="AW53" s="958"/>
      <c r="AX53" s="959"/>
      <c r="AY53" s="960"/>
      <c r="AZ53" s="214">
        <f t="shared" si="101"/>
        <v>0</v>
      </c>
      <c r="BA53" s="213"/>
      <c r="BB53" s="213"/>
    </row>
    <row r="54" spans="1:54" s="212" customFormat="1" ht="18" customHeight="1">
      <c r="A54" s="226"/>
      <c r="B54" s="227"/>
      <c r="C54" s="228" t="str">
        <f t="shared" si="32"/>
        <v>私立大学授業料</v>
      </c>
      <c r="D54" s="228" t="str">
        <f t="shared" si="33"/>
        <v>私立大学入学金</v>
      </c>
      <c r="E54" s="227"/>
      <c r="F54" s="226"/>
      <c r="G54" s="255">
        <f t="shared" si="79"/>
        <v>38</v>
      </c>
      <c r="H54" s="896" t="s">
        <v>1045</v>
      </c>
      <c r="I54" s="900"/>
      <c r="J54" s="900"/>
      <c r="K54" s="901"/>
      <c r="L54" s="928"/>
      <c r="M54" s="929"/>
      <c r="N54" s="899"/>
      <c r="O54" s="900"/>
      <c r="P54" s="901"/>
      <c r="Q54" s="252"/>
      <c r="R54" s="252"/>
      <c r="S54" s="943" t="s">
        <v>1046</v>
      </c>
      <c r="T54" s="950"/>
      <c r="U54" s="251"/>
      <c r="V54" s="250" t="str">
        <f>IF(OR($H54="",$M54="",$U54=""),"",IF(ISERROR(VLOOKUP($D54,参照!$P$4:$T$114,5,FALSE)),0,VLOOKUP($D54,参照!$P$4:$T$114,5,FALSE)))</f>
        <v/>
      </c>
      <c r="W54" s="249" t="str">
        <f t="shared" ref="W54:W55" si="102">IF(OR($H54="",$M54="",$S54=""),"",IF(S54&lt;=T54,ROUNDDOWN(S54,-2),T54))</f>
        <v/>
      </c>
      <c r="X54" s="1146" t="s">
        <v>1048</v>
      </c>
      <c r="Y54" s="1147"/>
      <c r="Z54" s="1148"/>
      <c r="AA54" s="247"/>
      <c r="AB54" s="242"/>
      <c r="AC54" s="247" t="str">
        <f t="shared" si="92"/>
        <v/>
      </c>
      <c r="AD54" s="246"/>
      <c r="AE54" s="245"/>
      <c r="AF54" s="244"/>
      <c r="AG54" s="893"/>
      <c r="AH54" s="242"/>
      <c r="AI54" s="894"/>
      <c r="AJ54" s="893"/>
      <c r="AK54" s="961" t="s">
        <v>1049</v>
      </c>
      <c r="AL54" s="1146" t="s">
        <v>1048</v>
      </c>
      <c r="AM54" s="1147"/>
      <c r="AN54" s="1148"/>
      <c r="AO54" s="893"/>
      <c r="AP54" s="247" t="str">
        <f t="shared" ref="AP54:AP55" si="103">IF(OR(H54="",M54="",S54="",AT54=0),"",W54/2)</f>
        <v/>
      </c>
      <c r="AQ54" s="1146" t="s">
        <v>1048</v>
      </c>
      <c r="AR54" s="1147"/>
      <c r="AS54" s="1148"/>
      <c r="AT54" s="893"/>
      <c r="AU54" s="242"/>
      <c r="AV54" s="247" t="str">
        <f t="shared" ref="AV54:AV55" si="104">IF(AZ54=0,"",$AC54)</f>
        <v/>
      </c>
      <c r="AW54" s="1146" t="s">
        <v>1186</v>
      </c>
      <c r="AX54" s="1147"/>
      <c r="AY54" s="1148"/>
      <c r="AZ54" s="893"/>
      <c r="BA54" s="242"/>
      <c r="BB54" s="242"/>
    </row>
    <row r="55" spans="1:54" s="212" customFormat="1" ht="18" customHeight="1">
      <c r="A55" s="226"/>
      <c r="B55" s="227"/>
      <c r="C55" s="228" t="str">
        <f t="shared" si="32"/>
        <v>私立大学1授業料</v>
      </c>
      <c r="D55" s="228" t="str">
        <f t="shared" si="33"/>
        <v>私立大学1入学金</v>
      </c>
      <c r="E55" s="227"/>
      <c r="F55" s="226"/>
      <c r="G55" s="784">
        <f t="shared" si="79"/>
        <v>39</v>
      </c>
      <c r="H55" s="1179" t="s">
        <v>1040</v>
      </c>
      <c r="I55" s="1180"/>
      <c r="J55" s="1180"/>
      <c r="K55" s="1181"/>
      <c r="L55" s="785" t="s">
        <v>920</v>
      </c>
      <c r="M55" s="786">
        <v>1</v>
      </c>
      <c r="N55" s="1182" t="s">
        <v>627</v>
      </c>
      <c r="O55" s="1183"/>
      <c r="P55" s="1184"/>
      <c r="Q55" s="787" t="s">
        <v>921</v>
      </c>
      <c r="R55" s="787"/>
      <c r="S55" s="918">
        <v>400000</v>
      </c>
      <c r="T55" s="919">
        <f>IF(OR($H55="",$M55="",$S55=""),"",IF(ISERROR(VLOOKUP($C55,参照!$P$4:$T$114,5,FALSE)),0,VLOOKUP($C55,参照!$P$4:$T$114,5,FALSE)))</f>
        <v>700000</v>
      </c>
      <c r="U55" s="918"/>
      <c r="V55" s="920" t="str">
        <f>IF(OR($H55="",$M55="",$U55=""),"",IF(ISERROR(VLOOKUP($D55,参照!$P$4:$T$114,5,FALSE)),0,VLOOKUP($D55,参照!$P$4:$T$114,5,FALSE)))</f>
        <v/>
      </c>
      <c r="W55" s="921">
        <f t="shared" si="102"/>
        <v>400000</v>
      </c>
      <c r="X55" s="217">
        <v>1</v>
      </c>
      <c r="Y55" s="216"/>
      <c r="Z55" s="215"/>
      <c r="AA55" s="919">
        <f t="shared" ref="AA55" si="105">SUM(X55:Z55)</f>
        <v>1</v>
      </c>
      <c r="AB55" s="922"/>
      <c r="AC55" s="919" t="str">
        <f t="shared" ref="AC55" si="106">IF(OR($H55="",$M55="",$U55=""),"",IF(U55&lt;=V55,ROUNDDOWN(U55,-2),V55))</f>
        <v/>
      </c>
      <c r="AD55" s="1149" t="s">
        <v>1191</v>
      </c>
      <c r="AE55" s="1150"/>
      <c r="AF55" s="1151"/>
      <c r="AG55" s="926">
        <f t="shared" ref="AG55" si="107">SUM(AD55:AF55)</f>
        <v>0</v>
      </c>
      <c r="AH55" s="922"/>
      <c r="AI55" s="927">
        <v>6</v>
      </c>
      <c r="AJ55" s="926">
        <f t="shared" ref="AJ55" si="108">IF(OR(H55="",M55="",S55="",AI55=""),"",IF(IF(AI55=6,W55/2,W55/12*AI55)&gt;W55/2,W55/2,IF(AI55=6,W55/2,W55/12*AI55)))</f>
        <v>200000</v>
      </c>
      <c r="AK55" s="919">
        <f t="shared" ref="AK55" si="109">IF(BB55="",AJ55,IF(AJ55&gt;BB55,BB55,AJ55))</f>
        <v>200000</v>
      </c>
      <c r="AL55" s="923">
        <v>1</v>
      </c>
      <c r="AM55" s="924"/>
      <c r="AN55" s="925"/>
      <c r="AO55" s="926">
        <f t="shared" ref="AO55" si="110">SUM(AL55:AN55)</f>
        <v>1</v>
      </c>
      <c r="AP55" s="919">
        <f t="shared" si="103"/>
        <v>200000</v>
      </c>
      <c r="AQ55" s="923">
        <v>1</v>
      </c>
      <c r="AR55" s="924"/>
      <c r="AS55" s="925"/>
      <c r="AT55" s="926">
        <f t="shared" ref="AT55" si="111">SUM(AQ55:AS55)</f>
        <v>1</v>
      </c>
      <c r="AU55" s="922" t="s">
        <v>1047</v>
      </c>
      <c r="AV55" s="919" t="str">
        <f t="shared" si="104"/>
        <v/>
      </c>
      <c r="AW55" s="217"/>
      <c r="AX55" s="216"/>
      <c r="AY55" s="215"/>
      <c r="AZ55" s="926">
        <f t="shared" ref="AZ55" si="112">SUM(AW55:AY55)</f>
        <v>0</v>
      </c>
      <c r="BA55" s="922"/>
      <c r="BB55" s="922"/>
    </row>
    <row r="56" spans="1:54" s="212" customFormat="1" ht="18" customHeight="1">
      <c r="A56" s="226"/>
      <c r="B56" s="227"/>
      <c r="C56" s="228" t="str">
        <f t="shared" si="32"/>
        <v>私立大学授業料</v>
      </c>
      <c r="D56" s="228" t="str">
        <f t="shared" si="33"/>
        <v>私立大学入学金</v>
      </c>
      <c r="E56" s="227"/>
      <c r="F56" s="226"/>
      <c r="G56" s="255">
        <f t="shared" si="79"/>
        <v>40</v>
      </c>
      <c r="H56" s="896" t="s">
        <v>1170</v>
      </c>
      <c r="I56" s="897"/>
      <c r="J56" s="897"/>
      <c r="K56" s="898"/>
      <c r="L56" s="254"/>
      <c r="M56" s="253"/>
      <c r="N56" s="940"/>
      <c r="O56" s="897"/>
      <c r="P56" s="898"/>
      <c r="Q56" s="252"/>
      <c r="R56" s="252"/>
      <c r="S56" s="943" t="s">
        <v>1247</v>
      </c>
      <c r="T56" s="950"/>
      <c r="U56" s="943"/>
      <c r="V56" s="950"/>
      <c r="W56" s="249"/>
      <c r="X56" s="246"/>
      <c r="Y56" s="245"/>
      <c r="Z56" s="244"/>
      <c r="AA56" s="247"/>
      <c r="AB56" s="242"/>
      <c r="AC56" s="247"/>
      <c r="AD56" s="930" t="s">
        <v>1189</v>
      </c>
      <c r="AE56" s="245"/>
      <c r="AF56" s="244"/>
      <c r="AG56" s="893"/>
      <c r="AH56" s="242"/>
      <c r="AI56" s="894"/>
      <c r="AJ56" s="893"/>
      <c r="AK56" s="962" t="s">
        <v>1115</v>
      </c>
      <c r="AL56" s="246"/>
      <c r="AM56" s="245"/>
      <c r="AN56" s="244"/>
      <c r="AO56" s="893"/>
      <c r="AP56" s="247"/>
      <c r="AQ56" s="246"/>
      <c r="AR56" s="245"/>
      <c r="AS56" s="244"/>
      <c r="AT56" s="893"/>
      <c r="AU56" s="242"/>
      <c r="AV56" s="963"/>
      <c r="AW56" s="964"/>
      <c r="AX56" s="931"/>
      <c r="AY56" s="931"/>
      <c r="AZ56" s="931"/>
      <c r="BA56" s="931"/>
      <c r="BB56" s="965" t="s">
        <v>1176</v>
      </c>
    </row>
    <row r="57" spans="1:54" s="212" customFormat="1" ht="28.5" customHeight="1">
      <c r="A57" s="226"/>
      <c r="B57" s="227"/>
      <c r="C57" s="228" t="str">
        <f t="shared" si="32"/>
        <v>私立大学1授業料</v>
      </c>
      <c r="D57" s="228" t="str">
        <f t="shared" si="33"/>
        <v>私立大学1入学金</v>
      </c>
      <c r="E57" s="227"/>
      <c r="F57" s="226"/>
      <c r="G57" s="241">
        <f t="shared" si="79"/>
        <v>41</v>
      </c>
      <c r="H57" s="1164" t="s">
        <v>985</v>
      </c>
      <c r="I57" s="1165"/>
      <c r="J57" s="1165"/>
      <c r="K57" s="1166"/>
      <c r="L57" s="240" t="s">
        <v>920</v>
      </c>
      <c r="M57" s="239">
        <v>1</v>
      </c>
      <c r="N57" s="1297" t="s">
        <v>1133</v>
      </c>
      <c r="O57" s="1168"/>
      <c r="P57" s="1169"/>
      <c r="Q57" s="238" t="s">
        <v>921</v>
      </c>
      <c r="R57" s="1300" t="s">
        <v>1171</v>
      </c>
      <c r="S57" s="237">
        <v>1200000</v>
      </c>
      <c r="T57" s="234">
        <f>IF(OR($H57="",$M57="",$S57=""),"",IF(ISERROR(VLOOKUP($C57,参照!$P$4:$T$114,5,FALSE)),0,VLOOKUP($C57,参照!$P$4:$T$114,5,FALSE)))</f>
        <v>700000</v>
      </c>
      <c r="U57" s="237"/>
      <c r="V57" s="236" t="str">
        <f>IF(OR($H57="",$M57="",$U57=""),"",IF(ISERROR(VLOOKUP($D57,参照!$P$4:$T$114,5,FALSE)),0,VLOOKUP($D57,参照!$P$4:$T$114,5,FALSE)))</f>
        <v/>
      </c>
      <c r="W57" s="235">
        <f t="shared" ref="W57:W58" si="113">IF(OR($H57="",$M57="",$S57=""),"",IF(S57&lt;=T57,ROUNDDOWN(S57,-2),T57))</f>
        <v>700000</v>
      </c>
      <c r="X57" s="233">
        <v>1</v>
      </c>
      <c r="Y57" s="232"/>
      <c r="Z57" s="231"/>
      <c r="AA57" s="234">
        <f t="shared" ref="AA57:AA70" si="114">SUM(X57:Z57)</f>
        <v>1</v>
      </c>
      <c r="AB57" s="229"/>
      <c r="AC57" s="234" t="str">
        <f t="shared" ref="AC57:AC70" si="115">IF(OR($H57="",$M57="",$U57=""),"",IF(U57&lt;=V57,ROUNDDOWN(U57,-2),V57))</f>
        <v/>
      </c>
      <c r="AD57" s="233"/>
      <c r="AE57" s="232"/>
      <c r="AF57" s="231"/>
      <c r="AG57" s="230">
        <f t="shared" ref="AG57:AG70" si="116">SUM(AD57:AF57)</f>
        <v>0</v>
      </c>
      <c r="AH57" s="229"/>
      <c r="AI57" s="917">
        <v>3</v>
      </c>
      <c r="AJ57" s="230">
        <f t="shared" ref="AJ57:AJ58" si="117">IF(OR(H57="",M57="",S57="",AI57=""),"",IF(IF(AI57=6,W57/2,W57/12*AI57)&gt;W57/2,W57/2,IF(AI57=6,W57/2,W57/12*AI57)))</f>
        <v>175000</v>
      </c>
      <c r="AK57" s="234">
        <f t="shared" ref="AK57:AK58" si="118">IF(BB57="",AJ57,IF(AJ57&gt;BB57,BB57,AJ57))</f>
        <v>175000</v>
      </c>
      <c r="AL57" s="233">
        <v>1</v>
      </c>
      <c r="AM57" s="232"/>
      <c r="AN57" s="231"/>
      <c r="AO57" s="230">
        <f t="shared" ref="AO57:AO61" si="119">SUM(AL57:AN57)</f>
        <v>1</v>
      </c>
      <c r="AP57" s="234" t="str">
        <f t="shared" ref="AP57:AP70" si="120">IF(OR(H57="",M57="",S57="",AT57=0),"",W57/2)</f>
        <v/>
      </c>
      <c r="AQ57" s="233"/>
      <c r="AR57" s="232"/>
      <c r="AS57" s="231"/>
      <c r="AT57" s="230">
        <f t="shared" ref="AT57:AT70" si="121">SUM(AQ57:AS57)</f>
        <v>0</v>
      </c>
      <c r="AU57" s="229" t="s">
        <v>984</v>
      </c>
      <c r="AV57" s="234"/>
      <c r="AW57" s="966"/>
      <c r="AX57" s="967"/>
      <c r="AY57" s="968"/>
      <c r="AZ57" s="230">
        <f t="shared" ref="AZ57:AZ67" si="122">SUM(AW57:AY57)</f>
        <v>0</v>
      </c>
      <c r="BA57" s="229"/>
      <c r="BB57" s="229"/>
    </row>
    <row r="58" spans="1:54" s="212" customFormat="1" ht="28.5" customHeight="1">
      <c r="A58" s="226"/>
      <c r="B58" s="227"/>
      <c r="C58" s="228" t="str">
        <f t="shared" si="32"/>
        <v>私立大学1授業料</v>
      </c>
      <c r="D58" s="228" t="str">
        <f t="shared" si="33"/>
        <v>私立大学1入学金</v>
      </c>
      <c r="E58" s="227"/>
      <c r="F58" s="226"/>
      <c r="G58" s="241">
        <f t="shared" si="14"/>
        <v>42</v>
      </c>
      <c r="H58" s="1164" t="s">
        <v>986</v>
      </c>
      <c r="I58" s="1165"/>
      <c r="J58" s="1165"/>
      <c r="K58" s="1166"/>
      <c r="L58" s="240" t="s">
        <v>920</v>
      </c>
      <c r="M58" s="239">
        <v>1</v>
      </c>
      <c r="N58" s="1297" t="s">
        <v>1134</v>
      </c>
      <c r="O58" s="1168"/>
      <c r="P58" s="1169"/>
      <c r="Q58" s="238" t="s">
        <v>921</v>
      </c>
      <c r="R58" s="1300"/>
      <c r="S58" s="237">
        <v>1200000</v>
      </c>
      <c r="T58" s="234">
        <f>IF(OR($H58="",$M58="",$S58=""),"",IF(ISERROR(VLOOKUP($C58,参照!$P$4:$T$114,5,FALSE)),0,VLOOKUP($C58,参照!$P$4:$T$114,5,FALSE)))</f>
        <v>700000</v>
      </c>
      <c r="U58" s="237"/>
      <c r="V58" s="236" t="str">
        <f>IF(OR($H58="",$M58="",$U58=""),"",IF(ISERROR(VLOOKUP($D58,参照!$P$4:$T$114,5,FALSE)),0,VLOOKUP($D58,参照!$P$4:$T$114,5,FALSE)))</f>
        <v/>
      </c>
      <c r="W58" s="235">
        <f t="shared" si="113"/>
        <v>700000</v>
      </c>
      <c r="X58" s="233">
        <v>1</v>
      </c>
      <c r="Y58" s="232"/>
      <c r="Z58" s="231"/>
      <c r="AA58" s="234">
        <f t="shared" si="114"/>
        <v>1</v>
      </c>
      <c r="AB58" s="229"/>
      <c r="AC58" s="234" t="str">
        <f t="shared" si="115"/>
        <v/>
      </c>
      <c r="AD58" s="233"/>
      <c r="AE58" s="232"/>
      <c r="AF58" s="231"/>
      <c r="AG58" s="230">
        <f t="shared" si="116"/>
        <v>0</v>
      </c>
      <c r="AH58" s="229"/>
      <c r="AI58" s="917">
        <v>3</v>
      </c>
      <c r="AJ58" s="230">
        <f t="shared" si="117"/>
        <v>175000</v>
      </c>
      <c r="AK58" s="234">
        <f t="shared" si="118"/>
        <v>175000</v>
      </c>
      <c r="AL58" s="233">
        <v>1</v>
      </c>
      <c r="AM58" s="232"/>
      <c r="AN58" s="231"/>
      <c r="AO58" s="230">
        <f t="shared" si="119"/>
        <v>1</v>
      </c>
      <c r="AP58" s="234" t="str">
        <f t="shared" si="120"/>
        <v/>
      </c>
      <c r="AQ58" s="233"/>
      <c r="AR58" s="232"/>
      <c r="AS58" s="231"/>
      <c r="AT58" s="230">
        <f t="shared" si="121"/>
        <v>0</v>
      </c>
      <c r="AU58" s="229" t="s">
        <v>984</v>
      </c>
      <c r="AV58" s="234"/>
      <c r="AW58" s="969"/>
      <c r="AX58" s="970"/>
      <c r="AY58" s="971"/>
      <c r="AZ58" s="230">
        <f t="shared" si="122"/>
        <v>0</v>
      </c>
      <c r="BA58" s="229"/>
      <c r="BB58" s="229"/>
    </row>
    <row r="59" spans="1:54" s="212" customFormat="1" ht="28.5" customHeight="1">
      <c r="A59" s="226"/>
      <c r="B59" s="227"/>
      <c r="C59" s="228" t="str">
        <f t="shared" si="32"/>
        <v>私立大学1授業料</v>
      </c>
      <c r="D59" s="228" t="str">
        <f t="shared" si="33"/>
        <v>私立大学1入学金</v>
      </c>
      <c r="E59" s="227"/>
      <c r="F59" s="226"/>
      <c r="G59" s="241">
        <f t="shared" si="14"/>
        <v>43</v>
      </c>
      <c r="H59" s="1164" t="s">
        <v>987</v>
      </c>
      <c r="I59" s="1165"/>
      <c r="J59" s="1165"/>
      <c r="K59" s="1166"/>
      <c r="L59" s="240" t="s">
        <v>920</v>
      </c>
      <c r="M59" s="239">
        <v>1</v>
      </c>
      <c r="N59" s="1297" t="s">
        <v>1135</v>
      </c>
      <c r="O59" s="1168"/>
      <c r="P59" s="1169"/>
      <c r="Q59" s="238" t="s">
        <v>921</v>
      </c>
      <c r="R59" s="1300"/>
      <c r="S59" s="237">
        <v>1200000</v>
      </c>
      <c r="T59" s="234">
        <f>IF(OR($H59="",$M59="",$S59=""),"",IF(ISERROR(VLOOKUP($C59,参照!$P$4:$T$114,5,FALSE)),0,VLOOKUP($C59,参照!$P$4:$T$114,5,FALSE)))</f>
        <v>700000</v>
      </c>
      <c r="U59" s="237"/>
      <c r="V59" s="236" t="str">
        <f>IF(OR($H59="",$M59="",$U59=""),"",IF(ISERROR(VLOOKUP($D59,参照!$P$4:$T$114,5,FALSE)),0,VLOOKUP($D59,参照!$P$4:$T$114,5,FALSE)))</f>
        <v/>
      </c>
      <c r="W59" s="235">
        <f t="shared" ref="W59:W70" si="123">IF(OR($H59="",$M59="",$S59=""),"",IF(S59&lt;=T59,ROUNDDOWN(S59,-2),T59))</f>
        <v>700000</v>
      </c>
      <c r="X59" s="233">
        <v>1</v>
      </c>
      <c r="Y59" s="232"/>
      <c r="Z59" s="231"/>
      <c r="AA59" s="234">
        <f t="shared" si="114"/>
        <v>1</v>
      </c>
      <c r="AB59" s="229"/>
      <c r="AC59" s="234" t="str">
        <f t="shared" si="115"/>
        <v/>
      </c>
      <c r="AD59" s="233"/>
      <c r="AE59" s="232"/>
      <c r="AF59" s="231"/>
      <c r="AG59" s="230">
        <f t="shared" si="116"/>
        <v>0</v>
      </c>
      <c r="AH59" s="229"/>
      <c r="AI59" s="917">
        <v>3</v>
      </c>
      <c r="AJ59" s="230">
        <f t="shared" ref="AJ59:AJ70" si="124">IF(OR(H59="",M59="",S59="",AI59=""),"",IF(IF(AI59=6,W59/2,W59/12*AI59)&gt;W59/2,W59/2,IF(AI59=6,W59/2,W59/12*AI59)))</f>
        <v>175000</v>
      </c>
      <c r="AK59" s="234">
        <f t="shared" ref="AK59:AK70" si="125">IF(BB59="",AJ59,IF(AJ59&gt;BB59,BB59,AJ59))</f>
        <v>175000</v>
      </c>
      <c r="AL59" s="233">
        <v>1</v>
      </c>
      <c r="AM59" s="232"/>
      <c r="AN59" s="231"/>
      <c r="AO59" s="230">
        <f t="shared" si="119"/>
        <v>1</v>
      </c>
      <c r="AP59" s="234" t="str">
        <f t="shared" si="120"/>
        <v/>
      </c>
      <c r="AQ59" s="233"/>
      <c r="AR59" s="232"/>
      <c r="AS59" s="231"/>
      <c r="AT59" s="230">
        <f t="shared" si="121"/>
        <v>0</v>
      </c>
      <c r="AU59" s="229" t="s">
        <v>984</v>
      </c>
      <c r="AV59" s="234" t="str">
        <f t="shared" ref="AV59:AV70" si="126">IF(AZ59=0,"",$AC59)</f>
        <v/>
      </c>
      <c r="AW59" s="1161" t="s">
        <v>1188</v>
      </c>
      <c r="AX59" s="1162"/>
      <c r="AY59" s="1163"/>
      <c r="AZ59" s="230">
        <f t="shared" si="122"/>
        <v>0</v>
      </c>
      <c r="BA59" s="229"/>
      <c r="BB59" s="229"/>
    </row>
    <row r="60" spans="1:54" s="212" customFormat="1" ht="28.5" customHeight="1">
      <c r="A60" s="226"/>
      <c r="B60" s="227"/>
      <c r="C60" s="228" t="str">
        <f t="shared" si="32"/>
        <v>私立大学1授業料</v>
      </c>
      <c r="D60" s="228" t="str">
        <f t="shared" si="33"/>
        <v>私立大学1入学金</v>
      </c>
      <c r="E60" s="227"/>
      <c r="F60" s="226"/>
      <c r="G60" s="241">
        <f t="shared" si="14"/>
        <v>44</v>
      </c>
      <c r="H60" s="1164" t="s">
        <v>988</v>
      </c>
      <c r="I60" s="1165"/>
      <c r="J60" s="1165"/>
      <c r="K60" s="1166"/>
      <c r="L60" s="240" t="s">
        <v>920</v>
      </c>
      <c r="M60" s="239">
        <v>1</v>
      </c>
      <c r="N60" s="1297" t="s">
        <v>1161</v>
      </c>
      <c r="O60" s="1168"/>
      <c r="P60" s="1169"/>
      <c r="Q60" s="238" t="s">
        <v>921</v>
      </c>
      <c r="R60" s="1300"/>
      <c r="S60" s="237">
        <v>1200000</v>
      </c>
      <c r="T60" s="234">
        <f>IF(OR($H60="",$M60="",$S60=""),"",IF(ISERROR(VLOOKUP($C60,参照!$P$4:$T$114,5,FALSE)),0,VLOOKUP($C60,参照!$P$4:$T$114,5,FALSE)))</f>
        <v>700000</v>
      </c>
      <c r="U60" s="237"/>
      <c r="V60" s="236" t="str">
        <f>IF(OR($H60="",$M60="",$U60=""),"",IF(ISERROR(VLOOKUP($D60,参照!$P$4:$T$114,5,FALSE)),0,VLOOKUP($D60,参照!$P$4:$T$114,5,FALSE)))</f>
        <v/>
      </c>
      <c r="W60" s="235">
        <f t="shared" ref="W60" si="127">IF(OR($H60="",$M60="",$S60=""),"",IF(S60&lt;=T60,ROUNDDOWN(S60,-2),T60))</f>
        <v>700000</v>
      </c>
      <c r="X60" s="233">
        <v>1</v>
      </c>
      <c r="Y60" s="232"/>
      <c r="Z60" s="231"/>
      <c r="AA60" s="234">
        <f t="shared" ref="AA60" si="128">SUM(X60:Z60)</f>
        <v>1</v>
      </c>
      <c r="AB60" s="229"/>
      <c r="AC60" s="234" t="str">
        <f t="shared" ref="AC60" si="129">IF(OR($H60="",$M60="",$U60=""),"",IF(U60&lt;=V60,ROUNDDOWN(U60,-2),V60))</f>
        <v/>
      </c>
      <c r="AD60" s="233"/>
      <c r="AE60" s="232"/>
      <c r="AF60" s="231"/>
      <c r="AG60" s="230">
        <f t="shared" ref="AG60" si="130">SUM(AD60:AF60)</f>
        <v>0</v>
      </c>
      <c r="AH60" s="229"/>
      <c r="AI60" s="917">
        <v>3</v>
      </c>
      <c r="AJ60" s="230">
        <f t="shared" ref="AJ60" si="131">IF(OR(H60="",M60="",S60="",AI60=""),"",IF(IF(AI60=6,W60/2,W60/12*AI60)&gt;W60/2,W60/2,IF(AI60=6,W60/2,W60/12*AI60)))</f>
        <v>175000</v>
      </c>
      <c r="AK60" s="972">
        <f t="shared" ref="AK60" si="132">IF(BB60="",AJ60,IF(AJ60&gt;BB60,BB60,AJ60))</f>
        <v>150000</v>
      </c>
      <c r="AL60" s="233">
        <v>1</v>
      </c>
      <c r="AM60" s="232"/>
      <c r="AN60" s="231"/>
      <c r="AO60" s="230">
        <f t="shared" ref="AO60" si="133">SUM(AL60:AN60)</f>
        <v>1</v>
      </c>
      <c r="AP60" s="234" t="str">
        <f t="shared" ref="AP60" si="134">IF(OR(H60="",M60="",S60="",AT60=0),"",W60/2)</f>
        <v/>
      </c>
      <c r="AQ60" s="233"/>
      <c r="AR60" s="232"/>
      <c r="AS60" s="231"/>
      <c r="AT60" s="230">
        <f t="shared" ref="AT60" si="135">SUM(AQ60:AS60)</f>
        <v>0</v>
      </c>
      <c r="AU60" s="229" t="s">
        <v>984</v>
      </c>
      <c r="AV60" s="234" t="str">
        <f t="shared" ref="AV60" si="136">IF(AZ60=0,"",$AC60)</f>
        <v/>
      </c>
      <c r="AW60" s="973"/>
      <c r="AX60" s="974"/>
      <c r="AY60" s="975"/>
      <c r="AZ60" s="230">
        <f t="shared" si="122"/>
        <v>0</v>
      </c>
      <c r="BA60" s="229"/>
      <c r="BB60" s="976">
        <v>150000</v>
      </c>
    </row>
    <row r="61" spans="1:54" s="212" customFormat="1" ht="28.5" customHeight="1">
      <c r="A61" s="226"/>
      <c r="B61" s="227"/>
      <c r="C61" s="228" t="str">
        <f t="shared" si="32"/>
        <v>私立大学1授業料</v>
      </c>
      <c r="D61" s="228" t="str">
        <f t="shared" si="33"/>
        <v>私立大学1入学金</v>
      </c>
      <c r="E61" s="227"/>
      <c r="F61" s="226"/>
      <c r="G61" s="225">
        <f t="shared" si="14"/>
        <v>45</v>
      </c>
      <c r="H61" s="1170" t="s">
        <v>1213</v>
      </c>
      <c r="I61" s="1171"/>
      <c r="J61" s="1171"/>
      <c r="K61" s="1172"/>
      <c r="L61" s="224" t="s">
        <v>920</v>
      </c>
      <c r="M61" s="223">
        <v>1</v>
      </c>
      <c r="N61" s="1302" t="s">
        <v>1214</v>
      </c>
      <c r="O61" s="1174"/>
      <c r="P61" s="1175"/>
      <c r="Q61" s="222" t="s">
        <v>921</v>
      </c>
      <c r="R61" s="1301"/>
      <c r="S61" s="221">
        <v>1200000</v>
      </c>
      <c r="T61" s="218">
        <f>IF(OR($H61="",$M61="",$S61=""),"",IF(ISERROR(VLOOKUP($C61,参照!$P$4:$T$114,5,FALSE)),0,VLOOKUP($C61,参照!$P$4:$T$114,5,FALSE)))</f>
        <v>700000</v>
      </c>
      <c r="U61" s="221"/>
      <c r="V61" s="220" t="str">
        <f>IF(OR($H61="",$M61="",$U61=""),"",IF(ISERROR(VLOOKUP($D61,参照!$P$4:$T$114,5,FALSE)),0,VLOOKUP($D61,参照!$P$4:$T$114,5,FALSE)))</f>
        <v/>
      </c>
      <c r="W61" s="219">
        <f t="shared" si="123"/>
        <v>700000</v>
      </c>
      <c r="X61" s="217">
        <v>1</v>
      </c>
      <c r="Y61" s="216"/>
      <c r="Z61" s="215"/>
      <c r="AA61" s="218">
        <f t="shared" si="114"/>
        <v>1</v>
      </c>
      <c r="AB61" s="213"/>
      <c r="AC61" s="218" t="str">
        <f t="shared" si="115"/>
        <v/>
      </c>
      <c r="AD61" s="217"/>
      <c r="AE61" s="216"/>
      <c r="AF61" s="215"/>
      <c r="AG61" s="214">
        <f t="shared" si="116"/>
        <v>0</v>
      </c>
      <c r="AH61" s="213"/>
      <c r="AI61" s="895">
        <v>3</v>
      </c>
      <c r="AJ61" s="214">
        <f t="shared" si="124"/>
        <v>175000</v>
      </c>
      <c r="AK61" s="977">
        <f t="shared" si="125"/>
        <v>0</v>
      </c>
      <c r="AL61" s="217">
        <v>1</v>
      </c>
      <c r="AM61" s="216"/>
      <c r="AN61" s="215"/>
      <c r="AO61" s="214">
        <f t="shared" si="119"/>
        <v>1</v>
      </c>
      <c r="AP61" s="218" t="str">
        <f t="shared" si="120"/>
        <v/>
      </c>
      <c r="AQ61" s="217"/>
      <c r="AR61" s="216"/>
      <c r="AS61" s="215"/>
      <c r="AT61" s="214">
        <f t="shared" si="121"/>
        <v>0</v>
      </c>
      <c r="AU61" s="213" t="s">
        <v>984</v>
      </c>
      <c r="AV61" s="218" t="str">
        <f t="shared" si="126"/>
        <v/>
      </c>
      <c r="AW61" s="978"/>
      <c r="AX61" s="979"/>
      <c r="AY61" s="980"/>
      <c r="AZ61" s="214">
        <f t="shared" si="122"/>
        <v>0</v>
      </c>
      <c r="BA61" s="213"/>
      <c r="BB61" s="981">
        <v>0</v>
      </c>
    </row>
    <row r="62" spans="1:54" s="212" customFormat="1" ht="18" customHeight="1">
      <c r="A62" s="226"/>
      <c r="B62" s="227"/>
      <c r="C62" s="228" t="str">
        <f t="shared" si="32"/>
        <v>私立大学授業料</v>
      </c>
      <c r="D62" s="228" t="str">
        <f t="shared" si="33"/>
        <v>私立大学入学金</v>
      </c>
      <c r="E62" s="227"/>
      <c r="F62" s="226"/>
      <c r="G62" s="255">
        <f t="shared" si="14"/>
        <v>46</v>
      </c>
      <c r="H62" s="896" t="s">
        <v>1173</v>
      </c>
      <c r="I62" s="897"/>
      <c r="J62" s="897"/>
      <c r="K62" s="898"/>
      <c r="L62" s="254"/>
      <c r="M62" s="253"/>
      <c r="N62" s="940"/>
      <c r="O62" s="897"/>
      <c r="P62" s="898"/>
      <c r="Q62" s="252"/>
      <c r="R62" s="252"/>
      <c r="S62" s="943" t="s">
        <v>1248</v>
      </c>
      <c r="T62" s="950"/>
      <c r="U62" s="943"/>
      <c r="V62" s="950"/>
      <c r="W62" s="249"/>
      <c r="X62" s="246"/>
      <c r="Y62" s="245"/>
      <c r="Z62" s="244"/>
      <c r="AA62" s="247"/>
      <c r="AB62" s="242"/>
      <c r="AC62" s="247"/>
      <c r="AD62" s="930" t="s">
        <v>1189</v>
      </c>
      <c r="AE62" s="245"/>
      <c r="AF62" s="244"/>
      <c r="AG62" s="893"/>
      <c r="AH62" s="242"/>
      <c r="AI62" s="894"/>
      <c r="AJ62" s="893"/>
      <c r="AK62" s="962" t="s">
        <v>1174</v>
      </c>
      <c r="AL62" s="246"/>
      <c r="AM62" s="245"/>
      <c r="AN62" s="244"/>
      <c r="AO62" s="893"/>
      <c r="AP62" s="247"/>
      <c r="AQ62" s="246"/>
      <c r="AR62" s="245"/>
      <c r="AS62" s="244"/>
      <c r="AT62" s="893"/>
      <c r="AU62" s="242"/>
      <c r="AV62" s="963"/>
      <c r="AW62" s="964"/>
      <c r="AX62" s="931"/>
      <c r="AY62" s="931"/>
      <c r="AZ62" s="931"/>
      <c r="BA62" s="931"/>
      <c r="BB62" s="965" t="s">
        <v>1175</v>
      </c>
    </row>
    <row r="63" spans="1:54" s="212" customFormat="1" ht="28.5" customHeight="1">
      <c r="A63" s="226"/>
      <c r="B63" s="227"/>
      <c r="C63" s="228" t="str">
        <f t="shared" si="32"/>
        <v>私立大学1授業料</v>
      </c>
      <c r="D63" s="228" t="str">
        <f t="shared" si="33"/>
        <v>私立大学1入学金</v>
      </c>
      <c r="E63" s="227"/>
      <c r="F63" s="226"/>
      <c r="G63" s="241">
        <f t="shared" si="14"/>
        <v>47</v>
      </c>
      <c r="H63" s="1164" t="s">
        <v>1041</v>
      </c>
      <c r="I63" s="1165"/>
      <c r="J63" s="1165"/>
      <c r="K63" s="1166"/>
      <c r="L63" s="240" t="s">
        <v>920</v>
      </c>
      <c r="M63" s="239">
        <v>1</v>
      </c>
      <c r="N63" s="1297" t="s">
        <v>1136</v>
      </c>
      <c r="O63" s="1298"/>
      <c r="P63" s="1299"/>
      <c r="Q63" s="238" t="s">
        <v>921</v>
      </c>
      <c r="R63" s="1300" t="s">
        <v>1172</v>
      </c>
      <c r="S63" s="237">
        <v>600000</v>
      </c>
      <c r="T63" s="234">
        <f>IF(OR($H63="",$M63="",$S63=""),"",IF(ISERROR(VLOOKUP($C63,参照!$P$4:$T$114,5,FALSE)),0,VLOOKUP($C63,参照!$P$4:$T$114,5,FALSE)))</f>
        <v>700000</v>
      </c>
      <c r="U63" s="237"/>
      <c r="V63" s="236" t="str">
        <f>IF(OR($H63="",$M63="",$U63=""),"",IF(ISERROR(VLOOKUP($D63,参照!$P$4:$T$114,5,FALSE)),0,VLOOKUP($D63,参照!$P$4:$T$114,5,FALSE)))</f>
        <v/>
      </c>
      <c r="W63" s="235">
        <f t="shared" ref="W63:W67" si="137">IF(OR($H63="",$M63="",$S63=""),"",IF(S63&lt;=T63,ROUNDDOWN(S63,-2),T63))</f>
        <v>600000</v>
      </c>
      <c r="X63" s="233">
        <v>1</v>
      </c>
      <c r="Y63" s="232"/>
      <c r="Z63" s="231"/>
      <c r="AA63" s="234">
        <f t="shared" ref="AA63:AA67" si="138">SUM(X63:Z63)</f>
        <v>1</v>
      </c>
      <c r="AB63" s="229"/>
      <c r="AC63" s="234" t="str">
        <f t="shared" ref="AC63:AC67" si="139">IF(OR($H63="",$M63="",$U63=""),"",IF(U63&lt;=V63,ROUNDDOWN(U63,-2),V63))</f>
        <v/>
      </c>
      <c r="AD63" s="233"/>
      <c r="AE63" s="232"/>
      <c r="AF63" s="231"/>
      <c r="AG63" s="230">
        <f t="shared" ref="AG63:AG67" si="140">SUM(AD63:AF63)</f>
        <v>0</v>
      </c>
      <c r="AH63" s="229"/>
      <c r="AI63" s="917">
        <v>3</v>
      </c>
      <c r="AJ63" s="230">
        <f t="shared" ref="AJ63:AJ67" si="141">IF(OR(H63="",M63="",S63="",AI63=""),"",IF(IF(AI63=6,W63/2,W63/12*AI63)&gt;W63/2,W63/2,IF(AI63=6,W63/2,W63/12*AI63)))</f>
        <v>150000</v>
      </c>
      <c r="AK63" s="234">
        <f t="shared" ref="AK63:AK67" si="142">IF(BB63="",AJ63,IF(AJ63&gt;BB63,BB63,AJ63))</f>
        <v>150000</v>
      </c>
      <c r="AL63" s="233">
        <v>1</v>
      </c>
      <c r="AM63" s="232"/>
      <c r="AN63" s="231"/>
      <c r="AO63" s="230">
        <f t="shared" ref="AO63:AO67" si="143">SUM(AL63:AN63)</f>
        <v>1</v>
      </c>
      <c r="AP63" s="234" t="str">
        <f t="shared" ref="AP63:AP67" si="144">IF(OR(H63="",M63="",S63="",AT63=0),"",W63/2)</f>
        <v/>
      </c>
      <c r="AQ63" s="233"/>
      <c r="AR63" s="232"/>
      <c r="AS63" s="231"/>
      <c r="AT63" s="230">
        <f t="shared" ref="AT63:AT67" si="145">SUM(AQ63:AS63)</f>
        <v>0</v>
      </c>
      <c r="AU63" s="229" t="s">
        <v>984</v>
      </c>
      <c r="AV63" s="234"/>
      <c r="AW63" s="966"/>
      <c r="AX63" s="967"/>
      <c r="AY63" s="968"/>
      <c r="AZ63" s="230">
        <f t="shared" si="122"/>
        <v>0</v>
      </c>
      <c r="BA63" s="229"/>
      <c r="BB63" s="229"/>
    </row>
    <row r="64" spans="1:54" s="212" customFormat="1" ht="28.5" customHeight="1">
      <c r="A64" s="226"/>
      <c r="B64" s="227"/>
      <c r="C64" s="228" t="str">
        <f t="shared" si="32"/>
        <v>私立大学1授業料</v>
      </c>
      <c r="D64" s="228" t="str">
        <f t="shared" si="33"/>
        <v>私立大学1入学金</v>
      </c>
      <c r="E64" s="227"/>
      <c r="F64" s="226"/>
      <c r="G64" s="241">
        <f t="shared" si="14"/>
        <v>48</v>
      </c>
      <c r="H64" s="1164" t="s">
        <v>1042</v>
      </c>
      <c r="I64" s="1165"/>
      <c r="J64" s="1165"/>
      <c r="K64" s="1166"/>
      <c r="L64" s="240" t="s">
        <v>920</v>
      </c>
      <c r="M64" s="239">
        <v>1</v>
      </c>
      <c r="N64" s="1297" t="s">
        <v>1137</v>
      </c>
      <c r="O64" s="1298"/>
      <c r="P64" s="1299"/>
      <c r="Q64" s="238" t="s">
        <v>921</v>
      </c>
      <c r="R64" s="1300"/>
      <c r="S64" s="237">
        <v>600000</v>
      </c>
      <c r="T64" s="234">
        <f>IF(OR($H64="",$M64="",$S64=""),"",IF(ISERROR(VLOOKUP($C64,参照!$P$4:$T$114,5,FALSE)),0,VLOOKUP($C64,参照!$P$4:$T$114,5,FALSE)))</f>
        <v>700000</v>
      </c>
      <c r="U64" s="237"/>
      <c r="V64" s="236" t="str">
        <f>IF(OR($H64="",$M64="",$U64=""),"",IF(ISERROR(VLOOKUP($D64,参照!$P$4:$T$114,5,FALSE)),0,VLOOKUP($D64,参照!$P$4:$T$114,5,FALSE)))</f>
        <v/>
      </c>
      <c r="W64" s="235">
        <f t="shared" si="137"/>
        <v>600000</v>
      </c>
      <c r="X64" s="233">
        <v>1</v>
      </c>
      <c r="Y64" s="232"/>
      <c r="Z64" s="231"/>
      <c r="AA64" s="234">
        <f t="shared" si="138"/>
        <v>1</v>
      </c>
      <c r="AB64" s="229"/>
      <c r="AC64" s="234" t="str">
        <f t="shared" si="139"/>
        <v/>
      </c>
      <c r="AD64" s="233"/>
      <c r="AE64" s="232"/>
      <c r="AF64" s="231"/>
      <c r="AG64" s="230">
        <f t="shared" si="140"/>
        <v>0</v>
      </c>
      <c r="AH64" s="229"/>
      <c r="AI64" s="917">
        <v>3</v>
      </c>
      <c r="AJ64" s="230">
        <f t="shared" si="141"/>
        <v>150000</v>
      </c>
      <c r="AK64" s="234">
        <f t="shared" si="142"/>
        <v>150000</v>
      </c>
      <c r="AL64" s="233">
        <v>1</v>
      </c>
      <c r="AM64" s="232"/>
      <c r="AN64" s="231"/>
      <c r="AO64" s="230">
        <f t="shared" si="143"/>
        <v>1</v>
      </c>
      <c r="AP64" s="234" t="str">
        <f t="shared" si="144"/>
        <v/>
      </c>
      <c r="AQ64" s="233"/>
      <c r="AR64" s="232"/>
      <c r="AS64" s="231"/>
      <c r="AT64" s="230">
        <f t="shared" si="145"/>
        <v>0</v>
      </c>
      <c r="AU64" s="229" t="s">
        <v>984</v>
      </c>
      <c r="AV64" s="234"/>
      <c r="AW64" s="969"/>
      <c r="AX64" s="970"/>
      <c r="AY64" s="971"/>
      <c r="AZ64" s="230">
        <f t="shared" si="122"/>
        <v>0</v>
      </c>
      <c r="BA64" s="229"/>
      <c r="BB64" s="229"/>
    </row>
    <row r="65" spans="1:54" s="212" customFormat="1" ht="28.5" customHeight="1">
      <c r="A65" s="226"/>
      <c r="B65" s="227"/>
      <c r="C65" s="228" t="str">
        <f t="shared" si="32"/>
        <v>私立大学1授業料</v>
      </c>
      <c r="D65" s="228" t="str">
        <f t="shared" si="33"/>
        <v>私立大学1入学金</v>
      </c>
      <c r="E65" s="227"/>
      <c r="F65" s="226"/>
      <c r="G65" s="241">
        <f t="shared" si="14"/>
        <v>49</v>
      </c>
      <c r="H65" s="1164" t="s">
        <v>1043</v>
      </c>
      <c r="I65" s="1165"/>
      <c r="J65" s="1165"/>
      <c r="K65" s="1166"/>
      <c r="L65" s="240" t="s">
        <v>920</v>
      </c>
      <c r="M65" s="239">
        <v>1</v>
      </c>
      <c r="N65" s="1297" t="s">
        <v>1138</v>
      </c>
      <c r="O65" s="1298"/>
      <c r="P65" s="1299"/>
      <c r="Q65" s="238" t="s">
        <v>921</v>
      </c>
      <c r="R65" s="1300"/>
      <c r="S65" s="237">
        <v>600000</v>
      </c>
      <c r="T65" s="234">
        <f>IF(OR($H65="",$M65="",$S65=""),"",IF(ISERROR(VLOOKUP($C65,参照!$P$4:$T$114,5,FALSE)),0,VLOOKUP($C65,参照!$P$4:$T$114,5,FALSE)))</f>
        <v>700000</v>
      </c>
      <c r="U65" s="237"/>
      <c r="V65" s="236" t="str">
        <f>IF(OR($H65="",$M65="",$U65=""),"",IF(ISERROR(VLOOKUP($D65,参照!$P$4:$T$114,5,FALSE)),0,VLOOKUP($D65,参照!$P$4:$T$114,5,FALSE)))</f>
        <v/>
      </c>
      <c r="W65" s="235">
        <f t="shared" si="137"/>
        <v>600000</v>
      </c>
      <c r="X65" s="233">
        <v>1</v>
      </c>
      <c r="Y65" s="232"/>
      <c r="Z65" s="231"/>
      <c r="AA65" s="234">
        <f t="shared" si="138"/>
        <v>1</v>
      </c>
      <c r="AB65" s="229"/>
      <c r="AC65" s="234" t="str">
        <f t="shared" si="139"/>
        <v/>
      </c>
      <c r="AD65" s="233"/>
      <c r="AE65" s="232"/>
      <c r="AF65" s="231"/>
      <c r="AG65" s="230">
        <f t="shared" si="140"/>
        <v>0</v>
      </c>
      <c r="AH65" s="229"/>
      <c r="AI65" s="917">
        <v>3</v>
      </c>
      <c r="AJ65" s="230">
        <f t="shared" si="141"/>
        <v>150000</v>
      </c>
      <c r="AK65" s="234">
        <f t="shared" si="142"/>
        <v>150000</v>
      </c>
      <c r="AL65" s="233">
        <v>1</v>
      </c>
      <c r="AM65" s="232"/>
      <c r="AN65" s="231"/>
      <c r="AO65" s="230">
        <f t="shared" si="143"/>
        <v>1</v>
      </c>
      <c r="AP65" s="234" t="str">
        <f t="shared" si="144"/>
        <v/>
      </c>
      <c r="AQ65" s="233"/>
      <c r="AR65" s="232"/>
      <c r="AS65" s="231"/>
      <c r="AT65" s="230">
        <f t="shared" si="145"/>
        <v>0</v>
      </c>
      <c r="AU65" s="229" t="s">
        <v>984</v>
      </c>
      <c r="AV65" s="234" t="str">
        <f t="shared" ref="AV65:AV67" si="146">IF(AZ65=0,"",$AC65)</f>
        <v/>
      </c>
      <c r="AW65" s="1161" t="s">
        <v>1188</v>
      </c>
      <c r="AX65" s="1162"/>
      <c r="AY65" s="1163"/>
      <c r="AZ65" s="230">
        <f t="shared" si="122"/>
        <v>0</v>
      </c>
      <c r="BA65" s="229"/>
      <c r="BB65" s="229"/>
    </row>
    <row r="66" spans="1:54" s="212" customFormat="1" ht="28.5" customHeight="1">
      <c r="A66" s="226"/>
      <c r="B66" s="227"/>
      <c r="C66" s="228" t="str">
        <f t="shared" si="32"/>
        <v>私立大学1授業料</v>
      </c>
      <c r="D66" s="228" t="str">
        <f t="shared" si="33"/>
        <v>私立大学1入学金</v>
      </c>
      <c r="E66" s="227"/>
      <c r="F66" s="226"/>
      <c r="G66" s="241">
        <f t="shared" si="14"/>
        <v>50</v>
      </c>
      <c r="H66" s="1164" t="s">
        <v>1044</v>
      </c>
      <c r="I66" s="1165"/>
      <c r="J66" s="1165"/>
      <c r="K66" s="1166"/>
      <c r="L66" s="240" t="s">
        <v>920</v>
      </c>
      <c r="M66" s="239">
        <v>1</v>
      </c>
      <c r="N66" s="1297" t="s">
        <v>1162</v>
      </c>
      <c r="O66" s="1298"/>
      <c r="P66" s="1299"/>
      <c r="Q66" s="238" t="s">
        <v>921</v>
      </c>
      <c r="R66" s="1300"/>
      <c r="S66" s="237">
        <v>600000</v>
      </c>
      <c r="T66" s="234">
        <f>IF(OR($H66="",$M66="",$S66=""),"",IF(ISERROR(VLOOKUP($C66,参照!$P$4:$T$114,5,FALSE)),0,VLOOKUP($C66,参照!$P$4:$T$114,5,FALSE)))</f>
        <v>700000</v>
      </c>
      <c r="U66" s="237"/>
      <c r="V66" s="236" t="str">
        <f>IF(OR($H66="",$M66="",$U66=""),"",IF(ISERROR(VLOOKUP($D66,参照!$P$4:$T$114,5,FALSE)),0,VLOOKUP($D66,参照!$P$4:$T$114,5,FALSE)))</f>
        <v/>
      </c>
      <c r="W66" s="235">
        <f t="shared" ref="W66" si="147">IF(OR($H66="",$M66="",$S66=""),"",IF(S66&lt;=T66,ROUNDDOWN(S66,-2),T66))</f>
        <v>600000</v>
      </c>
      <c r="X66" s="233">
        <v>1</v>
      </c>
      <c r="Y66" s="232"/>
      <c r="Z66" s="231"/>
      <c r="AA66" s="234">
        <f t="shared" ref="AA66" si="148">SUM(X66:Z66)</f>
        <v>1</v>
      </c>
      <c r="AB66" s="229"/>
      <c r="AC66" s="234" t="str">
        <f t="shared" ref="AC66" si="149">IF(OR($H66="",$M66="",$U66=""),"",IF(U66&lt;=V66,ROUNDDOWN(U66,-2),V66))</f>
        <v/>
      </c>
      <c r="AD66" s="233"/>
      <c r="AE66" s="232"/>
      <c r="AF66" s="231"/>
      <c r="AG66" s="230">
        <f t="shared" ref="AG66" si="150">SUM(AD66:AF66)</f>
        <v>0</v>
      </c>
      <c r="AH66" s="229"/>
      <c r="AI66" s="917">
        <v>3</v>
      </c>
      <c r="AJ66" s="230">
        <f t="shared" ref="AJ66" si="151">IF(OR(H66="",M66="",S66="",AI66=""),"",IF(IF(AI66=6,W66/2,W66/12*AI66)&gt;W66/2,W66/2,IF(AI66=6,W66/2,W66/12*AI66)))</f>
        <v>150000</v>
      </c>
      <c r="AK66" s="972">
        <f t="shared" ref="AK66" si="152">IF(BB66="",AJ66,IF(AJ66&gt;BB66,BB66,AJ66))</f>
        <v>75000</v>
      </c>
      <c r="AL66" s="233">
        <v>1</v>
      </c>
      <c r="AM66" s="232"/>
      <c r="AN66" s="231"/>
      <c r="AO66" s="230">
        <f t="shared" ref="AO66" si="153">SUM(AL66:AN66)</f>
        <v>1</v>
      </c>
      <c r="AP66" s="234" t="str">
        <f t="shared" ref="AP66" si="154">IF(OR(H66="",M66="",S66="",AT66=0),"",W66/2)</f>
        <v/>
      </c>
      <c r="AQ66" s="233"/>
      <c r="AR66" s="232"/>
      <c r="AS66" s="231"/>
      <c r="AT66" s="230">
        <f t="shared" ref="AT66" si="155">SUM(AQ66:AS66)</f>
        <v>0</v>
      </c>
      <c r="AU66" s="229" t="s">
        <v>984</v>
      </c>
      <c r="AV66" s="234" t="str">
        <f t="shared" ref="AV66" si="156">IF(AZ66=0,"",$AC66)</f>
        <v/>
      </c>
      <c r="AW66" s="973"/>
      <c r="AX66" s="974"/>
      <c r="AY66" s="975"/>
      <c r="AZ66" s="230">
        <f t="shared" si="122"/>
        <v>0</v>
      </c>
      <c r="BA66" s="229"/>
      <c r="BB66" s="976">
        <v>75000</v>
      </c>
    </row>
    <row r="67" spans="1:54" s="212" customFormat="1" ht="28.5" customHeight="1">
      <c r="A67" s="226"/>
      <c r="B67" s="227"/>
      <c r="C67" s="228" t="str">
        <f t="shared" si="32"/>
        <v>私立大学1授業料</v>
      </c>
      <c r="D67" s="228" t="str">
        <f t="shared" si="33"/>
        <v>私立大学1入学金</v>
      </c>
      <c r="E67" s="227"/>
      <c r="F67" s="226"/>
      <c r="G67" s="225">
        <f t="shared" si="14"/>
        <v>51</v>
      </c>
      <c r="H67" s="1170" t="s">
        <v>1215</v>
      </c>
      <c r="I67" s="1171"/>
      <c r="J67" s="1171"/>
      <c r="K67" s="1172"/>
      <c r="L67" s="224" t="s">
        <v>920</v>
      </c>
      <c r="M67" s="223">
        <v>1</v>
      </c>
      <c r="N67" s="1302" t="s">
        <v>1214</v>
      </c>
      <c r="O67" s="1174"/>
      <c r="P67" s="1175"/>
      <c r="Q67" s="222" t="s">
        <v>921</v>
      </c>
      <c r="R67" s="1301"/>
      <c r="S67" s="221">
        <v>600000</v>
      </c>
      <c r="T67" s="218">
        <f>IF(OR($H67="",$M67="",$S67=""),"",IF(ISERROR(VLOOKUP($C67,参照!$P$4:$T$114,5,FALSE)),0,VLOOKUP($C67,参照!$P$4:$T$114,5,FALSE)))</f>
        <v>700000</v>
      </c>
      <c r="U67" s="221"/>
      <c r="V67" s="220" t="str">
        <f>IF(OR($H67="",$M67="",$U67=""),"",IF(ISERROR(VLOOKUP($D67,参照!$P$4:$T$114,5,FALSE)),0,VLOOKUP($D67,参照!$P$4:$T$114,5,FALSE)))</f>
        <v/>
      </c>
      <c r="W67" s="219">
        <f t="shared" si="137"/>
        <v>600000</v>
      </c>
      <c r="X67" s="217">
        <v>1</v>
      </c>
      <c r="Y67" s="216"/>
      <c r="Z67" s="215"/>
      <c r="AA67" s="218">
        <f t="shared" si="138"/>
        <v>1</v>
      </c>
      <c r="AB67" s="213"/>
      <c r="AC67" s="218" t="str">
        <f t="shared" si="139"/>
        <v/>
      </c>
      <c r="AD67" s="217"/>
      <c r="AE67" s="216"/>
      <c r="AF67" s="215"/>
      <c r="AG67" s="214">
        <f t="shared" si="140"/>
        <v>0</v>
      </c>
      <c r="AH67" s="213"/>
      <c r="AI67" s="895">
        <v>3</v>
      </c>
      <c r="AJ67" s="214">
        <f t="shared" si="141"/>
        <v>150000</v>
      </c>
      <c r="AK67" s="977">
        <f t="shared" si="142"/>
        <v>0</v>
      </c>
      <c r="AL67" s="217">
        <v>1</v>
      </c>
      <c r="AM67" s="216"/>
      <c r="AN67" s="215"/>
      <c r="AO67" s="214">
        <f t="shared" si="143"/>
        <v>1</v>
      </c>
      <c r="AP67" s="218" t="str">
        <f t="shared" si="144"/>
        <v/>
      </c>
      <c r="AQ67" s="217"/>
      <c r="AR67" s="216"/>
      <c r="AS67" s="215"/>
      <c r="AT67" s="214">
        <f t="shared" si="145"/>
        <v>0</v>
      </c>
      <c r="AU67" s="213" t="s">
        <v>984</v>
      </c>
      <c r="AV67" s="218" t="str">
        <f t="shared" si="146"/>
        <v/>
      </c>
      <c r="AW67" s="978"/>
      <c r="AX67" s="979"/>
      <c r="AY67" s="980"/>
      <c r="AZ67" s="214">
        <f t="shared" si="122"/>
        <v>0</v>
      </c>
      <c r="BA67" s="213"/>
      <c r="BB67" s="981">
        <v>0</v>
      </c>
    </row>
    <row r="68" spans="1:54" s="212" customFormat="1" ht="18" customHeight="1">
      <c r="A68" s="226"/>
      <c r="B68" s="227"/>
      <c r="C68" s="228" t="str">
        <f t="shared" si="32"/>
        <v>私立大学授業料</v>
      </c>
      <c r="D68" s="228" t="str">
        <f t="shared" si="33"/>
        <v>私立大学入学金</v>
      </c>
      <c r="E68" s="227"/>
      <c r="F68" s="226"/>
      <c r="G68" s="241">
        <f t="shared" si="14"/>
        <v>52</v>
      </c>
      <c r="H68" s="982" t="s">
        <v>1110</v>
      </c>
      <c r="I68" s="983"/>
      <c r="J68" s="983"/>
      <c r="K68" s="984"/>
      <c r="L68" s="240"/>
      <c r="M68" s="239"/>
      <c r="N68" s="985"/>
      <c r="O68" s="986"/>
      <c r="P68" s="987"/>
      <c r="Q68" s="238"/>
      <c r="R68" s="908" t="s">
        <v>981</v>
      </c>
      <c r="S68" s="237"/>
      <c r="T68" s="234" t="str">
        <f>IF(OR($H68="",$M68="",$S68=""),"",IF(ISERROR(VLOOKUP($C68,参照!$P$4:$T$114,5,FALSE)),0,VLOOKUP($C68,参照!$P$4:$T$114,5,FALSE)))</f>
        <v/>
      </c>
      <c r="U68" s="237"/>
      <c r="V68" s="236" t="str">
        <f>IF(OR($H68="",$M68="",$U68=""),"",IF(ISERROR(VLOOKUP($D68,参照!$P$4:$T$114,5,FALSE)),0,VLOOKUP($D68,参照!$P$4:$T$114,5,FALSE)))</f>
        <v/>
      </c>
      <c r="W68" s="235" t="str">
        <f t="shared" si="123"/>
        <v/>
      </c>
      <c r="X68" s="233"/>
      <c r="Y68" s="232"/>
      <c r="Z68" s="231"/>
      <c r="AA68" s="234"/>
      <c r="AB68" s="229"/>
      <c r="AC68" s="234" t="str">
        <f t="shared" si="115"/>
        <v/>
      </c>
      <c r="AD68" s="233"/>
      <c r="AE68" s="988" t="s">
        <v>1141</v>
      </c>
      <c r="AF68" s="231"/>
      <c r="AG68" s="230"/>
      <c r="AH68" s="229"/>
      <c r="AI68" s="962" t="s">
        <v>1111</v>
      </c>
      <c r="AJ68" s="230"/>
      <c r="AK68" s="234"/>
      <c r="AL68" s="233"/>
      <c r="AM68" s="232"/>
      <c r="AN68" s="231"/>
      <c r="AO68" s="230"/>
      <c r="AP68" s="234"/>
      <c r="AQ68" s="989" t="s">
        <v>1113</v>
      </c>
      <c r="AR68" s="990"/>
      <c r="AS68" s="991"/>
      <c r="AT68" s="230"/>
      <c r="AU68" s="229"/>
      <c r="AV68" s="234"/>
      <c r="AW68" s="932" t="s">
        <v>1139</v>
      </c>
      <c r="AX68" s="245"/>
      <c r="AY68" s="244"/>
      <c r="AZ68" s="893"/>
      <c r="BA68" s="242"/>
      <c r="BB68" s="242"/>
    </row>
    <row r="69" spans="1:54" s="212" customFormat="1" ht="18" customHeight="1">
      <c r="A69" s="226"/>
      <c r="B69" s="227"/>
      <c r="C69" s="228" t="str">
        <f t="shared" si="32"/>
        <v>私立大学1授業料</v>
      </c>
      <c r="D69" s="228" t="str">
        <f t="shared" si="33"/>
        <v>私立大学1入学金</v>
      </c>
      <c r="E69" s="227"/>
      <c r="F69" s="226"/>
      <c r="G69" s="241">
        <f t="shared" si="14"/>
        <v>53</v>
      </c>
      <c r="H69" s="1164" t="s">
        <v>1108</v>
      </c>
      <c r="I69" s="1165"/>
      <c r="J69" s="1165"/>
      <c r="K69" s="1166"/>
      <c r="L69" s="240" t="s">
        <v>920</v>
      </c>
      <c r="M69" s="239">
        <v>1</v>
      </c>
      <c r="N69" s="1167" t="s">
        <v>627</v>
      </c>
      <c r="O69" s="1168"/>
      <c r="P69" s="1169"/>
      <c r="Q69" s="238" t="s">
        <v>921</v>
      </c>
      <c r="R69" s="238" t="s">
        <v>186</v>
      </c>
      <c r="S69" s="237">
        <v>800000</v>
      </c>
      <c r="T69" s="234">
        <f>IF(OR($H69="",$M69="",$S69=""),"",IF(ISERROR(VLOOKUP($C69,参照!$P$4:$T$114,5,FALSE)),0,VLOOKUP($C69,参照!$P$4:$T$114,5,FALSE)))</f>
        <v>700000</v>
      </c>
      <c r="U69" s="237"/>
      <c r="V69" s="236" t="str">
        <f>IF(OR($H69="",$M69="",$U69=""),"",IF(ISERROR(VLOOKUP($D69,参照!$P$4:$T$114,5,FALSE)),0,VLOOKUP($D69,参照!$P$4:$T$114,5,FALSE)))</f>
        <v/>
      </c>
      <c r="W69" s="235">
        <f t="shared" si="123"/>
        <v>700000</v>
      </c>
      <c r="X69" s="233"/>
      <c r="Y69" s="232">
        <v>1</v>
      </c>
      <c r="Z69" s="231"/>
      <c r="AA69" s="234">
        <f t="shared" si="114"/>
        <v>1</v>
      </c>
      <c r="AB69" s="229"/>
      <c r="AC69" s="234" t="str">
        <f t="shared" si="115"/>
        <v/>
      </c>
      <c r="AD69" s="233"/>
      <c r="AE69" s="232">
        <v>1</v>
      </c>
      <c r="AF69" s="231"/>
      <c r="AG69" s="230">
        <f t="shared" si="116"/>
        <v>1</v>
      </c>
      <c r="AH69" s="229"/>
      <c r="AI69" s="917">
        <v>4</v>
      </c>
      <c r="AJ69" s="230">
        <f t="shared" si="124"/>
        <v>233333.33333333334</v>
      </c>
      <c r="AK69" s="234">
        <f t="shared" si="125"/>
        <v>233333.33333333334</v>
      </c>
      <c r="AL69" s="233"/>
      <c r="AM69" s="232">
        <v>1</v>
      </c>
      <c r="AN69" s="231"/>
      <c r="AO69" s="230">
        <f t="shared" ref="AO69:AO70" si="157">SUM(AL69:AN69)</f>
        <v>1</v>
      </c>
      <c r="AP69" s="234" t="str">
        <f t="shared" si="120"/>
        <v/>
      </c>
      <c r="AQ69" s="233"/>
      <c r="AR69" s="232"/>
      <c r="AS69" s="231"/>
      <c r="AT69" s="230">
        <f t="shared" si="121"/>
        <v>0</v>
      </c>
      <c r="AU69" s="229" t="s">
        <v>1109</v>
      </c>
      <c r="AV69" s="234" t="str">
        <f t="shared" si="126"/>
        <v/>
      </c>
      <c r="AW69" s="1152" t="s">
        <v>950</v>
      </c>
      <c r="AX69" s="1153"/>
      <c r="AY69" s="1154"/>
      <c r="AZ69" s="230">
        <f t="shared" ref="AZ69:AZ70" si="158">SUM(AW69:AY69)</f>
        <v>0</v>
      </c>
      <c r="BA69" s="229"/>
      <c r="BB69" s="229"/>
    </row>
    <row r="70" spans="1:54" s="212" customFormat="1" ht="18" customHeight="1">
      <c r="A70" s="226"/>
      <c r="B70" s="227"/>
      <c r="C70" s="228" t="str">
        <f t="shared" si="32"/>
        <v>私立大学1授業料</v>
      </c>
      <c r="D70" s="228" t="str">
        <f t="shared" si="33"/>
        <v>私立大学1入学金</v>
      </c>
      <c r="E70" s="227"/>
      <c r="F70" s="226"/>
      <c r="G70" s="225">
        <f t="shared" si="14"/>
        <v>54</v>
      </c>
      <c r="H70" s="1170" t="s">
        <v>1108</v>
      </c>
      <c r="I70" s="1171"/>
      <c r="J70" s="1171"/>
      <c r="K70" s="1172"/>
      <c r="L70" s="224" t="s">
        <v>920</v>
      </c>
      <c r="M70" s="223">
        <v>1</v>
      </c>
      <c r="N70" s="1173" t="s">
        <v>627</v>
      </c>
      <c r="O70" s="1174"/>
      <c r="P70" s="1175"/>
      <c r="Q70" s="222" t="s">
        <v>921</v>
      </c>
      <c r="R70" s="222" t="s">
        <v>187</v>
      </c>
      <c r="S70" s="221">
        <v>800000</v>
      </c>
      <c r="T70" s="218">
        <f>IF(OR($H70="",$M70="",$S70=""),"",IF(ISERROR(VLOOKUP($C70,参照!$P$4:$T$114,5,FALSE)),0,VLOOKUP($C70,参照!$P$4:$T$114,5,FALSE)))</f>
        <v>700000</v>
      </c>
      <c r="U70" s="221"/>
      <c r="V70" s="220" t="str">
        <f>IF(OR($H70="",$M70="",$U70=""),"",IF(ISERROR(VLOOKUP($D70,参照!$P$4:$T$114,5,FALSE)),0,VLOOKUP($D70,参照!$P$4:$T$114,5,FALSE)))</f>
        <v/>
      </c>
      <c r="W70" s="219">
        <f t="shared" si="123"/>
        <v>700000</v>
      </c>
      <c r="X70" s="217"/>
      <c r="Y70" s="216"/>
      <c r="Z70" s="215"/>
      <c r="AA70" s="218">
        <f t="shared" si="114"/>
        <v>0</v>
      </c>
      <c r="AB70" s="213"/>
      <c r="AC70" s="218" t="str">
        <f t="shared" si="115"/>
        <v/>
      </c>
      <c r="AD70" s="217"/>
      <c r="AE70" s="216"/>
      <c r="AF70" s="215"/>
      <c r="AG70" s="214">
        <f t="shared" si="116"/>
        <v>0</v>
      </c>
      <c r="AH70" s="213"/>
      <c r="AI70" s="895">
        <v>2</v>
      </c>
      <c r="AJ70" s="214">
        <f t="shared" si="124"/>
        <v>116666.66666666667</v>
      </c>
      <c r="AK70" s="218">
        <f t="shared" si="125"/>
        <v>116666.66666666667</v>
      </c>
      <c r="AL70" s="217">
        <v>1</v>
      </c>
      <c r="AM70" s="216"/>
      <c r="AN70" s="215"/>
      <c r="AO70" s="214">
        <f t="shared" si="157"/>
        <v>1</v>
      </c>
      <c r="AP70" s="218">
        <f t="shared" si="120"/>
        <v>350000</v>
      </c>
      <c r="AQ70" s="217">
        <v>1</v>
      </c>
      <c r="AR70" s="216"/>
      <c r="AS70" s="215"/>
      <c r="AT70" s="214">
        <f t="shared" si="121"/>
        <v>1</v>
      </c>
      <c r="AU70" s="213" t="s">
        <v>508</v>
      </c>
      <c r="AV70" s="218" t="str">
        <f t="shared" si="126"/>
        <v/>
      </c>
      <c r="AW70" s="217"/>
      <c r="AX70" s="216"/>
      <c r="AY70" s="215"/>
      <c r="AZ70" s="214">
        <f t="shared" si="158"/>
        <v>0</v>
      </c>
      <c r="BA70" s="213"/>
      <c r="BB70" s="213"/>
    </row>
    <row r="71" spans="1:54" s="212" customFormat="1" ht="28.5" customHeight="1">
      <c r="A71" s="226"/>
      <c r="B71" s="227"/>
      <c r="C71" s="228" t="str">
        <f t="shared" si="32"/>
        <v>私立大学授業料</v>
      </c>
      <c r="D71" s="228" t="str">
        <f t="shared" si="33"/>
        <v>私立大学入学金</v>
      </c>
      <c r="E71" s="227"/>
      <c r="F71" s="226"/>
      <c r="G71" s="255">
        <f t="shared" si="14"/>
        <v>55</v>
      </c>
      <c r="H71" s="896" t="s">
        <v>1114</v>
      </c>
      <c r="I71" s="944"/>
      <c r="J71" s="944"/>
      <c r="K71" s="945"/>
      <c r="L71" s="254"/>
      <c r="M71" s="253"/>
      <c r="N71" s="940"/>
      <c r="O71" s="897"/>
      <c r="P71" s="898"/>
      <c r="Q71" s="252"/>
      <c r="R71" s="252"/>
      <c r="S71" s="251"/>
      <c r="T71" s="247" t="str">
        <f>IF(OR($H71="",$M71="",$S71=""),"",IF(ISERROR(VLOOKUP($C71,参照!$P$4:$T$114,5,FALSE)),0,VLOOKUP($C71,参照!$P$4:$T$114,5,FALSE)))</f>
        <v/>
      </c>
      <c r="U71" s="251"/>
      <c r="V71" s="250" t="str">
        <f>IF(OR($H71="",$M71="",$U71=""),"",IF(ISERROR(VLOOKUP($D71,参照!$P$4:$T$114,5,FALSE)),0,VLOOKUP($D71,参照!$P$4:$T$114,5,FALSE)))</f>
        <v/>
      </c>
      <c r="W71" s="249" t="str">
        <f t="shared" ref="W71:W72" si="159">IF(OR($H71="",$M71="",$S71=""),"",IF(S71&lt;=T71,ROUNDDOWN(S71,-2),T71))</f>
        <v/>
      </c>
      <c r="X71" s="1155" t="s">
        <v>956</v>
      </c>
      <c r="Y71" s="1156"/>
      <c r="Z71" s="1157"/>
      <c r="AA71" s="247"/>
      <c r="AB71" s="242"/>
      <c r="AC71" s="247" t="str">
        <f t="shared" ref="AC71:AC72" si="160">IF(OR($H71="",$M71="",$U71=""),"",IF(U71&lt;=V71,ROUNDDOWN(U71,-2),V71))</f>
        <v/>
      </c>
      <c r="AD71" s="1155" t="s">
        <v>956</v>
      </c>
      <c r="AE71" s="1156"/>
      <c r="AF71" s="1157"/>
      <c r="AG71" s="893"/>
      <c r="AH71" s="242"/>
      <c r="AI71" s="962" t="s">
        <v>1111</v>
      </c>
      <c r="AJ71" s="893"/>
      <c r="AK71" s="247"/>
      <c r="AL71" s="246"/>
      <c r="AM71" s="245"/>
      <c r="AN71" s="244"/>
      <c r="AO71" s="893"/>
      <c r="AP71" s="247"/>
      <c r="AQ71" s="246"/>
      <c r="AR71" s="245"/>
      <c r="AS71" s="244"/>
      <c r="AT71" s="893"/>
      <c r="AU71" s="242"/>
      <c r="AV71" s="247"/>
      <c r="AW71" s="1158" t="s">
        <v>1140</v>
      </c>
      <c r="AX71" s="1159"/>
      <c r="AY71" s="1159"/>
      <c r="AZ71" s="1159"/>
      <c r="BA71" s="1159"/>
      <c r="BB71" s="1160"/>
    </row>
    <row r="72" spans="1:54" s="212" customFormat="1" ht="18" customHeight="1">
      <c r="A72" s="226"/>
      <c r="B72" s="227"/>
      <c r="C72" s="228" t="str">
        <f t="shared" si="32"/>
        <v>私立大学1授業料</v>
      </c>
      <c r="D72" s="228" t="str">
        <f t="shared" si="33"/>
        <v>私立大学1入学金</v>
      </c>
      <c r="E72" s="227"/>
      <c r="F72" s="226"/>
      <c r="G72" s="225">
        <f t="shared" si="14"/>
        <v>56</v>
      </c>
      <c r="H72" s="1170" t="s">
        <v>1117</v>
      </c>
      <c r="I72" s="1171"/>
      <c r="J72" s="1171"/>
      <c r="K72" s="1172"/>
      <c r="L72" s="224" t="s">
        <v>920</v>
      </c>
      <c r="M72" s="223">
        <v>1</v>
      </c>
      <c r="N72" s="1173" t="s">
        <v>627</v>
      </c>
      <c r="O72" s="1174"/>
      <c r="P72" s="1175"/>
      <c r="Q72" s="222" t="s">
        <v>921</v>
      </c>
      <c r="R72" s="222"/>
      <c r="S72" s="221">
        <v>800000</v>
      </c>
      <c r="T72" s="218">
        <f>IF(OR($H72="",$M72="",$S72=""),"",IF(ISERROR(VLOOKUP($C72,参照!$P$4:$T$114,5,FALSE)),0,VLOOKUP($C72,参照!$P$4:$T$114,5,FALSE)))</f>
        <v>700000</v>
      </c>
      <c r="U72" s="221"/>
      <c r="V72" s="220" t="str">
        <f>IF(OR($H72="",$M72="",$U72=""),"",IF(ISERROR(VLOOKUP($D72,参照!$P$4:$T$114,5,FALSE)),0,VLOOKUP($D72,参照!$P$4:$T$114,5,FALSE)))</f>
        <v/>
      </c>
      <c r="W72" s="219">
        <f t="shared" si="159"/>
        <v>700000</v>
      </c>
      <c r="X72" s="217"/>
      <c r="Y72" s="216"/>
      <c r="Z72" s="215"/>
      <c r="AA72" s="218">
        <f t="shared" ref="AA72" si="161">SUM(X72:Z72)</f>
        <v>0</v>
      </c>
      <c r="AB72" s="213"/>
      <c r="AC72" s="218" t="str">
        <f t="shared" si="160"/>
        <v/>
      </c>
      <c r="AD72" s="217"/>
      <c r="AE72" s="216"/>
      <c r="AF72" s="215"/>
      <c r="AG72" s="214">
        <f t="shared" ref="AG72" si="162">SUM(AD72:AF72)</f>
        <v>0</v>
      </c>
      <c r="AH72" s="213"/>
      <c r="AI72" s="895">
        <v>2</v>
      </c>
      <c r="AJ72" s="214">
        <f t="shared" ref="AJ72" si="163">IF(OR(H72="",M72="",S72="",AI72=""),"",IF(IF(AI72=6,W72/2,W72/12*AI72)&gt;W72/2,W72/2,IF(AI72=6,W72/2,W72/12*AI72)))</f>
        <v>116666.66666666667</v>
      </c>
      <c r="AK72" s="218">
        <f t="shared" ref="AK72" si="164">IF(BB72="",AJ72,IF(AJ72&gt;BB72,BB72,AJ72))</f>
        <v>116666.66666666667</v>
      </c>
      <c r="AL72" s="217">
        <v>1</v>
      </c>
      <c r="AM72" s="216"/>
      <c r="AN72" s="215"/>
      <c r="AO72" s="214">
        <f t="shared" ref="AO72" si="165">SUM(AL72:AN72)</f>
        <v>1</v>
      </c>
      <c r="AP72" s="218">
        <f t="shared" ref="AP72" si="166">IF(OR(H72="",M72="",S72="",AT72=0),"",W72/2)</f>
        <v>350000</v>
      </c>
      <c r="AQ72" s="217">
        <v>1</v>
      </c>
      <c r="AR72" s="216"/>
      <c r="AS72" s="215"/>
      <c r="AT72" s="214">
        <f t="shared" ref="AT72" si="167">SUM(AQ72:AS72)</f>
        <v>1</v>
      </c>
      <c r="AU72" s="213" t="s">
        <v>1112</v>
      </c>
      <c r="AV72" s="218" t="str">
        <f t="shared" ref="AV72" si="168">IF(AZ72=0,"",$AC72)</f>
        <v/>
      </c>
      <c r="AW72" s="217">
        <v>1</v>
      </c>
      <c r="AX72" s="216"/>
      <c r="AY72" s="215"/>
      <c r="AZ72" s="214">
        <f t="shared" ref="AZ72" si="169">SUM(AW72:AY72)</f>
        <v>1</v>
      </c>
      <c r="BA72" s="213" t="s">
        <v>508</v>
      </c>
      <c r="BB72" s="213"/>
    </row>
  </sheetData>
  <mergeCells count="211">
    <mergeCell ref="AW26:AY26"/>
    <mergeCell ref="H44:K44"/>
    <mergeCell ref="N44:P44"/>
    <mergeCell ref="X43:Z43"/>
    <mergeCell ref="X41:Z41"/>
    <mergeCell ref="AD41:AF41"/>
    <mergeCell ref="AL43:AN43"/>
    <mergeCell ref="AL41:AN41"/>
    <mergeCell ref="AW41:AY41"/>
    <mergeCell ref="AW32:AY32"/>
    <mergeCell ref="AW34:AY34"/>
    <mergeCell ref="AQ26:AS26"/>
    <mergeCell ref="AQ41:AS41"/>
    <mergeCell ref="AQ43:AS43"/>
    <mergeCell ref="AD43:AF43"/>
    <mergeCell ref="H40:K40"/>
    <mergeCell ref="N40:P40"/>
    <mergeCell ref="H42:K42"/>
    <mergeCell ref="N42:P42"/>
    <mergeCell ref="H26:K26"/>
    <mergeCell ref="N26:P26"/>
    <mergeCell ref="H28:K28"/>
    <mergeCell ref="N28:P28"/>
    <mergeCell ref="H30:K30"/>
    <mergeCell ref="H72:K72"/>
    <mergeCell ref="N72:P72"/>
    <mergeCell ref="H69:K69"/>
    <mergeCell ref="N69:P69"/>
    <mergeCell ref="H70:K70"/>
    <mergeCell ref="N70:P70"/>
    <mergeCell ref="H64:K64"/>
    <mergeCell ref="N64:P64"/>
    <mergeCell ref="H65:K65"/>
    <mergeCell ref="N65:P65"/>
    <mergeCell ref="H67:K67"/>
    <mergeCell ref="N67:P67"/>
    <mergeCell ref="N33:P33"/>
    <mergeCell ref="H60:K60"/>
    <mergeCell ref="N60:P60"/>
    <mergeCell ref="H66:K66"/>
    <mergeCell ref="N66:P66"/>
    <mergeCell ref="X71:Z71"/>
    <mergeCell ref="AW33:AY33"/>
    <mergeCell ref="AW37:AY37"/>
    <mergeCell ref="AW39:AY39"/>
    <mergeCell ref="AW40:AY40"/>
    <mergeCell ref="AQ52:AS52"/>
    <mergeCell ref="AQ47:AS47"/>
    <mergeCell ref="AL49:AN49"/>
    <mergeCell ref="X54:Z54"/>
    <mergeCell ref="AW45:AY45"/>
    <mergeCell ref="AL52:AN52"/>
    <mergeCell ref="AQ49:AS49"/>
    <mergeCell ref="AQ45:AS45"/>
    <mergeCell ref="AD45:AF45"/>
    <mergeCell ref="AD47:AF47"/>
    <mergeCell ref="AL47:AN47"/>
    <mergeCell ref="X45:Z45"/>
    <mergeCell ref="AL54:AN54"/>
    <mergeCell ref="R63:R67"/>
    <mergeCell ref="X51:Z51"/>
    <mergeCell ref="X49:Z49"/>
    <mergeCell ref="H63:K63"/>
    <mergeCell ref="N63:P63"/>
    <mergeCell ref="H59:K59"/>
    <mergeCell ref="N59:P59"/>
    <mergeCell ref="N57:P57"/>
    <mergeCell ref="N58:P58"/>
    <mergeCell ref="H57:K57"/>
    <mergeCell ref="H58:K58"/>
    <mergeCell ref="H52:K52"/>
    <mergeCell ref="N52:P52"/>
    <mergeCell ref="H53:K53"/>
    <mergeCell ref="N53:P53"/>
    <mergeCell ref="H50:K50"/>
    <mergeCell ref="N50:P50"/>
    <mergeCell ref="R57:R61"/>
    <mergeCell ref="H61:K61"/>
    <mergeCell ref="N61:P61"/>
    <mergeCell ref="AW25:AY25"/>
    <mergeCell ref="H17:K17"/>
    <mergeCell ref="N17:P17"/>
    <mergeCell ref="AW22:AY22"/>
    <mergeCell ref="AW23:AY23"/>
    <mergeCell ref="AW20:AY20"/>
    <mergeCell ref="AW18:AY18"/>
    <mergeCell ref="AD24:AF24"/>
    <mergeCell ref="AD18:AF18"/>
    <mergeCell ref="X24:Z24"/>
    <mergeCell ref="H18:K18"/>
    <mergeCell ref="N18:P18"/>
    <mergeCell ref="AW19:AY19"/>
    <mergeCell ref="AW21:AY21"/>
    <mergeCell ref="AW24:AY24"/>
    <mergeCell ref="AW17:AY17"/>
    <mergeCell ref="H23:K23"/>
    <mergeCell ref="N23:P23"/>
    <mergeCell ref="H25:K25"/>
    <mergeCell ref="N25:P25"/>
    <mergeCell ref="H20:K20"/>
    <mergeCell ref="N20:P20"/>
    <mergeCell ref="H22:K22"/>
    <mergeCell ref="AQ20:AS20"/>
    <mergeCell ref="BB11:BB14"/>
    <mergeCell ref="M12:M15"/>
    <mergeCell ref="S12:S14"/>
    <mergeCell ref="T12:T14"/>
    <mergeCell ref="U12:U14"/>
    <mergeCell ref="V12:V14"/>
    <mergeCell ref="N11:P15"/>
    <mergeCell ref="Q11:Q15"/>
    <mergeCell ref="R11:R15"/>
    <mergeCell ref="S11:T11"/>
    <mergeCell ref="U11:V11"/>
    <mergeCell ref="W12:AB12"/>
    <mergeCell ref="AC12:AH12"/>
    <mergeCell ref="W13:W14"/>
    <mergeCell ref="X13:AA13"/>
    <mergeCell ref="AB13:AB15"/>
    <mergeCell ref="AC13:AC14"/>
    <mergeCell ref="AD13:AG13"/>
    <mergeCell ref="AH13:AH15"/>
    <mergeCell ref="AV13:AV14"/>
    <mergeCell ref="AW13:AZ13"/>
    <mergeCell ref="BA13:BA15"/>
    <mergeCell ref="AU13:AU15"/>
    <mergeCell ref="AP13:AP14"/>
    <mergeCell ref="BB8:BB10"/>
    <mergeCell ref="AQ8:AS10"/>
    <mergeCell ref="AT8:AT10"/>
    <mergeCell ref="AU8:AU10"/>
    <mergeCell ref="AV8:AV10"/>
    <mergeCell ref="AW8:AY10"/>
    <mergeCell ref="AZ8:AZ10"/>
    <mergeCell ref="AI8:AI10"/>
    <mergeCell ref="AJ8:AJ10"/>
    <mergeCell ref="AK8:AK10"/>
    <mergeCell ref="AL8:AN10"/>
    <mergeCell ref="AO8:AO10"/>
    <mergeCell ref="AP8:AP10"/>
    <mergeCell ref="BA8:BA10"/>
    <mergeCell ref="A5:F6"/>
    <mergeCell ref="G5:H5"/>
    <mergeCell ref="K5:L5"/>
    <mergeCell ref="M5:N5"/>
    <mergeCell ref="AQ23:AS23"/>
    <mergeCell ref="G8:G15"/>
    <mergeCell ref="H8:K10"/>
    <mergeCell ref="L8:L10"/>
    <mergeCell ref="M8:M10"/>
    <mergeCell ref="N8:P9"/>
    <mergeCell ref="AI13:AI15"/>
    <mergeCell ref="AJ13:AK13"/>
    <mergeCell ref="AL13:AO13"/>
    <mergeCell ref="Q8:Q10"/>
    <mergeCell ref="U8:U10"/>
    <mergeCell ref="G6:H6"/>
    <mergeCell ref="I6:J6"/>
    <mergeCell ref="K6:L6"/>
    <mergeCell ref="M6:P6"/>
    <mergeCell ref="V8:V10"/>
    <mergeCell ref="W8:W10"/>
    <mergeCell ref="X8:Z10"/>
    <mergeCell ref="S10:T10"/>
    <mergeCell ref="AA8:AA10"/>
    <mergeCell ref="AV12:BA12"/>
    <mergeCell ref="AI11:BA11"/>
    <mergeCell ref="R8:R9"/>
    <mergeCell ref="N10:P10"/>
    <mergeCell ref="AH8:AH10"/>
    <mergeCell ref="S8:S9"/>
    <mergeCell ref="T8:T9"/>
    <mergeCell ref="AB8:AB10"/>
    <mergeCell ref="AC8:AC10"/>
    <mergeCell ref="AD8:AF10"/>
    <mergeCell ref="AG8:AG10"/>
    <mergeCell ref="W11:AH11"/>
    <mergeCell ref="H46:K46"/>
    <mergeCell ref="N46:P46"/>
    <mergeCell ref="X47:Z47"/>
    <mergeCell ref="H48:K48"/>
    <mergeCell ref="N48:P48"/>
    <mergeCell ref="AQ13:AT13"/>
    <mergeCell ref="H55:K55"/>
    <mergeCell ref="N55:P55"/>
    <mergeCell ref="AL45:AN45"/>
    <mergeCell ref="AQ54:AS54"/>
    <mergeCell ref="H11:K15"/>
    <mergeCell ref="L11:L15"/>
    <mergeCell ref="H35:K35"/>
    <mergeCell ref="N35:P35"/>
    <mergeCell ref="H37:K37"/>
    <mergeCell ref="N37:P37"/>
    <mergeCell ref="H39:K39"/>
    <mergeCell ref="N39:P39"/>
    <mergeCell ref="N30:P30"/>
    <mergeCell ref="H31:K31"/>
    <mergeCell ref="N31:P31"/>
    <mergeCell ref="AI12:AU12"/>
    <mergeCell ref="N22:P22"/>
    <mergeCell ref="H33:K33"/>
    <mergeCell ref="AW27:AY27"/>
    <mergeCell ref="AW29:AY29"/>
    <mergeCell ref="AW54:AY54"/>
    <mergeCell ref="AW51:AY51"/>
    <mergeCell ref="AD55:AF55"/>
    <mergeCell ref="AW69:AY69"/>
    <mergeCell ref="AD71:AF71"/>
    <mergeCell ref="AW71:BB71"/>
    <mergeCell ref="AW65:AY65"/>
    <mergeCell ref="AW59:AY59"/>
  </mergeCells>
  <phoneticPr fontId="7"/>
  <conditionalFormatting sqref="AI19:AI20">
    <cfRule type="cellIs" dxfId="84" priority="28" operator="between">
      <formula>5</formula>
      <formula>1</formula>
    </cfRule>
  </conditionalFormatting>
  <conditionalFormatting sqref="AI59 AI61">
    <cfRule type="cellIs" dxfId="83" priority="32" operator="between">
      <formula>5</formula>
      <formula>1</formula>
    </cfRule>
  </conditionalFormatting>
  <conditionalFormatting sqref="AI17 AI21:AI26">
    <cfRule type="cellIs" dxfId="82" priority="29" operator="between">
      <formula>5</formula>
      <formula>1</formula>
    </cfRule>
  </conditionalFormatting>
  <conditionalFormatting sqref="AI31 AI56:AI58">
    <cfRule type="cellIs" dxfId="81" priority="27" operator="between">
      <formula>5</formula>
      <formula>1</formula>
    </cfRule>
  </conditionalFormatting>
  <conditionalFormatting sqref="AI27:AI28">
    <cfRule type="cellIs" dxfId="80" priority="26" operator="between">
      <formula>5</formula>
      <formula>1</formula>
    </cfRule>
  </conditionalFormatting>
  <conditionalFormatting sqref="AI29:AI30">
    <cfRule type="cellIs" dxfId="79" priority="25" operator="between">
      <formula>5</formula>
      <formula>1</formula>
    </cfRule>
  </conditionalFormatting>
  <conditionalFormatting sqref="AI32:AI33">
    <cfRule type="cellIs" dxfId="78" priority="24" operator="between">
      <formula>5</formula>
      <formula>1</formula>
    </cfRule>
  </conditionalFormatting>
  <conditionalFormatting sqref="AI34:AI35">
    <cfRule type="cellIs" dxfId="77" priority="23" operator="between">
      <formula>5</formula>
      <formula>1</formula>
    </cfRule>
  </conditionalFormatting>
  <conditionalFormatting sqref="AI38:AI40">
    <cfRule type="cellIs" dxfId="76" priority="21" operator="between">
      <formula>5</formula>
      <formula>1</formula>
    </cfRule>
  </conditionalFormatting>
  <conditionalFormatting sqref="AI36:AI37">
    <cfRule type="cellIs" dxfId="75" priority="22" operator="between">
      <formula>5</formula>
      <formula>1</formula>
    </cfRule>
  </conditionalFormatting>
  <conditionalFormatting sqref="AI41:AI42">
    <cfRule type="cellIs" dxfId="74" priority="20" operator="between">
      <formula>5</formula>
      <formula>1</formula>
    </cfRule>
  </conditionalFormatting>
  <conditionalFormatting sqref="AI43:AI44">
    <cfRule type="cellIs" dxfId="73" priority="19" operator="between">
      <formula>5</formula>
      <formula>1</formula>
    </cfRule>
  </conditionalFormatting>
  <conditionalFormatting sqref="AI45:AI46">
    <cfRule type="cellIs" dxfId="72" priority="18" operator="between">
      <formula>5</formula>
      <formula>1</formula>
    </cfRule>
  </conditionalFormatting>
  <conditionalFormatting sqref="AI47:AI48">
    <cfRule type="cellIs" dxfId="71" priority="17" operator="between">
      <formula>5</formula>
      <formula>1</formula>
    </cfRule>
  </conditionalFormatting>
  <conditionalFormatting sqref="AI49:AI50">
    <cfRule type="cellIs" dxfId="70" priority="16" operator="between">
      <formula>5</formula>
      <formula>1</formula>
    </cfRule>
  </conditionalFormatting>
  <conditionalFormatting sqref="AI51:AI53">
    <cfRule type="cellIs" dxfId="69" priority="14" operator="between">
      <formula>5</formula>
      <formula>1</formula>
    </cfRule>
  </conditionalFormatting>
  <conditionalFormatting sqref="AI65 AI67">
    <cfRule type="cellIs" dxfId="68" priority="13" operator="between">
      <formula>5</formula>
      <formula>1</formula>
    </cfRule>
  </conditionalFormatting>
  <conditionalFormatting sqref="AI62:AI64">
    <cfRule type="cellIs" dxfId="67" priority="12" operator="between">
      <formula>5</formula>
      <formula>1</formula>
    </cfRule>
  </conditionalFormatting>
  <conditionalFormatting sqref="W6 Y6">
    <cfRule type="cellIs" dxfId="66" priority="11" operator="equal">
      <formula>"入力要確認"</formula>
    </cfRule>
  </conditionalFormatting>
  <conditionalFormatting sqref="AJ6">
    <cfRule type="cellIs" dxfId="65" priority="10" operator="equal">
      <formula>"入力要確認"</formula>
    </cfRule>
  </conditionalFormatting>
  <conditionalFormatting sqref="AL6">
    <cfRule type="cellIs" dxfId="64" priority="9" operator="equal">
      <formula>"入力要確認"</formula>
    </cfRule>
  </conditionalFormatting>
  <conditionalFormatting sqref="AW6">
    <cfRule type="cellIs" dxfId="63" priority="8" operator="equal">
      <formula>"入力要確認"</formula>
    </cfRule>
  </conditionalFormatting>
  <conditionalFormatting sqref="AI54:AI55">
    <cfRule type="cellIs" dxfId="62" priority="7" operator="between">
      <formula>5</formula>
      <formula>1</formula>
    </cfRule>
  </conditionalFormatting>
  <conditionalFormatting sqref="AI18">
    <cfRule type="cellIs" dxfId="61" priority="6" operator="between">
      <formula>5</formula>
      <formula>1</formula>
    </cfRule>
  </conditionalFormatting>
  <conditionalFormatting sqref="AI69:AI70">
    <cfRule type="cellIs" dxfId="60" priority="4" operator="between">
      <formula>5</formula>
      <formula>1</formula>
    </cfRule>
  </conditionalFormatting>
  <conditionalFormatting sqref="AI72">
    <cfRule type="cellIs" dxfId="59" priority="3" operator="between">
      <formula>5</formula>
      <formula>1</formula>
    </cfRule>
  </conditionalFormatting>
  <conditionalFormatting sqref="AI60">
    <cfRule type="cellIs" dxfId="58" priority="2" operator="between">
      <formula>5</formula>
      <formula>1</formula>
    </cfRule>
  </conditionalFormatting>
  <conditionalFormatting sqref="AI66">
    <cfRule type="cellIs" dxfId="57" priority="1" operator="between">
      <formula>5</formula>
      <formula>1</formula>
    </cfRule>
  </conditionalFormatting>
  <dataValidations count="7">
    <dataValidation type="textLength" operator="equal" allowBlank="1" showInputMessage="1" showErrorMessage="1" errorTitle="文字数制限" error="このセルは設置者・学校種別によって入力文字数が異なります。セルコメントを確認してください。" sqref="I6:J6">
      <formula1>$C$12</formula1>
    </dataValidation>
    <dataValidation type="whole" allowBlank="1" showInputMessage="1" showErrorMessage="1" sqref="AQ21:AS22 AQ28:AS28 AD19:AF23 AQ24:AS25 AW70:AY70 AW35:AY36 AW28:AY28 AD44:AF44 AL42:AN42 X42:Z42 AW42:AY44 AL44:AN44 X44:Z44 X46:Z46 AQ42:AS42 AQ46:AS46 AL46:AN46 AD42:AF42 AD46:AF46 AW72:AY72 AQ44:AS44 AQ48:AS48 AL48:AN48 X48:Z48 X25:Z40 AW55:AY55 AL50:AN51 X50:Z50 AW46:AY50 AW30:AY31 AL53:AN53 AX68:AY68 AQ30:AS40 X52:Z53 X17:Z23 AL17:AN40 AQ17:AS19 AQ53:AS53 AQ50:AS51 AD17:AF17 AD72:AF72 X72:Z72 AQ69:AS72 AD69:AF70 AD30:AD40 AD25:AF26 AE28:AF40 AD28 AD52:AD54 AD50 AD48 AE48:AF54 AD57:AD61 AL55:AN72 X55:Z70 AQ55:AS67 AE56:AF67 AD63:AD67">
      <formula1>0</formula1>
      <formula2>10000</formula2>
    </dataValidation>
    <dataValidation type="whole" allowBlank="1" showInputMessage="1" showErrorMessage="1" sqref="S42 S46 S44 S48 S55 U17:U35 U48:U55 BB72 U42 U46 U44 U37:U40 BB17:BB55 S17:S40 S52:S53 S50 BB57:BB61 S57:S61 U57:U61 BB63:BB70 S63:S72 U63:U72">
      <formula1>0</formula1>
      <formula2>100000000</formula2>
    </dataValidation>
    <dataValidation type="textLength" allowBlank="1" showInputMessage="1" showErrorMessage="1" errorTitle="文字数制限" error="学科等コードは半角5桁で入力してください。" sqref="Q17:Q72">
      <formula1>5</formula1>
      <formula2>5</formula2>
    </dataValidation>
    <dataValidation type="textLength" allowBlank="1" showInputMessage="1" showErrorMessage="1" errorTitle="文字数制限" error="学部等コードは半角3桁で入力してください。" sqref="L17:L72">
      <formula1>3</formula1>
      <formula2>3</formula2>
    </dataValidation>
    <dataValidation type="whole" allowBlank="1" showInputMessage="1" showErrorMessage="1" errorTitle="減免対象月数の制限" error="減免対象月数は1~6（月）の整数で入力してください。" sqref="AI72 AI69:AI70 AI17:AI67">
      <formula1>0</formula1>
      <formula2>6</formula2>
    </dataValidation>
    <dataValidation type="whole" allowBlank="1" showInputMessage="1" showErrorMessage="1" sqref="M17:M72">
      <formula1>1</formula1>
      <formula2>4</formula2>
    </dataValidation>
  </dataValidations>
  <pageMargins left="0.35433070866141736" right="0.23622047244094491" top="0.55118110236220474" bottom="0.35433070866141736" header="0.31496062992125984" footer="0.19685039370078741"/>
  <pageSetup paperSize="8" scale="57" pageOrder="overThenDown" orientation="landscape" r:id="rId1"/>
  <headerFooter>
    <oddHeader>&amp;C&amp;22授業料等減免費交付金「全入力(様式2-4）」シートの入力例　※変更交付申請時&amp;RＢ様式２－４</oddHeader>
    <oddFooter>&amp;C&amp;P/&amp;N</oddFooter>
  </headerFooter>
  <colBreaks count="2" manualBreakCount="2">
    <brk id="34" max="1048575" man="1"/>
    <brk id="47" max="1048575" man="1"/>
  </colBreaks>
  <drawing r:id="rId2"/>
  <legacyDrawing r:id="rId3"/>
  <extLst>
    <ext xmlns:x14="http://schemas.microsoft.com/office/spreadsheetml/2009/9/main" uri="{CCE6A557-97BC-4b89-ADB6-D9C93CAAB3DF}">
      <x14:dataValidations xmlns:xm="http://schemas.microsoft.com/office/excel/2006/main" count="4">
        <x14:dataValidation type="list" allowBlank="1" showInputMessage="1" showErrorMessage="1">
          <x14:formula1>
            <xm:f>参照!$J$4:$J$50</xm:f>
          </x14:formula1>
          <xm:sqref>I5</xm:sqref>
        </x14:dataValidation>
        <x14:dataValidation type="list" allowBlank="1" showInputMessage="1" showErrorMessage="1">
          <x14:formula1>
            <xm:f>参照!$M$4:$M$6</xm:f>
          </x14:formula1>
          <xm:sqref>P5</xm:sqref>
        </x14:dataValidation>
        <x14:dataValidation type="list" allowBlank="1" showInputMessage="1" showErrorMessage="1">
          <x14:formula1>
            <xm:f>参照!$N$4:$N$7</xm:f>
          </x14:formula1>
          <xm:sqref>R5</xm:sqref>
        </x14:dataValidation>
        <x14:dataValidation type="list" allowBlank="1" showInputMessage="1" showErrorMessage="1">
          <x14:formula1>
            <xm:f>参照!$M$20:$M$119</xm:f>
          </x14:formula1>
          <xm:sqref>R52:R56 R25:R28 R69:R72 R17:R20 R62 R22:R23 R30:R49</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9"/>
  <sheetViews>
    <sheetView topLeftCell="A89" zoomScale="80" zoomScaleNormal="80" workbookViewId="0">
      <selection activeCell="E129" sqref="E129"/>
    </sheetView>
  </sheetViews>
  <sheetFormatPr defaultRowHeight="18.75" customHeight="1"/>
  <cols>
    <col min="1" max="1" width="18" style="407" customWidth="1"/>
    <col min="2" max="2" width="7.375" style="407" customWidth="1"/>
    <col min="3" max="3" width="4.5" style="407" customWidth="1"/>
    <col min="4" max="4" width="1" style="407" customWidth="1"/>
    <col min="5" max="5" width="62.5" style="493" customWidth="1"/>
    <col min="6" max="6" width="1" style="493" customWidth="1"/>
    <col min="7" max="7" width="46" style="407" customWidth="1"/>
    <col min="8" max="8" width="8.875" style="407" customWidth="1"/>
    <col min="9" max="9" width="10.875" style="560" customWidth="1"/>
    <col min="10" max="16384" width="9" style="407"/>
  </cols>
  <sheetData>
    <row r="1" spans="1:8" ht="18.75" customHeight="1">
      <c r="A1" s="436" t="s">
        <v>1269</v>
      </c>
      <c r="B1" s="437"/>
      <c r="C1" s="437"/>
      <c r="D1" s="437"/>
      <c r="E1" s="438"/>
      <c r="F1" s="438"/>
      <c r="G1" s="437"/>
      <c r="H1" s="437"/>
    </row>
    <row r="3" spans="1:8" ht="28.5" customHeight="1">
      <c r="A3" s="1035" t="s">
        <v>325</v>
      </c>
      <c r="B3" s="1035" t="s">
        <v>382</v>
      </c>
      <c r="C3" s="1035" t="s">
        <v>291</v>
      </c>
      <c r="D3" s="1315" t="s">
        <v>383</v>
      </c>
      <c r="E3" s="1316"/>
      <c r="F3" s="1315" t="s">
        <v>388</v>
      </c>
      <c r="G3" s="1316"/>
      <c r="H3" s="511" t="s">
        <v>1270</v>
      </c>
    </row>
    <row r="4" spans="1:8" ht="32.25" customHeight="1">
      <c r="A4" s="1317" t="s">
        <v>414</v>
      </c>
      <c r="B4" s="1318"/>
      <c r="C4" s="439">
        <v>1</v>
      </c>
      <c r="D4" s="440"/>
      <c r="E4" s="441" t="s">
        <v>391</v>
      </c>
      <c r="F4" s="442"/>
      <c r="G4" s="441" t="s">
        <v>680</v>
      </c>
      <c r="H4" s="397"/>
    </row>
    <row r="5" spans="1:8" ht="102.75" customHeight="1">
      <c r="A5" s="443"/>
      <c r="B5" s="444"/>
      <c r="C5" s="445">
        <f t="shared" ref="C5:C55" si="0">C4+1</f>
        <v>2</v>
      </c>
      <c r="D5" s="446"/>
      <c r="E5" s="447" t="s">
        <v>452</v>
      </c>
      <c r="F5" s="448"/>
      <c r="G5" s="447" t="s">
        <v>1147</v>
      </c>
      <c r="H5" s="398"/>
    </row>
    <row r="6" spans="1:8" ht="32.25" customHeight="1">
      <c r="A6" s="443"/>
      <c r="B6" s="444"/>
      <c r="C6" s="445">
        <f t="shared" si="0"/>
        <v>3</v>
      </c>
      <c r="D6" s="446"/>
      <c r="E6" s="447" t="s">
        <v>585</v>
      </c>
      <c r="F6" s="448"/>
      <c r="G6" s="447" t="s">
        <v>681</v>
      </c>
      <c r="H6" s="398"/>
    </row>
    <row r="7" spans="1:8" ht="32.25" customHeight="1">
      <c r="A7" s="443"/>
      <c r="B7" s="444"/>
      <c r="C7" s="445">
        <f t="shared" si="0"/>
        <v>4</v>
      </c>
      <c r="D7" s="446"/>
      <c r="E7" s="447" t="s">
        <v>455</v>
      </c>
      <c r="F7" s="448"/>
      <c r="G7" s="447" t="s">
        <v>682</v>
      </c>
      <c r="H7" s="398"/>
    </row>
    <row r="8" spans="1:8" ht="32.25" customHeight="1">
      <c r="A8" s="443"/>
      <c r="B8" s="444"/>
      <c r="C8" s="445">
        <f t="shared" si="0"/>
        <v>5</v>
      </c>
      <c r="D8" s="446"/>
      <c r="E8" s="447" t="s">
        <v>862</v>
      </c>
      <c r="F8" s="448"/>
      <c r="G8" s="447" t="s">
        <v>863</v>
      </c>
      <c r="H8" s="398"/>
    </row>
    <row r="9" spans="1:8" ht="73.5" customHeight="1">
      <c r="A9" s="443"/>
      <c r="B9" s="444"/>
      <c r="C9" s="445">
        <f t="shared" si="0"/>
        <v>6</v>
      </c>
      <c r="D9" s="446"/>
      <c r="E9" s="447" t="s">
        <v>1028</v>
      </c>
      <c r="F9" s="448"/>
      <c r="G9" s="447" t="s">
        <v>1029</v>
      </c>
      <c r="H9" s="398"/>
    </row>
    <row r="10" spans="1:8" ht="32.25" customHeight="1">
      <c r="A10" s="449" t="s">
        <v>881</v>
      </c>
      <c r="B10" s="450" t="s">
        <v>384</v>
      </c>
      <c r="C10" s="439">
        <f t="shared" si="0"/>
        <v>7</v>
      </c>
      <c r="D10" s="440"/>
      <c r="E10" s="441" t="s">
        <v>390</v>
      </c>
      <c r="F10" s="442"/>
      <c r="G10" s="441" t="s">
        <v>683</v>
      </c>
      <c r="H10" s="397"/>
    </row>
    <row r="11" spans="1:8" ht="45" customHeight="1">
      <c r="A11" s="559"/>
      <c r="B11" s="559"/>
      <c r="C11" s="451">
        <f t="shared" si="0"/>
        <v>8</v>
      </c>
      <c r="D11" s="452"/>
      <c r="E11" s="453" t="s">
        <v>386</v>
      </c>
      <c r="F11" s="454"/>
      <c r="G11" s="453" t="s">
        <v>684</v>
      </c>
      <c r="H11" s="399"/>
    </row>
    <row r="12" spans="1:8" ht="156.75" customHeight="1">
      <c r="A12" s="559"/>
      <c r="B12" s="559"/>
      <c r="C12" s="445">
        <f t="shared" si="0"/>
        <v>9</v>
      </c>
      <c r="D12" s="446"/>
      <c r="E12" s="447" t="s">
        <v>673</v>
      </c>
      <c r="F12" s="448"/>
      <c r="G12" s="447" t="s">
        <v>685</v>
      </c>
      <c r="H12" s="398"/>
    </row>
    <row r="13" spans="1:8" ht="103.5" customHeight="1">
      <c r="A13" s="559"/>
      <c r="B13" s="559"/>
      <c r="C13" s="445">
        <f t="shared" si="0"/>
        <v>10</v>
      </c>
      <c r="D13" s="446"/>
      <c r="E13" s="447" t="s">
        <v>454</v>
      </c>
      <c r="F13" s="455"/>
      <c r="G13" s="456" t="s">
        <v>686</v>
      </c>
      <c r="H13" s="398"/>
    </row>
    <row r="14" spans="1:8" ht="45" customHeight="1">
      <c r="A14" s="559"/>
      <c r="B14" s="559"/>
      <c r="C14" s="445">
        <f t="shared" si="0"/>
        <v>11</v>
      </c>
      <c r="D14" s="446"/>
      <c r="E14" s="447" t="s">
        <v>392</v>
      </c>
      <c r="F14" s="448"/>
      <c r="G14" s="447" t="s">
        <v>687</v>
      </c>
      <c r="H14" s="398"/>
    </row>
    <row r="15" spans="1:8" ht="107.25" customHeight="1">
      <c r="A15" s="559"/>
      <c r="B15" s="559"/>
      <c r="C15" s="445">
        <f t="shared" si="0"/>
        <v>12</v>
      </c>
      <c r="D15" s="457"/>
      <c r="E15" s="458" t="s">
        <v>558</v>
      </c>
      <c r="F15" s="459"/>
      <c r="G15" s="458" t="s">
        <v>688</v>
      </c>
      <c r="H15" s="400"/>
    </row>
    <row r="16" spans="1:8" ht="45" customHeight="1">
      <c r="A16" s="559"/>
      <c r="B16" s="559"/>
      <c r="C16" s="445">
        <f t="shared" si="0"/>
        <v>13</v>
      </c>
      <c r="D16" s="457"/>
      <c r="E16" s="458" t="s">
        <v>484</v>
      </c>
      <c r="F16" s="459"/>
      <c r="G16" s="458" t="s">
        <v>1082</v>
      </c>
      <c r="H16" s="400"/>
    </row>
    <row r="17" spans="1:9" ht="105" customHeight="1">
      <c r="A17" s="559"/>
      <c r="B17" s="460"/>
      <c r="C17" s="461">
        <f t="shared" si="0"/>
        <v>14</v>
      </c>
      <c r="D17" s="462"/>
      <c r="E17" s="463" t="s">
        <v>1262</v>
      </c>
      <c r="F17" s="464"/>
      <c r="G17" s="463" t="s">
        <v>1122</v>
      </c>
      <c r="H17" s="401"/>
    </row>
    <row r="18" spans="1:9" ht="116.25" customHeight="1">
      <c r="A18" s="559"/>
      <c r="B18" s="449" t="s">
        <v>385</v>
      </c>
      <c r="C18" s="439">
        <f t="shared" si="0"/>
        <v>15</v>
      </c>
      <c r="D18" s="440"/>
      <c r="E18" s="441" t="s">
        <v>1025</v>
      </c>
      <c r="F18" s="442"/>
      <c r="G18" s="441" t="s">
        <v>1084</v>
      </c>
      <c r="H18" s="397"/>
    </row>
    <row r="19" spans="1:9" ht="141" customHeight="1">
      <c r="A19" s="460"/>
      <c r="B19" s="460"/>
      <c r="C19" s="461">
        <f t="shared" si="0"/>
        <v>16</v>
      </c>
      <c r="D19" s="462"/>
      <c r="E19" s="463" t="s">
        <v>1166</v>
      </c>
      <c r="F19" s="464"/>
      <c r="G19" s="465" t="s">
        <v>1026</v>
      </c>
      <c r="H19" s="405"/>
      <c r="I19" s="561"/>
    </row>
    <row r="20" spans="1:9" ht="127.5" customHeight="1">
      <c r="A20" s="449" t="s">
        <v>881</v>
      </c>
      <c r="B20" s="449" t="s">
        <v>385</v>
      </c>
      <c r="C20" s="439">
        <f t="shared" si="0"/>
        <v>17</v>
      </c>
      <c r="D20" s="1033"/>
      <c r="E20" s="466" t="s">
        <v>1164</v>
      </c>
      <c r="F20" s="467"/>
      <c r="G20" s="468" t="s">
        <v>1083</v>
      </c>
      <c r="H20" s="420"/>
      <c r="I20" s="293"/>
    </row>
    <row r="21" spans="1:9" ht="45" customHeight="1">
      <c r="A21" s="559"/>
      <c r="B21" s="559"/>
      <c r="C21" s="445">
        <f t="shared" si="0"/>
        <v>18</v>
      </c>
      <c r="D21" s="446"/>
      <c r="E21" s="447" t="s">
        <v>992</v>
      </c>
      <c r="F21" s="448"/>
      <c r="G21" s="447" t="s">
        <v>1165</v>
      </c>
      <c r="H21" s="398"/>
    </row>
    <row r="22" spans="1:9" ht="128.25" customHeight="1">
      <c r="A22" s="469"/>
      <c r="B22" s="469"/>
      <c r="C22" s="445">
        <f t="shared" si="0"/>
        <v>19</v>
      </c>
      <c r="D22" s="446"/>
      <c r="E22" s="447" t="s">
        <v>1031</v>
      </c>
      <c r="F22" s="448"/>
      <c r="G22" s="447" t="s">
        <v>1085</v>
      </c>
      <c r="H22" s="398"/>
    </row>
    <row r="23" spans="1:9" ht="78.75" customHeight="1">
      <c r="A23" s="469"/>
      <c r="B23" s="469"/>
      <c r="C23" s="1034">
        <f t="shared" si="0"/>
        <v>20</v>
      </c>
      <c r="D23" s="470"/>
      <c r="E23" s="456" t="s">
        <v>918</v>
      </c>
      <c r="F23" s="455"/>
      <c r="G23" s="456" t="s">
        <v>1030</v>
      </c>
      <c r="H23" s="404"/>
      <c r="I23" s="293"/>
    </row>
    <row r="24" spans="1:9" ht="207" customHeight="1">
      <c r="A24" s="559"/>
      <c r="B24" s="469"/>
      <c r="C24" s="1034">
        <f t="shared" si="0"/>
        <v>21</v>
      </c>
      <c r="D24" s="470"/>
      <c r="E24" s="456" t="s">
        <v>1142</v>
      </c>
      <c r="F24" s="455"/>
      <c r="G24" s="456" t="s">
        <v>1143</v>
      </c>
      <c r="H24" s="398"/>
      <c r="I24" s="562"/>
    </row>
    <row r="25" spans="1:9" ht="102.75" customHeight="1">
      <c r="A25" s="559"/>
      <c r="B25" s="469"/>
      <c r="C25" s="506">
        <f t="shared" si="0"/>
        <v>22</v>
      </c>
      <c r="D25" s="481"/>
      <c r="E25" s="495" t="s">
        <v>1243</v>
      </c>
      <c r="F25" s="496"/>
      <c r="G25" s="495" t="s">
        <v>1244</v>
      </c>
      <c r="H25" s="398"/>
      <c r="I25" s="561"/>
    </row>
    <row r="26" spans="1:9" ht="78" customHeight="1">
      <c r="A26" s="559"/>
      <c r="B26" s="559"/>
      <c r="C26" s="445">
        <f t="shared" si="0"/>
        <v>23</v>
      </c>
      <c r="D26" s="446"/>
      <c r="E26" s="447" t="s">
        <v>387</v>
      </c>
      <c r="F26" s="448"/>
      <c r="G26" s="447" t="s">
        <v>864</v>
      </c>
      <c r="H26" s="398"/>
    </row>
    <row r="27" spans="1:9" ht="45" customHeight="1">
      <c r="A27" s="559"/>
      <c r="B27" s="469"/>
      <c r="C27" s="445">
        <f t="shared" si="0"/>
        <v>24</v>
      </c>
      <c r="D27" s="446"/>
      <c r="E27" s="447" t="s">
        <v>618</v>
      </c>
      <c r="F27" s="448"/>
      <c r="G27" s="447" t="s">
        <v>1148</v>
      </c>
      <c r="H27" s="398"/>
    </row>
    <row r="28" spans="1:9" ht="93" customHeight="1">
      <c r="A28" s="559"/>
      <c r="B28" s="469"/>
      <c r="C28" s="1034">
        <f t="shared" si="0"/>
        <v>25</v>
      </c>
      <c r="D28" s="470"/>
      <c r="E28" s="456" t="s">
        <v>619</v>
      </c>
      <c r="F28" s="455"/>
      <c r="G28" s="456" t="s">
        <v>689</v>
      </c>
      <c r="H28" s="402"/>
    </row>
    <row r="29" spans="1:9" ht="61.5" customHeight="1">
      <c r="A29" s="559"/>
      <c r="B29" s="469"/>
      <c r="C29" s="445">
        <f t="shared" si="0"/>
        <v>26</v>
      </c>
      <c r="D29" s="446"/>
      <c r="E29" s="447" t="s">
        <v>620</v>
      </c>
      <c r="F29" s="448"/>
      <c r="G29" s="447" t="s">
        <v>690</v>
      </c>
      <c r="H29" s="398"/>
    </row>
    <row r="30" spans="1:9" ht="45" customHeight="1">
      <c r="A30" s="471"/>
      <c r="B30" s="469"/>
      <c r="C30" s="445">
        <f t="shared" si="0"/>
        <v>27</v>
      </c>
      <c r="D30" s="446"/>
      <c r="E30" s="447" t="s">
        <v>621</v>
      </c>
      <c r="F30" s="448"/>
      <c r="G30" s="447" t="s">
        <v>691</v>
      </c>
      <c r="H30" s="398"/>
    </row>
    <row r="31" spans="1:9" ht="45" customHeight="1">
      <c r="A31" s="471"/>
      <c r="B31" s="469"/>
      <c r="C31" s="445">
        <f t="shared" si="0"/>
        <v>28</v>
      </c>
      <c r="D31" s="446"/>
      <c r="E31" s="447" t="s">
        <v>622</v>
      </c>
      <c r="F31" s="448"/>
      <c r="G31" s="447" t="s">
        <v>692</v>
      </c>
      <c r="H31" s="398"/>
    </row>
    <row r="32" spans="1:9" ht="45" customHeight="1">
      <c r="A32" s="559"/>
      <c r="B32" s="469"/>
      <c r="C32" s="445">
        <f t="shared" si="0"/>
        <v>29</v>
      </c>
      <c r="D32" s="446"/>
      <c r="E32" s="447" t="s">
        <v>623</v>
      </c>
      <c r="F32" s="448"/>
      <c r="G32" s="447" t="s">
        <v>693</v>
      </c>
      <c r="H32" s="398"/>
    </row>
    <row r="33" spans="1:9" ht="138.75" customHeight="1">
      <c r="A33" s="472"/>
      <c r="B33" s="472"/>
      <c r="C33" s="508">
        <f t="shared" si="0"/>
        <v>30</v>
      </c>
      <c r="D33" s="477"/>
      <c r="E33" s="465" t="s">
        <v>1032</v>
      </c>
      <c r="F33" s="478"/>
      <c r="G33" s="465" t="s">
        <v>1271</v>
      </c>
      <c r="H33" s="507"/>
    </row>
    <row r="34" spans="1:9" ht="145.5" customHeight="1">
      <c r="A34" s="473" t="s">
        <v>1014</v>
      </c>
      <c r="B34" s="473" t="s">
        <v>1015</v>
      </c>
      <c r="C34" s="439">
        <f t="shared" si="0"/>
        <v>31</v>
      </c>
      <c r="D34" s="474"/>
      <c r="E34" s="475" t="s">
        <v>1021</v>
      </c>
      <c r="F34" s="476"/>
      <c r="G34" s="475" t="s">
        <v>1086</v>
      </c>
      <c r="H34" s="397"/>
    </row>
    <row r="35" spans="1:9" ht="186.75" customHeight="1">
      <c r="A35" s="559"/>
      <c r="B35" s="559"/>
      <c r="C35" s="445">
        <f t="shared" si="0"/>
        <v>32</v>
      </c>
      <c r="D35" s="470"/>
      <c r="E35" s="456" t="s">
        <v>882</v>
      </c>
      <c r="F35" s="455"/>
      <c r="G35" s="456" t="s">
        <v>1145</v>
      </c>
      <c r="H35" s="398"/>
    </row>
    <row r="36" spans="1:9" ht="215.25" customHeight="1">
      <c r="A36" s="559"/>
      <c r="B36" s="559"/>
      <c r="C36" s="445">
        <f t="shared" si="0"/>
        <v>33</v>
      </c>
      <c r="D36" s="470"/>
      <c r="E36" s="456" t="s">
        <v>1146</v>
      </c>
      <c r="F36" s="455"/>
      <c r="G36" s="456" t="s">
        <v>1272</v>
      </c>
      <c r="H36" s="398"/>
    </row>
    <row r="37" spans="1:9" ht="106.5" customHeight="1">
      <c r="A37" s="559"/>
      <c r="B37" s="559"/>
      <c r="C37" s="445">
        <f t="shared" si="0"/>
        <v>34</v>
      </c>
      <c r="D37" s="446"/>
      <c r="E37" s="447" t="s">
        <v>624</v>
      </c>
      <c r="F37" s="448"/>
      <c r="G37" s="447" t="s">
        <v>1022</v>
      </c>
      <c r="H37" s="398"/>
    </row>
    <row r="38" spans="1:9" ht="67.5" customHeight="1">
      <c r="A38" s="559"/>
      <c r="B38" s="469"/>
      <c r="C38" s="445">
        <f t="shared" si="0"/>
        <v>35</v>
      </c>
      <c r="D38" s="470"/>
      <c r="E38" s="456" t="s">
        <v>679</v>
      </c>
      <c r="F38" s="455"/>
      <c r="G38" s="456" t="s">
        <v>1123</v>
      </c>
      <c r="H38" s="497"/>
    </row>
    <row r="39" spans="1:9" ht="204" customHeight="1">
      <c r="A39" s="471"/>
      <c r="B39" s="471"/>
      <c r="C39" s="1319">
        <f>C38+1</f>
        <v>36</v>
      </c>
      <c r="D39" s="481"/>
      <c r="E39" s="495" t="s">
        <v>1125</v>
      </c>
      <c r="F39" s="496"/>
      <c r="G39" s="495" t="s">
        <v>1124</v>
      </c>
      <c r="H39" s="497"/>
    </row>
    <row r="40" spans="1:9" ht="69" customHeight="1">
      <c r="A40" s="471"/>
      <c r="B40" s="471"/>
      <c r="C40" s="1320"/>
      <c r="D40" s="530"/>
      <c r="E40" s="479" t="s">
        <v>1126</v>
      </c>
      <c r="F40" s="480"/>
      <c r="G40" s="479" t="s">
        <v>1127</v>
      </c>
      <c r="H40" s="403"/>
    </row>
    <row r="41" spans="1:9" ht="86.25" customHeight="1">
      <c r="A41" s="469"/>
      <c r="B41" s="469"/>
      <c r="C41" s="1034">
        <f>C39+1</f>
        <v>37</v>
      </c>
      <c r="D41" s="470"/>
      <c r="E41" s="456" t="s">
        <v>871</v>
      </c>
      <c r="F41" s="455"/>
      <c r="G41" s="456" t="s">
        <v>872</v>
      </c>
      <c r="H41" s="404"/>
    </row>
    <row r="42" spans="1:9" ht="84.75" customHeight="1">
      <c r="A42" s="469"/>
      <c r="B42" s="469"/>
      <c r="C42" s="1034">
        <f t="shared" si="0"/>
        <v>38</v>
      </c>
      <c r="D42" s="470"/>
      <c r="E42" s="479" t="s">
        <v>625</v>
      </c>
      <c r="F42" s="480"/>
      <c r="G42" s="479" t="s">
        <v>865</v>
      </c>
      <c r="H42" s="404"/>
    </row>
    <row r="43" spans="1:9" ht="45" customHeight="1">
      <c r="A43" s="482"/>
      <c r="B43" s="482"/>
      <c r="C43" s="508">
        <f t="shared" si="0"/>
        <v>39</v>
      </c>
      <c r="D43" s="477"/>
      <c r="E43" s="465" t="s">
        <v>626</v>
      </c>
      <c r="F43" s="478"/>
      <c r="G43" s="465" t="s">
        <v>694</v>
      </c>
      <c r="H43" s="507"/>
    </row>
    <row r="44" spans="1:9" ht="168" customHeight="1">
      <c r="A44" s="473" t="s">
        <v>1014</v>
      </c>
      <c r="B44" s="473" t="s">
        <v>1015</v>
      </c>
      <c r="C44" s="1036">
        <f t="shared" si="0"/>
        <v>40</v>
      </c>
      <c r="D44" s="509"/>
      <c r="E44" s="468" t="s">
        <v>919</v>
      </c>
      <c r="F44" s="510"/>
      <c r="G44" s="468" t="s">
        <v>1273</v>
      </c>
      <c r="H44" s="420"/>
    </row>
    <row r="45" spans="1:9" ht="111" customHeight="1">
      <c r="A45" s="559"/>
      <c r="B45" s="460"/>
      <c r="C45" s="461">
        <f t="shared" si="0"/>
        <v>41</v>
      </c>
      <c r="D45" s="462"/>
      <c r="E45" s="463" t="s">
        <v>1023</v>
      </c>
      <c r="F45" s="464"/>
      <c r="G45" s="465" t="s">
        <v>1024</v>
      </c>
      <c r="H45" s="405"/>
    </row>
    <row r="46" spans="1:9" ht="45" customHeight="1">
      <c r="A46" s="482"/>
      <c r="B46" s="483" t="s">
        <v>469</v>
      </c>
      <c r="C46" s="484">
        <f t="shared" si="0"/>
        <v>42</v>
      </c>
      <c r="D46" s="485"/>
      <c r="E46" s="486" t="s">
        <v>1033</v>
      </c>
      <c r="F46" s="487"/>
      <c r="G46" s="486" t="s">
        <v>695</v>
      </c>
      <c r="H46" s="406"/>
    </row>
    <row r="47" spans="1:9" ht="78.75" customHeight="1">
      <c r="A47" s="483" t="s">
        <v>1274</v>
      </c>
      <c r="B47" s="483" t="s">
        <v>343</v>
      </c>
      <c r="C47" s="484">
        <f t="shared" si="0"/>
        <v>43</v>
      </c>
      <c r="D47" s="540"/>
      <c r="E47" s="488" t="s">
        <v>1027</v>
      </c>
      <c r="F47" s="489"/>
      <c r="G47" s="488" t="s">
        <v>696</v>
      </c>
      <c r="H47" s="421"/>
      <c r="I47" s="293"/>
    </row>
    <row r="48" spans="1:9" ht="44.25" customHeight="1">
      <c r="A48" s="449" t="s">
        <v>1157</v>
      </c>
      <c r="B48" s="449" t="s">
        <v>1158</v>
      </c>
      <c r="C48" s="450">
        <f t="shared" si="0"/>
        <v>44</v>
      </c>
      <c r="D48" s="509"/>
      <c r="E48" s="468" t="s">
        <v>1159</v>
      </c>
      <c r="F48" s="510"/>
      <c r="G48" s="468" t="s">
        <v>1160</v>
      </c>
      <c r="H48" s="555"/>
    </row>
    <row r="49" spans="1:8" ht="126" customHeight="1">
      <c r="A49" s="490" t="s">
        <v>866</v>
      </c>
      <c r="B49" s="449" t="s">
        <v>389</v>
      </c>
      <c r="C49" s="439">
        <f t="shared" si="0"/>
        <v>45</v>
      </c>
      <c r="D49" s="440"/>
      <c r="E49" s="441" t="s">
        <v>1154</v>
      </c>
      <c r="F49" s="442"/>
      <c r="G49" s="441" t="s">
        <v>1087</v>
      </c>
      <c r="H49" s="397"/>
    </row>
    <row r="50" spans="1:8" ht="79.5" customHeight="1">
      <c r="A50" s="492"/>
      <c r="B50" s="469"/>
      <c r="C50" s="445">
        <f t="shared" si="0"/>
        <v>46</v>
      </c>
      <c r="D50" s="446"/>
      <c r="E50" s="447" t="s">
        <v>1183</v>
      </c>
      <c r="F50" s="448"/>
      <c r="G50" s="447" t="s">
        <v>880</v>
      </c>
      <c r="H50" s="398"/>
    </row>
    <row r="51" spans="1:8" ht="108" customHeight="1">
      <c r="A51" s="491"/>
      <c r="B51" s="482"/>
      <c r="C51" s="461">
        <f t="shared" si="0"/>
        <v>47</v>
      </c>
      <c r="D51" s="462"/>
      <c r="E51" s="463" t="s">
        <v>1184</v>
      </c>
      <c r="F51" s="464"/>
      <c r="G51" s="463" t="s">
        <v>1185</v>
      </c>
      <c r="H51" s="401"/>
    </row>
    <row r="52" spans="1:8" ht="79.5" customHeight="1">
      <c r="A52" s="532" t="s">
        <v>1088</v>
      </c>
      <c r="B52" s="483"/>
      <c r="C52" s="484">
        <f t="shared" si="0"/>
        <v>48</v>
      </c>
      <c r="D52" s="485"/>
      <c r="E52" s="486" t="s">
        <v>1089</v>
      </c>
      <c r="F52" s="487"/>
      <c r="G52" s="486" t="s">
        <v>1090</v>
      </c>
      <c r="H52" s="406"/>
    </row>
    <row r="53" spans="1:8" ht="151.5" customHeight="1">
      <c r="A53" s="449" t="s">
        <v>870</v>
      </c>
      <c r="B53" s="449"/>
      <c r="C53" s="439">
        <f t="shared" si="0"/>
        <v>49</v>
      </c>
      <c r="D53" s="474"/>
      <c r="E53" s="475" t="s">
        <v>875</v>
      </c>
      <c r="F53" s="476"/>
      <c r="G53" s="475" t="s">
        <v>1250</v>
      </c>
      <c r="H53" s="410"/>
    </row>
    <row r="54" spans="1:8" ht="66" customHeight="1">
      <c r="A54" s="469"/>
      <c r="B54" s="469"/>
      <c r="C54" s="559">
        <f t="shared" si="0"/>
        <v>50</v>
      </c>
      <c r="D54" s="527"/>
      <c r="E54" s="528" t="s">
        <v>1155</v>
      </c>
      <c r="F54" s="529"/>
      <c r="G54" s="528" t="s">
        <v>1156</v>
      </c>
      <c r="H54" s="1032"/>
    </row>
    <row r="55" spans="1:8" ht="65.25" customHeight="1">
      <c r="A55" s="482"/>
      <c r="B55" s="482"/>
      <c r="C55" s="461">
        <f t="shared" si="0"/>
        <v>51</v>
      </c>
      <c r="D55" s="477"/>
      <c r="E55" s="465" t="s">
        <v>876</v>
      </c>
      <c r="F55" s="478"/>
      <c r="G55" s="465" t="s">
        <v>873</v>
      </c>
      <c r="H55" s="411"/>
    </row>
    <row r="56" spans="1:8" ht="11.25" customHeight="1">
      <c r="C56" s="408"/>
      <c r="D56" s="408"/>
      <c r="H56" s="408"/>
    </row>
    <row r="57" spans="1:8" ht="26.25" customHeight="1">
      <c r="A57" s="494" t="s">
        <v>1116</v>
      </c>
      <c r="C57" s="408"/>
      <c r="D57" s="408"/>
      <c r="H57" s="408"/>
    </row>
    <row r="109" spans="1:1" ht="18.75" customHeight="1">
      <c r="A109" s="494" t="s">
        <v>1144</v>
      </c>
    </row>
  </sheetData>
  <mergeCells count="4">
    <mergeCell ref="D3:E3"/>
    <mergeCell ref="F3:G3"/>
    <mergeCell ref="A4:B4"/>
    <mergeCell ref="C39:C40"/>
  </mergeCells>
  <phoneticPr fontId="7"/>
  <printOptions horizontalCentered="1"/>
  <pageMargins left="0.51181102362204722" right="0.51181102362204722" top="0.39370078740157483" bottom="0.23622047244094491" header="0.31496062992125984" footer="0.15748031496062992"/>
  <pageSetup paperSize="9" scale="63" fitToHeight="2" orientation="portrait" r:id="rId1"/>
  <headerFooter>
    <oddHeader>&amp;R&amp;P/&amp;N</oddHeader>
  </headerFooter>
  <rowBreaks count="2" manualBreakCount="2">
    <brk id="43" max="16383" man="1"/>
    <brk id="56"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FF"/>
  </sheetPr>
  <dimension ref="A1:AA289"/>
  <sheetViews>
    <sheetView topLeftCell="A22" zoomScale="82" zoomScaleNormal="82" workbookViewId="0">
      <selection activeCell="F135" sqref="F135"/>
    </sheetView>
  </sheetViews>
  <sheetFormatPr defaultRowHeight="13.5"/>
  <cols>
    <col min="1" max="26" width="9" style="47"/>
    <col min="27" max="27" width="3.125" style="47" customWidth="1"/>
    <col min="28" max="28" width="0.625" style="47" customWidth="1"/>
    <col min="29" max="29" width="2.75" style="47" customWidth="1"/>
    <col min="30" max="16384" width="9" style="47"/>
  </cols>
  <sheetData>
    <row r="1" spans="1:27" ht="5.25" customHeight="1" thickBot="1"/>
    <row r="2" spans="1:27" ht="44.25" customHeight="1" thickTop="1" thickBot="1">
      <c r="A2" s="536" t="s">
        <v>1210</v>
      </c>
      <c r="B2" s="535"/>
      <c r="C2" s="535"/>
      <c r="D2" s="535"/>
      <c r="E2" s="535"/>
      <c r="F2" s="535"/>
      <c r="G2" s="535"/>
      <c r="H2" s="535"/>
      <c r="I2" s="535"/>
      <c r="J2" s="535"/>
      <c r="K2" s="535"/>
      <c r="L2" s="535"/>
      <c r="M2" s="535"/>
      <c r="N2" s="535"/>
      <c r="O2" s="535"/>
      <c r="P2" s="535"/>
      <c r="Q2" s="535"/>
      <c r="R2" s="535"/>
      <c r="S2" s="535"/>
      <c r="T2" s="535"/>
      <c r="U2" s="535"/>
      <c r="V2" s="535"/>
      <c r="W2" s="535"/>
      <c r="X2" s="1321" t="s">
        <v>1209</v>
      </c>
      <c r="Y2" s="1322"/>
      <c r="Z2" s="1322"/>
      <c r="AA2" s="1323"/>
    </row>
    <row r="3" spans="1:27" ht="14.25" thickTop="1"/>
    <row r="4" spans="1:27" ht="14.25" thickBot="1"/>
    <row r="5" spans="1:27" ht="24" customHeight="1" thickTop="1" thickBot="1">
      <c r="A5" s="534" t="s">
        <v>1280</v>
      </c>
      <c r="L5" s="1326" t="s">
        <v>1281</v>
      </c>
      <c r="M5" s="1327"/>
    </row>
    <row r="6" spans="1:27" ht="24" customHeight="1" thickTop="1">
      <c r="A6" s="533" t="s">
        <v>1204</v>
      </c>
    </row>
    <row r="36" spans="1:11" ht="14.25" thickBot="1"/>
    <row r="37" spans="1:11" ht="24" customHeight="1" thickTop="1" thickBot="1">
      <c r="A37" s="534" t="s">
        <v>1193</v>
      </c>
      <c r="J37" s="1324" t="s">
        <v>1211</v>
      </c>
      <c r="K37" s="1325"/>
    </row>
    <row r="38" spans="1:11" ht="24" customHeight="1" thickTop="1">
      <c r="A38" s="533" t="s">
        <v>1208</v>
      </c>
    </row>
    <row r="55" spans="18:18">
      <c r="R55" s="537" t="s">
        <v>1207</v>
      </c>
    </row>
    <row r="67" spans="1:27" ht="5.25" customHeight="1" thickBot="1"/>
    <row r="68" spans="1:27" ht="44.25" customHeight="1" thickTop="1" thickBot="1">
      <c r="A68" s="536" t="s">
        <v>1206</v>
      </c>
      <c r="B68" s="535"/>
      <c r="C68" s="535"/>
      <c r="D68" s="535"/>
      <c r="E68" s="535"/>
      <c r="F68" s="535"/>
      <c r="G68" s="535"/>
      <c r="H68" s="535"/>
      <c r="I68" s="535"/>
      <c r="J68" s="535"/>
      <c r="K68" s="535"/>
      <c r="L68" s="535"/>
      <c r="M68" s="535"/>
      <c r="N68" s="535"/>
      <c r="O68" s="535"/>
      <c r="P68" s="535"/>
      <c r="Q68" s="535"/>
      <c r="R68" s="535"/>
      <c r="S68" s="535"/>
      <c r="T68" s="535"/>
      <c r="U68" s="535"/>
      <c r="V68" s="535"/>
      <c r="W68" s="535"/>
      <c r="X68" s="1321" t="s">
        <v>1205</v>
      </c>
      <c r="Y68" s="1322"/>
      <c r="Z68" s="1322"/>
      <c r="AA68" s="1323"/>
    </row>
    <row r="69" spans="1:27" ht="14.25" thickTop="1"/>
    <row r="70" spans="1:27" ht="14.25" thickBot="1"/>
    <row r="71" spans="1:27" ht="24" customHeight="1" thickTop="1" thickBot="1">
      <c r="A71" s="534" t="s">
        <v>1280</v>
      </c>
      <c r="L71" s="1326" t="s">
        <v>1281</v>
      </c>
      <c r="M71" s="1327"/>
    </row>
    <row r="72" spans="1:27" ht="24" customHeight="1" thickTop="1">
      <c r="A72" s="533" t="s">
        <v>1204</v>
      </c>
    </row>
    <row r="102" spans="1:11" ht="14.25" thickBot="1"/>
    <row r="103" spans="1:11" ht="24" customHeight="1" thickTop="1" thickBot="1">
      <c r="A103" s="534" t="s">
        <v>1193</v>
      </c>
      <c r="J103" s="1324" t="s">
        <v>1211</v>
      </c>
      <c r="K103" s="1325"/>
    </row>
    <row r="104" spans="1:11" ht="24" customHeight="1" thickTop="1">
      <c r="A104" s="533" t="s">
        <v>1192</v>
      </c>
    </row>
    <row r="132" spans="1:27" ht="5.25" customHeight="1" thickBot="1"/>
    <row r="133" spans="1:27" ht="44.25" customHeight="1" thickTop="1" thickBot="1">
      <c r="A133" s="536" t="s">
        <v>1203</v>
      </c>
      <c r="B133" s="535"/>
      <c r="C133" s="535"/>
      <c r="D133" s="535"/>
      <c r="E133" s="535"/>
      <c r="F133" s="535"/>
      <c r="G133" s="535"/>
      <c r="H133" s="535"/>
      <c r="I133" s="535"/>
      <c r="J133" s="535"/>
      <c r="K133" s="535"/>
      <c r="L133" s="535"/>
      <c r="M133" s="535"/>
      <c r="N133" s="535"/>
      <c r="O133" s="535"/>
      <c r="P133" s="535"/>
      <c r="Q133" s="535"/>
      <c r="R133" s="535"/>
      <c r="S133" s="535"/>
      <c r="T133" s="535"/>
      <c r="U133" s="535"/>
      <c r="V133" s="535"/>
      <c r="W133" s="535"/>
      <c r="X133" s="1321" t="s">
        <v>1202</v>
      </c>
      <c r="Y133" s="1322"/>
      <c r="Z133" s="1322"/>
      <c r="AA133" s="1323"/>
    </row>
    <row r="134" spans="1:27" ht="14.25" thickTop="1"/>
    <row r="135" spans="1:27" ht="14.25" thickBot="1"/>
    <row r="136" spans="1:27" ht="24" customHeight="1" thickTop="1" thickBot="1">
      <c r="A136" s="534" t="s">
        <v>1193</v>
      </c>
      <c r="J136" s="1324" t="s">
        <v>1211</v>
      </c>
      <c r="K136" s="1325"/>
    </row>
    <row r="137" spans="1:27" ht="24" customHeight="1" thickTop="1">
      <c r="A137" s="533" t="s">
        <v>1192</v>
      </c>
    </row>
    <row r="168" spans="1:17" ht="14.25" thickBot="1"/>
    <row r="169" spans="1:17" ht="24" customHeight="1" thickTop="1" thickBot="1">
      <c r="A169" s="534" t="s">
        <v>1199</v>
      </c>
      <c r="P169" s="1328" t="s">
        <v>1212</v>
      </c>
      <c r="Q169" s="1329"/>
    </row>
    <row r="170" spans="1:17" ht="24" customHeight="1" thickTop="1">
      <c r="A170" s="533" t="s">
        <v>1232</v>
      </c>
    </row>
    <row r="198" spans="1:27" ht="5.25" customHeight="1" thickBot="1"/>
    <row r="199" spans="1:27" ht="44.25" customHeight="1" thickTop="1" thickBot="1">
      <c r="A199" s="536" t="s">
        <v>1201</v>
      </c>
      <c r="B199" s="535"/>
      <c r="C199" s="535"/>
      <c r="D199" s="535"/>
      <c r="E199" s="535"/>
      <c r="F199" s="535"/>
      <c r="G199" s="535"/>
      <c r="H199" s="535"/>
      <c r="I199" s="535"/>
      <c r="J199" s="535"/>
      <c r="K199" s="535"/>
      <c r="L199" s="535"/>
      <c r="M199" s="535"/>
      <c r="N199" s="535"/>
      <c r="O199" s="535"/>
      <c r="P199" s="535"/>
      <c r="Q199" s="535"/>
      <c r="R199" s="535"/>
      <c r="S199" s="535"/>
      <c r="T199" s="535"/>
      <c r="U199" s="535"/>
      <c r="V199" s="535"/>
      <c r="W199" s="535"/>
      <c r="X199" s="1321" t="s">
        <v>1200</v>
      </c>
      <c r="Y199" s="1322"/>
      <c r="Z199" s="1322"/>
      <c r="AA199" s="1323"/>
    </row>
    <row r="200" spans="1:27" ht="14.25" thickTop="1"/>
    <row r="201" spans="1:27" ht="14.25" thickBot="1"/>
    <row r="202" spans="1:27" ht="24" customHeight="1" thickTop="1" thickBot="1">
      <c r="A202" s="534" t="s">
        <v>1199</v>
      </c>
      <c r="P202" s="1328" t="s">
        <v>1212</v>
      </c>
      <c r="Q202" s="1329"/>
    </row>
    <row r="203" spans="1:27" ht="24" customHeight="1" thickTop="1">
      <c r="A203" s="533" t="s">
        <v>1198</v>
      </c>
    </row>
    <row r="235" spans="1:1" ht="24" customHeight="1">
      <c r="A235" s="533" t="s">
        <v>1194</v>
      </c>
    </row>
    <row r="260" spans="1:27" ht="5.25" customHeight="1" thickBot="1"/>
    <row r="261" spans="1:27" ht="44.25" customHeight="1" thickTop="1" thickBot="1">
      <c r="A261" s="536" t="s">
        <v>1197</v>
      </c>
      <c r="B261" s="535"/>
      <c r="C261" s="535"/>
      <c r="D261" s="535"/>
      <c r="E261" s="535"/>
      <c r="F261" s="535"/>
      <c r="G261" s="535"/>
      <c r="H261" s="535"/>
      <c r="I261" s="535"/>
      <c r="J261" s="535"/>
      <c r="K261" s="535"/>
      <c r="L261" s="535"/>
      <c r="M261" s="535"/>
      <c r="N261" s="535"/>
      <c r="O261" s="535"/>
      <c r="P261" s="535"/>
      <c r="Q261" s="535"/>
      <c r="R261" s="535"/>
      <c r="S261" s="535"/>
      <c r="T261" s="535"/>
      <c r="U261" s="535"/>
      <c r="V261" s="535"/>
      <c r="W261" s="535"/>
      <c r="X261" s="1321" t="s">
        <v>1196</v>
      </c>
      <c r="Y261" s="1322"/>
      <c r="Z261" s="1322"/>
      <c r="AA261" s="1323"/>
    </row>
    <row r="262" spans="1:27" ht="14.25" thickTop="1"/>
    <row r="263" spans="1:27" ht="14.25" thickBot="1"/>
    <row r="264" spans="1:27" ht="24" customHeight="1" thickTop="1" thickBot="1">
      <c r="A264" s="534" t="s">
        <v>1195</v>
      </c>
      <c r="P264" s="1328" t="s">
        <v>1212</v>
      </c>
      <c r="Q264" s="1329"/>
    </row>
    <row r="265" spans="1:27" ht="24" customHeight="1" thickTop="1">
      <c r="A265" s="533" t="s">
        <v>1194</v>
      </c>
    </row>
    <row r="287" spans="1:11" ht="14.25" thickBot="1"/>
    <row r="288" spans="1:11" ht="25.5" thickTop="1" thickBot="1">
      <c r="A288" s="534" t="s">
        <v>1193</v>
      </c>
      <c r="J288" s="1324" t="s">
        <v>1211</v>
      </c>
      <c r="K288" s="1325"/>
    </row>
    <row r="289" spans="1:1" ht="24" customHeight="1" thickTop="1">
      <c r="A289" s="533" t="s">
        <v>1192</v>
      </c>
    </row>
  </sheetData>
  <mergeCells count="14">
    <mergeCell ref="J288:K288"/>
    <mergeCell ref="P264:Q264"/>
    <mergeCell ref="P202:Q202"/>
    <mergeCell ref="P169:Q169"/>
    <mergeCell ref="J103:K103"/>
    <mergeCell ref="X261:AA261"/>
    <mergeCell ref="J136:K136"/>
    <mergeCell ref="J37:K37"/>
    <mergeCell ref="X2:AA2"/>
    <mergeCell ref="X68:AA68"/>
    <mergeCell ref="X133:AA133"/>
    <mergeCell ref="X199:AA199"/>
    <mergeCell ref="L5:M5"/>
    <mergeCell ref="L71:M71"/>
  </mergeCells>
  <phoneticPr fontId="7"/>
  <printOptions horizontalCentered="1"/>
  <pageMargins left="0.31496062992125984" right="0.31496062992125984" top="0.74803149606299213" bottom="0.43307086614173229" header="0.31496062992125984" footer="0.31496062992125984"/>
  <pageSetup paperSize="9" scale="53" orientation="landscape" r:id="rId1"/>
  <rowBreaks count="4" manualBreakCount="4">
    <brk id="66" max="16383" man="1"/>
    <brk id="131" max="16383" man="1"/>
    <brk id="197" max="16383" man="1"/>
    <brk id="259"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CC"/>
  </sheetPr>
  <dimension ref="A1:AF44"/>
  <sheetViews>
    <sheetView topLeftCell="A16" workbookViewId="0">
      <selection activeCell="B8" sqref="B8"/>
    </sheetView>
  </sheetViews>
  <sheetFormatPr defaultRowHeight="13.5"/>
  <cols>
    <col min="1" max="1" width="2.5" style="47" customWidth="1"/>
    <col min="2" max="2" width="7.875" style="47" customWidth="1"/>
    <col min="3" max="3" width="7" style="775" customWidth="1"/>
    <col min="4" max="4" width="4.625" style="775" customWidth="1"/>
    <col min="5" max="5" width="9" style="775"/>
    <col min="6" max="6" width="12.875" style="775" customWidth="1"/>
    <col min="7" max="7" width="9" style="47"/>
    <col min="8" max="11" width="4.875" style="47" customWidth="1"/>
    <col min="12" max="12" width="5.125" style="47" customWidth="1"/>
    <col min="13" max="13" width="2.5" style="47" customWidth="1"/>
    <col min="14" max="14" width="7" style="775" customWidth="1"/>
    <col min="15" max="15" width="4.625" style="775" customWidth="1"/>
    <col min="16" max="16" width="9" style="775"/>
    <col min="17" max="17" width="13.625" style="775" customWidth="1"/>
    <col min="18" max="18" width="9.625" style="47" customWidth="1"/>
    <col min="19" max="22" width="7.125" style="47" customWidth="1"/>
    <col min="23" max="26" width="6.5" style="775" customWidth="1"/>
    <col min="27" max="27" width="6.5" style="47" customWidth="1"/>
    <col min="28" max="28" width="4.625" style="47" customWidth="1"/>
    <col min="29" max="32" width="4.875" style="47" customWidth="1"/>
    <col min="33" max="35" width="2.375" style="47" customWidth="1"/>
    <col min="36" max="16384" width="9" style="47"/>
  </cols>
  <sheetData>
    <row r="1" spans="1:32" ht="45.75" customHeight="1">
      <c r="A1" s="1350" t="s">
        <v>766</v>
      </c>
      <c r="B1" s="1350"/>
      <c r="C1" s="1350"/>
      <c r="D1" s="1350"/>
      <c r="E1" s="1350"/>
      <c r="F1" s="1350"/>
      <c r="G1" s="1350"/>
      <c r="H1" s="1350"/>
      <c r="I1" s="1350"/>
      <c r="J1" s="1350"/>
      <c r="K1" s="1350"/>
      <c r="L1" s="1350"/>
      <c r="M1" s="1350"/>
      <c r="N1" s="1350"/>
      <c r="O1" s="1350"/>
      <c r="P1" s="1350"/>
      <c r="Q1" s="1350"/>
      <c r="R1" s="1350"/>
      <c r="S1" s="1350"/>
      <c r="T1" s="1350"/>
      <c r="U1" s="1350"/>
      <c r="V1" s="1350"/>
      <c r="W1" s="1350"/>
      <c r="X1" s="1350"/>
      <c r="Y1" s="1350"/>
      <c r="Z1" s="1350"/>
      <c r="AA1" s="1350"/>
      <c r="AB1" s="330"/>
      <c r="AC1" s="330"/>
      <c r="AD1" s="330"/>
      <c r="AE1" s="330"/>
      <c r="AF1" s="330"/>
    </row>
    <row r="2" spans="1:32" ht="17.25" customHeight="1">
      <c r="A2" s="48"/>
      <c r="B2" s="48"/>
      <c r="C2" s="48"/>
      <c r="D2" s="48"/>
      <c r="E2" s="48"/>
      <c r="F2" s="48"/>
      <c r="G2" s="48"/>
      <c r="H2" s="48"/>
      <c r="I2" s="48"/>
      <c r="J2" s="48"/>
      <c r="K2" s="48"/>
      <c r="L2" s="48"/>
      <c r="M2" s="48"/>
      <c r="N2" s="48"/>
      <c r="O2" s="48"/>
      <c r="P2" s="48"/>
      <c r="Q2" s="48"/>
      <c r="R2" s="48"/>
      <c r="S2" s="48"/>
      <c r="T2" s="48"/>
      <c r="U2" s="48"/>
      <c r="V2" s="48"/>
      <c r="W2" s="48"/>
      <c r="X2" s="47"/>
      <c r="Y2" s="47"/>
      <c r="Z2" s="47"/>
    </row>
    <row r="3" spans="1:32" ht="19.5" customHeight="1">
      <c r="A3" s="332" t="s">
        <v>765</v>
      </c>
      <c r="B3" s="62"/>
      <c r="G3" s="49"/>
      <c r="H3" s="49"/>
      <c r="I3" s="49"/>
      <c r="J3" s="49"/>
      <c r="K3" s="191"/>
      <c r="L3" s="49"/>
      <c r="M3" s="62"/>
      <c r="R3" s="49"/>
      <c r="S3" s="49"/>
      <c r="T3" s="49"/>
      <c r="U3" s="49"/>
      <c r="V3" s="191"/>
      <c r="AA3" s="49"/>
      <c r="AB3" s="49"/>
      <c r="AF3" s="191"/>
    </row>
    <row r="4" spans="1:32" ht="15.75" customHeight="1" thickBot="1">
      <c r="A4" s="61"/>
      <c r="B4" s="47" t="s">
        <v>1286</v>
      </c>
      <c r="C4" s="47"/>
      <c r="G4" s="49"/>
      <c r="H4" s="49"/>
      <c r="I4" s="49"/>
      <c r="J4" s="49"/>
      <c r="K4" s="168" t="s">
        <v>483</v>
      </c>
      <c r="L4" s="49"/>
      <c r="M4" s="325" t="s">
        <v>746</v>
      </c>
      <c r="N4" s="47"/>
      <c r="R4" s="49"/>
      <c r="S4" s="49"/>
      <c r="T4" s="49"/>
      <c r="U4" s="49"/>
      <c r="V4" s="168"/>
      <c r="W4" s="168"/>
      <c r="X4" s="168"/>
      <c r="Y4" s="168"/>
      <c r="Z4" s="168"/>
      <c r="AA4" s="168" t="s">
        <v>483</v>
      </c>
      <c r="AB4" s="49"/>
      <c r="AF4" s="168"/>
    </row>
    <row r="5" spans="1:32" ht="37.5" customHeight="1" thickBot="1">
      <c r="C5" s="1331" t="s">
        <v>1283</v>
      </c>
      <c r="D5" s="1332"/>
      <c r="E5" s="1332"/>
      <c r="F5" s="1332"/>
      <c r="G5" s="1332"/>
      <c r="H5" s="1332"/>
      <c r="I5" s="1332"/>
      <c r="J5" s="1332"/>
      <c r="K5" s="1333"/>
      <c r="N5" s="1334" t="s">
        <v>733</v>
      </c>
      <c r="O5" s="1337" t="s">
        <v>409</v>
      </c>
      <c r="P5" s="1334" t="s">
        <v>734</v>
      </c>
      <c r="Q5" s="1337" t="s">
        <v>407</v>
      </c>
      <c r="R5" s="1351" t="s">
        <v>747</v>
      </c>
      <c r="S5" s="1353" t="s">
        <v>744</v>
      </c>
      <c r="T5" s="1354"/>
      <c r="U5" s="1354"/>
      <c r="V5" s="1355"/>
      <c r="W5" s="1356" t="s">
        <v>761</v>
      </c>
      <c r="X5" s="1357"/>
      <c r="Y5" s="1357"/>
      <c r="Z5" s="1357"/>
      <c r="AA5" s="1358"/>
      <c r="AB5" s="333"/>
      <c r="AC5" s="334"/>
      <c r="AD5" s="334"/>
      <c r="AE5" s="334"/>
      <c r="AF5" s="334"/>
    </row>
    <row r="6" spans="1:32" ht="15" customHeight="1">
      <c r="C6" s="1334" t="s">
        <v>733</v>
      </c>
      <c r="D6" s="1337" t="s">
        <v>409</v>
      </c>
      <c r="E6" s="1334" t="s">
        <v>734</v>
      </c>
      <c r="F6" s="1337" t="s">
        <v>407</v>
      </c>
      <c r="G6" s="1334" t="s">
        <v>747</v>
      </c>
      <c r="H6" s="1340" t="s">
        <v>485</v>
      </c>
      <c r="I6" s="1341"/>
      <c r="J6" s="1341"/>
      <c r="K6" s="1342"/>
      <c r="N6" s="1335"/>
      <c r="O6" s="1338"/>
      <c r="P6" s="1335"/>
      <c r="Q6" s="1338"/>
      <c r="R6" s="1352"/>
      <c r="S6" s="1347" t="s">
        <v>485</v>
      </c>
      <c r="T6" s="1348"/>
      <c r="U6" s="1348"/>
      <c r="V6" s="1349"/>
      <c r="W6" s="1335" t="s">
        <v>735</v>
      </c>
      <c r="X6" s="1347" t="s">
        <v>485</v>
      </c>
      <c r="Y6" s="1348"/>
      <c r="Z6" s="1348"/>
      <c r="AA6" s="1349"/>
    </row>
    <row r="7" spans="1:32" ht="15" customHeight="1">
      <c r="C7" s="1335"/>
      <c r="D7" s="1338"/>
      <c r="E7" s="1335"/>
      <c r="F7" s="1338"/>
      <c r="G7" s="1335"/>
      <c r="H7" s="338" t="s">
        <v>737</v>
      </c>
      <c r="I7" s="339" t="s">
        <v>739</v>
      </c>
      <c r="J7" s="340" t="s">
        <v>741</v>
      </c>
      <c r="K7" s="1343" t="s">
        <v>295</v>
      </c>
      <c r="N7" s="1335"/>
      <c r="O7" s="1338"/>
      <c r="P7" s="1335"/>
      <c r="Q7" s="1338"/>
      <c r="R7" s="1352"/>
      <c r="S7" s="338" t="s">
        <v>737</v>
      </c>
      <c r="T7" s="339" t="s">
        <v>739</v>
      </c>
      <c r="U7" s="340" t="s">
        <v>741</v>
      </c>
      <c r="V7" s="1343" t="s">
        <v>295</v>
      </c>
      <c r="W7" s="1335"/>
      <c r="X7" s="338" t="s">
        <v>736</v>
      </c>
      <c r="Y7" s="339" t="s">
        <v>738</v>
      </c>
      <c r="Z7" s="340" t="s">
        <v>740</v>
      </c>
      <c r="AA7" s="1343" t="s">
        <v>295</v>
      </c>
    </row>
    <row r="8" spans="1:32" ht="15" customHeight="1" thickBot="1">
      <c r="C8" s="1336"/>
      <c r="D8" s="1339"/>
      <c r="E8" s="1336"/>
      <c r="F8" s="1339"/>
      <c r="G8" s="1336"/>
      <c r="H8" s="341" t="s">
        <v>562</v>
      </c>
      <c r="I8" s="342" t="s">
        <v>649</v>
      </c>
      <c r="J8" s="343" t="s">
        <v>648</v>
      </c>
      <c r="K8" s="1344"/>
      <c r="N8" s="1336"/>
      <c r="O8" s="1339"/>
      <c r="P8" s="1336"/>
      <c r="Q8" s="1339"/>
      <c r="R8" s="1347"/>
      <c r="S8" s="341" t="s">
        <v>562</v>
      </c>
      <c r="T8" s="342" t="s">
        <v>649</v>
      </c>
      <c r="U8" s="343" t="s">
        <v>648</v>
      </c>
      <c r="V8" s="1344"/>
      <c r="W8" s="1335"/>
      <c r="X8" s="344" t="s">
        <v>562</v>
      </c>
      <c r="Y8" s="345" t="s">
        <v>427</v>
      </c>
      <c r="Z8" s="350" t="s">
        <v>426</v>
      </c>
      <c r="AA8" s="1344"/>
    </row>
    <row r="9" spans="1:32" ht="15" customHeight="1" thickTop="1" thickBot="1">
      <c r="B9" s="775"/>
      <c r="C9" s="776" t="s">
        <v>401</v>
      </c>
      <c r="D9" s="776">
        <v>1</v>
      </c>
      <c r="E9" s="776" t="s">
        <v>404</v>
      </c>
      <c r="F9" s="776"/>
      <c r="G9" s="50">
        <v>800000</v>
      </c>
      <c r="H9" s="326">
        <v>10</v>
      </c>
      <c r="I9" s="327">
        <v>5</v>
      </c>
      <c r="J9" s="328">
        <v>4</v>
      </c>
      <c r="K9" s="329">
        <f t="shared" ref="K9" si="0">SUM(H9:J9)</f>
        <v>19</v>
      </c>
      <c r="L9" s="49"/>
      <c r="N9" s="776" t="s">
        <v>401</v>
      </c>
      <c r="O9" s="776">
        <v>1</v>
      </c>
      <c r="P9" s="776" t="s">
        <v>404</v>
      </c>
      <c r="Q9" s="776"/>
      <c r="R9" s="50">
        <v>800000</v>
      </c>
      <c r="S9" s="326">
        <v>10</v>
      </c>
      <c r="T9" s="327">
        <v>5</v>
      </c>
      <c r="U9" s="328">
        <v>4</v>
      </c>
      <c r="V9" s="349">
        <f t="shared" ref="V9" si="1">SUM(S9:U9)</f>
        <v>19</v>
      </c>
      <c r="W9" s="358">
        <v>6</v>
      </c>
      <c r="X9" s="359">
        <v>10</v>
      </c>
      <c r="Y9" s="360">
        <v>5</v>
      </c>
      <c r="Z9" s="337">
        <v>4</v>
      </c>
      <c r="AA9" s="329">
        <f t="shared" ref="AA9" si="2">SUM(X9:Z9)</f>
        <v>19</v>
      </c>
    </row>
    <row r="10" spans="1:32" s="316" customFormat="1" ht="15" customHeight="1" thickTop="1">
      <c r="C10" s="317"/>
      <c r="D10" s="317"/>
      <c r="E10" s="317"/>
      <c r="F10" s="317"/>
      <c r="G10" s="362"/>
      <c r="H10" s="362"/>
      <c r="I10" s="362"/>
      <c r="J10" s="362"/>
      <c r="K10" s="362"/>
      <c r="L10" s="362"/>
      <c r="N10" s="67"/>
      <c r="O10" s="67"/>
      <c r="P10" s="67"/>
      <c r="Q10" s="67"/>
      <c r="R10" s="68"/>
      <c r="S10" s="361"/>
      <c r="T10" s="361"/>
      <c r="U10" s="361"/>
      <c r="V10" s="68"/>
      <c r="W10" s="365"/>
      <c r="X10" s="364"/>
      <c r="Y10" s="364"/>
      <c r="Z10" s="364"/>
      <c r="AA10" s="68"/>
    </row>
    <row r="11" spans="1:32" s="316" customFormat="1" ht="15" customHeight="1">
      <c r="C11" s="317"/>
      <c r="D11" s="317"/>
      <c r="E11" s="317"/>
      <c r="F11" s="317"/>
      <c r="G11" s="362"/>
      <c r="H11" s="362"/>
      <c r="I11" s="362"/>
      <c r="J11" s="362"/>
      <c r="K11" s="362"/>
      <c r="L11" s="362"/>
      <c r="N11" s="67"/>
      <c r="O11" s="67"/>
      <c r="P11" s="67"/>
      <c r="Q11" s="67"/>
      <c r="R11" s="68"/>
      <c r="S11" s="361"/>
      <c r="T11" s="361"/>
      <c r="U11" s="361"/>
      <c r="V11" s="68"/>
      <c r="W11" s="365"/>
      <c r="X11" s="364"/>
      <c r="Y11" s="364"/>
      <c r="Z11" s="364"/>
      <c r="AA11" s="68"/>
    </row>
    <row r="12" spans="1:32" s="316" customFormat="1" ht="15" customHeight="1">
      <c r="C12" s="317"/>
      <c r="D12" s="317"/>
      <c r="E12" s="317"/>
      <c r="F12" s="317"/>
      <c r="G12" s="362"/>
      <c r="H12" s="362"/>
      <c r="I12" s="362"/>
      <c r="J12" s="362"/>
      <c r="K12" s="362"/>
      <c r="L12" s="362"/>
      <c r="N12" s="67"/>
      <c r="O12" s="67"/>
      <c r="P12" s="67"/>
      <c r="Q12" s="67"/>
      <c r="R12" s="68"/>
      <c r="S12" s="361"/>
      <c r="T12" s="361"/>
      <c r="U12" s="361"/>
      <c r="V12" s="68"/>
      <c r="W12" s="365"/>
      <c r="X12" s="364"/>
      <c r="Y12" s="364"/>
      <c r="Z12" s="364"/>
      <c r="AA12" s="68"/>
    </row>
    <row r="13" spans="1:32" s="316" customFormat="1" ht="15" customHeight="1">
      <c r="C13" s="317"/>
      <c r="D13" s="317"/>
      <c r="E13" s="317"/>
      <c r="F13" s="317"/>
      <c r="G13" s="362"/>
      <c r="H13" s="362"/>
      <c r="I13" s="362"/>
      <c r="J13" s="362"/>
      <c r="K13" s="362"/>
      <c r="L13" s="362"/>
      <c r="N13" s="67"/>
      <c r="O13" s="67"/>
      <c r="P13" s="67"/>
      <c r="Q13" s="67"/>
      <c r="R13" s="68"/>
      <c r="S13" s="361"/>
      <c r="T13" s="361"/>
      <c r="U13" s="361"/>
      <c r="V13" s="68"/>
      <c r="W13" s="365"/>
      <c r="X13" s="364"/>
      <c r="Y13" s="364"/>
      <c r="Z13" s="364"/>
      <c r="AA13" s="68"/>
    </row>
    <row r="14" spans="1:32" s="316" customFormat="1" ht="15" customHeight="1">
      <c r="C14" s="317"/>
      <c r="D14" s="317"/>
      <c r="E14" s="317"/>
      <c r="F14" s="317"/>
      <c r="G14" s="362"/>
      <c r="H14" s="362"/>
      <c r="I14" s="362"/>
      <c r="J14" s="362"/>
      <c r="K14" s="362"/>
      <c r="L14" s="362"/>
      <c r="N14" s="67"/>
      <c r="O14" s="67"/>
      <c r="P14" s="67"/>
      <c r="Q14" s="67"/>
      <c r="R14" s="68"/>
      <c r="S14" s="361"/>
      <c r="T14" s="361"/>
      <c r="U14" s="361"/>
      <c r="V14" s="68"/>
      <c r="W14" s="365"/>
      <c r="X14" s="364"/>
      <c r="Y14" s="364"/>
      <c r="Z14" s="364"/>
      <c r="AA14" s="68"/>
    </row>
    <row r="15" spans="1:32" ht="19.5" customHeight="1">
      <c r="A15" s="332" t="s">
        <v>764</v>
      </c>
      <c r="B15" s="62"/>
      <c r="G15" s="49"/>
      <c r="H15" s="49"/>
      <c r="I15" s="49"/>
      <c r="J15" s="49"/>
      <c r="K15" s="191"/>
      <c r="L15" s="49"/>
      <c r="M15" s="62"/>
      <c r="R15" s="49"/>
      <c r="S15" s="49"/>
      <c r="T15" s="49"/>
      <c r="U15" s="49"/>
      <c r="V15" s="191"/>
      <c r="AA15" s="49"/>
      <c r="AB15" s="49"/>
      <c r="AF15" s="191"/>
    </row>
    <row r="16" spans="1:32" ht="15.75" customHeight="1" thickBot="1">
      <c r="A16" s="61"/>
      <c r="B16" s="47" t="s">
        <v>1286</v>
      </c>
      <c r="C16" s="47"/>
      <c r="G16" s="49"/>
      <c r="H16" s="49"/>
      <c r="I16" s="49"/>
      <c r="J16" s="49"/>
      <c r="K16" s="168" t="s">
        <v>483</v>
      </c>
      <c r="L16" s="49"/>
      <c r="M16" s="325" t="s">
        <v>746</v>
      </c>
      <c r="N16" s="47"/>
      <c r="R16" s="49"/>
      <c r="S16" s="49"/>
      <c r="T16" s="49"/>
      <c r="U16" s="49"/>
      <c r="V16" s="168"/>
      <c r="W16" s="168"/>
      <c r="X16" s="168"/>
      <c r="Y16" s="168"/>
      <c r="Z16" s="168"/>
      <c r="AA16" s="168" t="s">
        <v>483</v>
      </c>
      <c r="AB16" s="49"/>
      <c r="AF16" s="168"/>
    </row>
    <row r="17" spans="2:32" ht="37.5" customHeight="1" thickBot="1">
      <c r="C17" s="1331" t="s">
        <v>1283</v>
      </c>
      <c r="D17" s="1332"/>
      <c r="E17" s="1332"/>
      <c r="F17" s="1332"/>
      <c r="G17" s="1332"/>
      <c r="H17" s="1332"/>
      <c r="I17" s="1332"/>
      <c r="J17" s="1332"/>
      <c r="K17" s="1333"/>
      <c r="N17" s="1334" t="s">
        <v>733</v>
      </c>
      <c r="O17" s="1337" t="s">
        <v>409</v>
      </c>
      <c r="P17" s="1334" t="s">
        <v>734</v>
      </c>
      <c r="Q17" s="1337" t="s">
        <v>407</v>
      </c>
      <c r="R17" s="1351" t="s">
        <v>747</v>
      </c>
      <c r="S17" s="1353" t="s">
        <v>744</v>
      </c>
      <c r="T17" s="1354"/>
      <c r="U17" s="1354"/>
      <c r="V17" s="1355"/>
      <c r="W17" s="1356" t="s">
        <v>761</v>
      </c>
      <c r="X17" s="1357"/>
      <c r="Y17" s="1357"/>
      <c r="Z17" s="1357"/>
      <c r="AA17" s="1358"/>
      <c r="AB17" s="333"/>
      <c r="AC17" s="334"/>
      <c r="AD17" s="334"/>
      <c r="AE17" s="334"/>
      <c r="AF17" s="334"/>
    </row>
    <row r="18" spans="2:32" ht="15" customHeight="1">
      <c r="C18" s="1334" t="s">
        <v>733</v>
      </c>
      <c r="D18" s="1337" t="s">
        <v>409</v>
      </c>
      <c r="E18" s="1334" t="s">
        <v>734</v>
      </c>
      <c r="F18" s="1337" t="s">
        <v>407</v>
      </c>
      <c r="G18" s="1334" t="s">
        <v>747</v>
      </c>
      <c r="H18" s="1340" t="s">
        <v>485</v>
      </c>
      <c r="I18" s="1341"/>
      <c r="J18" s="1341"/>
      <c r="K18" s="1342"/>
      <c r="N18" s="1335"/>
      <c r="O18" s="1338"/>
      <c r="P18" s="1335"/>
      <c r="Q18" s="1338"/>
      <c r="R18" s="1352"/>
      <c r="S18" s="1347" t="s">
        <v>485</v>
      </c>
      <c r="T18" s="1348"/>
      <c r="U18" s="1348"/>
      <c r="V18" s="1349"/>
      <c r="W18" s="1335" t="s">
        <v>735</v>
      </c>
      <c r="X18" s="1347" t="s">
        <v>485</v>
      </c>
      <c r="Y18" s="1348"/>
      <c r="Z18" s="1348"/>
      <c r="AA18" s="1349"/>
    </row>
    <row r="19" spans="2:32" ht="15" customHeight="1">
      <c r="C19" s="1335"/>
      <c r="D19" s="1338"/>
      <c r="E19" s="1335"/>
      <c r="F19" s="1338"/>
      <c r="G19" s="1335"/>
      <c r="H19" s="338" t="s">
        <v>737</v>
      </c>
      <c r="I19" s="339" t="s">
        <v>739</v>
      </c>
      <c r="J19" s="340" t="s">
        <v>741</v>
      </c>
      <c r="K19" s="1343" t="s">
        <v>295</v>
      </c>
      <c r="N19" s="1335"/>
      <c r="O19" s="1338"/>
      <c r="P19" s="1335"/>
      <c r="Q19" s="1338"/>
      <c r="R19" s="1352"/>
      <c r="S19" s="338" t="s">
        <v>737</v>
      </c>
      <c r="T19" s="339" t="s">
        <v>739</v>
      </c>
      <c r="U19" s="340" t="s">
        <v>741</v>
      </c>
      <c r="V19" s="1343" t="s">
        <v>295</v>
      </c>
      <c r="W19" s="1335"/>
      <c r="X19" s="338" t="s">
        <v>736</v>
      </c>
      <c r="Y19" s="339" t="s">
        <v>738</v>
      </c>
      <c r="Z19" s="340" t="s">
        <v>740</v>
      </c>
      <c r="AA19" s="1343" t="s">
        <v>295</v>
      </c>
    </row>
    <row r="20" spans="2:32" ht="15" customHeight="1" thickBot="1">
      <c r="C20" s="1336"/>
      <c r="D20" s="1339"/>
      <c r="E20" s="1336"/>
      <c r="F20" s="1339"/>
      <c r="G20" s="1336"/>
      <c r="H20" s="341" t="s">
        <v>562</v>
      </c>
      <c r="I20" s="342" t="s">
        <v>649</v>
      </c>
      <c r="J20" s="343" t="s">
        <v>648</v>
      </c>
      <c r="K20" s="1344"/>
      <c r="N20" s="1336"/>
      <c r="O20" s="1339"/>
      <c r="P20" s="1336"/>
      <c r="Q20" s="1339"/>
      <c r="R20" s="1347"/>
      <c r="S20" s="341" t="s">
        <v>562</v>
      </c>
      <c r="T20" s="342" t="s">
        <v>649</v>
      </c>
      <c r="U20" s="343" t="s">
        <v>648</v>
      </c>
      <c r="V20" s="1344"/>
      <c r="W20" s="1335"/>
      <c r="X20" s="344" t="s">
        <v>562</v>
      </c>
      <c r="Y20" s="345" t="s">
        <v>427</v>
      </c>
      <c r="Z20" s="350" t="s">
        <v>426</v>
      </c>
      <c r="AA20" s="1344"/>
    </row>
    <row r="21" spans="2:32" ht="15" customHeight="1" thickTop="1">
      <c r="B21" s="775" t="s">
        <v>762</v>
      </c>
      <c r="C21" s="776" t="s">
        <v>401</v>
      </c>
      <c r="D21" s="776">
        <v>1</v>
      </c>
      <c r="E21" s="776" t="s">
        <v>404</v>
      </c>
      <c r="F21" s="776"/>
      <c r="G21" s="50">
        <v>800000</v>
      </c>
      <c r="H21" s="326">
        <v>10</v>
      </c>
      <c r="I21" s="327">
        <v>5</v>
      </c>
      <c r="J21" s="328">
        <v>4</v>
      </c>
      <c r="K21" s="329">
        <f t="shared" ref="K21" si="3">SUM(H21:J21)</f>
        <v>19</v>
      </c>
      <c r="L21" s="49"/>
      <c r="N21" s="776" t="s">
        <v>401</v>
      </c>
      <c r="O21" s="776">
        <v>1</v>
      </c>
      <c r="P21" s="776" t="s">
        <v>404</v>
      </c>
      <c r="Q21" s="776" t="s">
        <v>418</v>
      </c>
      <c r="R21" s="50">
        <v>800000</v>
      </c>
      <c r="S21" s="326">
        <v>10</v>
      </c>
      <c r="T21" s="327">
        <v>5</v>
      </c>
      <c r="U21" s="328">
        <v>4</v>
      </c>
      <c r="V21" s="349">
        <f t="shared" ref="V21" si="4">SUM(S21:U21)</f>
        <v>19</v>
      </c>
      <c r="W21" s="374">
        <v>6</v>
      </c>
      <c r="X21" s="375">
        <v>8</v>
      </c>
      <c r="Y21" s="376">
        <v>3</v>
      </c>
      <c r="Z21" s="377">
        <v>2</v>
      </c>
      <c r="AA21" s="329">
        <f t="shared" ref="AA21:AA22" si="5">SUM(X21:Z21)</f>
        <v>13</v>
      </c>
    </row>
    <row r="22" spans="2:32" ht="15" customHeight="1">
      <c r="B22" s="775"/>
      <c r="C22" s="777"/>
      <c r="D22" s="777"/>
      <c r="E22" s="777"/>
      <c r="F22" s="777"/>
      <c r="G22" s="147"/>
      <c r="H22" s="68"/>
      <c r="I22" s="68"/>
      <c r="J22" s="68"/>
      <c r="K22" s="68"/>
      <c r="L22" s="49"/>
      <c r="N22" s="776" t="s">
        <v>401</v>
      </c>
      <c r="O22" s="776">
        <v>1</v>
      </c>
      <c r="P22" s="776" t="s">
        <v>404</v>
      </c>
      <c r="Q22" s="776" t="s">
        <v>419</v>
      </c>
      <c r="R22" s="50">
        <v>800000</v>
      </c>
      <c r="S22" s="1345" t="s">
        <v>745</v>
      </c>
      <c r="T22" s="1345"/>
      <c r="U22" s="1346"/>
      <c r="V22" s="349">
        <f t="shared" ref="V22:V23" si="6">SUM(S22:U22)</f>
        <v>0</v>
      </c>
      <c r="W22" s="378">
        <v>5</v>
      </c>
      <c r="X22" s="379">
        <v>0</v>
      </c>
      <c r="Y22" s="380">
        <v>1</v>
      </c>
      <c r="Z22" s="381">
        <v>2</v>
      </c>
      <c r="AA22" s="329">
        <f t="shared" si="5"/>
        <v>3</v>
      </c>
    </row>
    <row r="23" spans="2:32" ht="15" customHeight="1" thickBot="1">
      <c r="B23" s="775"/>
      <c r="G23" s="49"/>
      <c r="H23" s="49"/>
      <c r="I23" s="49"/>
      <c r="J23" s="49"/>
      <c r="K23" s="49"/>
      <c r="L23" s="49"/>
      <c r="N23" s="776" t="s">
        <v>401</v>
      </c>
      <c r="O23" s="776">
        <v>1</v>
      </c>
      <c r="P23" s="776" t="s">
        <v>404</v>
      </c>
      <c r="Q23" s="776" t="s">
        <v>420</v>
      </c>
      <c r="R23" s="50">
        <v>800000</v>
      </c>
      <c r="S23" s="1345" t="s">
        <v>745</v>
      </c>
      <c r="T23" s="1345"/>
      <c r="U23" s="1346"/>
      <c r="V23" s="349">
        <f t="shared" si="6"/>
        <v>0</v>
      </c>
      <c r="W23" s="382">
        <v>4</v>
      </c>
      <c r="X23" s="383">
        <v>2</v>
      </c>
      <c r="Y23" s="384">
        <v>1</v>
      </c>
      <c r="Z23" s="385">
        <v>0</v>
      </c>
      <c r="AA23" s="329">
        <f>SUM(X23:Z23)</f>
        <v>3</v>
      </c>
    </row>
    <row r="24" spans="2:32" s="316" customFormat="1" ht="9" customHeight="1" thickTop="1" thickBot="1">
      <c r="B24" s="317"/>
      <c r="C24" s="317"/>
      <c r="D24" s="317"/>
      <c r="E24" s="317"/>
      <c r="F24" s="317"/>
      <c r="G24" s="362"/>
      <c r="H24" s="362"/>
      <c r="I24" s="362"/>
      <c r="J24" s="362"/>
      <c r="K24" s="362"/>
      <c r="L24" s="362"/>
      <c r="N24" s="67"/>
      <c r="O24" s="67"/>
      <c r="P24" s="67"/>
      <c r="Q24" s="67"/>
      <c r="R24" s="68"/>
      <c r="S24" s="361"/>
      <c r="T24" s="361"/>
      <c r="U24" s="361"/>
      <c r="V24" s="68"/>
      <c r="W24" s="365"/>
      <c r="X24" s="364"/>
      <c r="Y24" s="364"/>
      <c r="Z24" s="364"/>
      <c r="AA24" s="68"/>
    </row>
    <row r="25" spans="2:32" ht="15" customHeight="1" thickTop="1">
      <c r="B25" s="775" t="s">
        <v>763</v>
      </c>
      <c r="C25" s="776" t="s">
        <v>401</v>
      </c>
      <c r="D25" s="776">
        <v>1</v>
      </c>
      <c r="E25" s="776" t="s">
        <v>404</v>
      </c>
      <c r="F25" s="776"/>
      <c r="G25" s="50">
        <v>800000</v>
      </c>
      <c r="H25" s="326">
        <v>10</v>
      </c>
      <c r="I25" s="327">
        <v>5</v>
      </c>
      <c r="J25" s="328">
        <v>4</v>
      </c>
      <c r="K25" s="329">
        <f t="shared" ref="K25" si="7">SUM(H25:J25)</f>
        <v>19</v>
      </c>
      <c r="L25" s="49"/>
      <c r="N25" s="776" t="s">
        <v>401</v>
      </c>
      <c r="O25" s="776">
        <v>1</v>
      </c>
      <c r="P25" s="776" t="s">
        <v>404</v>
      </c>
      <c r="Q25" s="776" t="s">
        <v>418</v>
      </c>
      <c r="R25" s="50">
        <v>800000</v>
      </c>
      <c r="S25" s="326">
        <v>8</v>
      </c>
      <c r="T25" s="327">
        <v>3</v>
      </c>
      <c r="U25" s="328">
        <v>2</v>
      </c>
      <c r="V25" s="349">
        <f t="shared" ref="V25:V27" si="8">SUM(S25:U25)</f>
        <v>13</v>
      </c>
      <c r="W25" s="374">
        <v>6</v>
      </c>
      <c r="X25" s="375">
        <v>8</v>
      </c>
      <c r="Y25" s="376">
        <v>3</v>
      </c>
      <c r="Z25" s="377">
        <v>2</v>
      </c>
      <c r="AA25" s="329">
        <f t="shared" ref="AA25:AA26" si="9">SUM(X25:Z25)</f>
        <v>13</v>
      </c>
    </row>
    <row r="26" spans="2:32" ht="15" customHeight="1">
      <c r="C26" s="777"/>
      <c r="D26" s="777"/>
      <c r="E26" s="777"/>
      <c r="F26" s="777"/>
      <c r="G26" s="147"/>
      <c r="H26" s="68"/>
      <c r="I26" s="68"/>
      <c r="J26" s="68"/>
      <c r="K26" s="68"/>
      <c r="L26" s="49"/>
      <c r="N26" s="776" t="s">
        <v>401</v>
      </c>
      <c r="O26" s="776">
        <v>1</v>
      </c>
      <c r="P26" s="776" t="s">
        <v>404</v>
      </c>
      <c r="Q26" s="776" t="s">
        <v>419</v>
      </c>
      <c r="R26" s="50">
        <v>800000</v>
      </c>
      <c r="S26" s="326">
        <v>0</v>
      </c>
      <c r="T26" s="327">
        <v>1</v>
      </c>
      <c r="U26" s="328">
        <v>2</v>
      </c>
      <c r="V26" s="349">
        <f t="shared" si="8"/>
        <v>3</v>
      </c>
      <c r="W26" s="378">
        <v>5</v>
      </c>
      <c r="X26" s="379">
        <v>0</v>
      </c>
      <c r="Y26" s="380">
        <v>1</v>
      </c>
      <c r="Z26" s="381">
        <v>2</v>
      </c>
      <c r="AA26" s="329">
        <f t="shared" si="9"/>
        <v>3</v>
      </c>
    </row>
    <row r="27" spans="2:32" ht="15" customHeight="1" thickBot="1">
      <c r="G27" s="49"/>
      <c r="H27" s="49"/>
      <c r="I27" s="49"/>
      <c r="J27" s="49"/>
      <c r="K27" s="49"/>
      <c r="L27" s="49"/>
      <c r="N27" s="776" t="s">
        <v>401</v>
      </c>
      <c r="O27" s="776">
        <v>1</v>
      </c>
      <c r="P27" s="776" t="s">
        <v>404</v>
      </c>
      <c r="Q27" s="776" t="s">
        <v>420</v>
      </c>
      <c r="R27" s="50">
        <v>800000</v>
      </c>
      <c r="S27" s="326">
        <v>2</v>
      </c>
      <c r="T27" s="327">
        <v>1</v>
      </c>
      <c r="U27" s="328">
        <v>0</v>
      </c>
      <c r="V27" s="349">
        <f t="shared" si="8"/>
        <v>3</v>
      </c>
      <c r="W27" s="382">
        <v>4</v>
      </c>
      <c r="X27" s="383">
        <v>2</v>
      </c>
      <c r="Y27" s="384">
        <v>1</v>
      </c>
      <c r="Z27" s="385">
        <v>0</v>
      </c>
      <c r="AA27" s="329">
        <f>SUM(X27:Z27)</f>
        <v>3</v>
      </c>
    </row>
    <row r="28" spans="2:32" s="316" customFormat="1" ht="15" customHeight="1" thickTop="1">
      <c r="C28" s="317"/>
      <c r="D28" s="317"/>
      <c r="E28" s="317"/>
      <c r="F28" s="317"/>
      <c r="G28" s="362"/>
      <c r="H28" s="362"/>
      <c r="I28" s="362"/>
      <c r="J28" s="362"/>
      <c r="K28" s="362"/>
      <c r="L28" s="362"/>
      <c r="N28" s="67"/>
      <c r="O28" s="67"/>
      <c r="P28" s="67"/>
      <c r="Q28" s="67"/>
      <c r="R28" s="386" t="s">
        <v>295</v>
      </c>
      <c r="S28" s="386">
        <f>SUM(S25:S27)</f>
        <v>10</v>
      </c>
      <c r="T28" s="386">
        <f t="shared" ref="T28:V28" si="10">SUM(T25:T27)</f>
        <v>5</v>
      </c>
      <c r="U28" s="386">
        <f t="shared" si="10"/>
        <v>4</v>
      </c>
      <c r="V28" s="386">
        <f t="shared" si="10"/>
        <v>19</v>
      </c>
      <c r="W28" s="365"/>
      <c r="X28" s="364"/>
      <c r="Y28" s="364"/>
      <c r="Z28" s="364"/>
      <c r="AA28" s="68"/>
    </row>
    <row r="29" spans="2:32" s="316" customFormat="1" ht="15" customHeight="1">
      <c r="C29" s="317"/>
      <c r="D29" s="317"/>
      <c r="E29" s="317"/>
      <c r="F29" s="317"/>
      <c r="G29" s="362"/>
      <c r="H29" s="362"/>
      <c r="I29" s="362"/>
      <c r="J29" s="362"/>
      <c r="K29" s="362"/>
      <c r="L29" s="362"/>
      <c r="N29" s="67"/>
      <c r="O29" s="67"/>
      <c r="P29" s="67"/>
      <c r="Q29" s="67"/>
      <c r="R29" s="68"/>
      <c r="S29" s="361"/>
      <c r="T29" s="361"/>
      <c r="U29" s="361"/>
      <c r="V29" s="68"/>
      <c r="W29" s="365"/>
      <c r="X29" s="364"/>
      <c r="Y29" s="364"/>
      <c r="Z29" s="364"/>
      <c r="AA29" s="68"/>
    </row>
    <row r="30" spans="2:32" s="316" customFormat="1" ht="15" customHeight="1">
      <c r="C30" s="317"/>
      <c r="D30" s="317"/>
      <c r="E30" s="317"/>
      <c r="F30" s="317"/>
      <c r="G30" s="362"/>
      <c r="H30" s="362"/>
      <c r="I30" s="362"/>
      <c r="J30" s="362"/>
      <c r="K30" s="362"/>
      <c r="L30" s="362"/>
      <c r="N30" s="67"/>
      <c r="O30" s="67"/>
      <c r="P30" s="67"/>
      <c r="Q30" s="67"/>
      <c r="R30" s="68"/>
      <c r="S30" s="361"/>
      <c r="T30" s="361"/>
      <c r="U30" s="361"/>
      <c r="V30" s="68"/>
      <c r="W30" s="365"/>
      <c r="X30" s="364"/>
      <c r="Y30" s="364"/>
      <c r="Z30" s="364"/>
      <c r="AA30" s="68"/>
    </row>
    <row r="31" spans="2:32" s="316" customFormat="1" ht="15" customHeight="1">
      <c r="C31" s="317"/>
      <c r="D31" s="317"/>
      <c r="E31" s="317"/>
      <c r="F31" s="317"/>
      <c r="G31" s="362"/>
      <c r="H31" s="362"/>
      <c r="I31" s="362"/>
      <c r="J31" s="362"/>
      <c r="K31" s="362"/>
      <c r="L31" s="362"/>
      <c r="N31" s="67"/>
      <c r="O31" s="67"/>
      <c r="P31" s="67"/>
      <c r="Q31" s="67"/>
      <c r="R31" s="68"/>
      <c r="S31" s="361"/>
      <c r="T31" s="361"/>
      <c r="U31" s="361"/>
      <c r="V31" s="68"/>
      <c r="W31" s="365"/>
      <c r="X31" s="364"/>
      <c r="Y31" s="364"/>
      <c r="Z31" s="364"/>
      <c r="AA31" s="68"/>
    </row>
    <row r="32" spans="2:32" s="316" customFormat="1" ht="15" customHeight="1">
      <c r="C32" s="317"/>
      <c r="D32" s="317"/>
      <c r="E32" s="317"/>
      <c r="F32" s="317"/>
      <c r="G32" s="362"/>
      <c r="H32" s="362"/>
      <c r="I32" s="362"/>
      <c r="J32" s="362"/>
      <c r="K32" s="362"/>
      <c r="L32" s="362"/>
      <c r="N32" s="67"/>
      <c r="O32" s="67"/>
      <c r="P32" s="67"/>
      <c r="Q32" s="67"/>
      <c r="R32" s="68"/>
      <c r="S32" s="361"/>
      <c r="T32" s="361"/>
      <c r="U32" s="361"/>
      <c r="V32" s="68"/>
      <c r="W32" s="365"/>
      <c r="X32" s="364"/>
      <c r="Y32" s="364"/>
      <c r="Z32" s="364"/>
      <c r="AA32" s="68"/>
    </row>
    <row r="33" spans="1:32" s="316" customFormat="1" ht="15" customHeight="1">
      <c r="C33" s="317"/>
      <c r="D33" s="317"/>
      <c r="E33" s="317"/>
      <c r="F33" s="317"/>
      <c r="G33" s="362"/>
      <c r="H33" s="362"/>
      <c r="I33" s="362"/>
      <c r="J33" s="362"/>
      <c r="K33" s="362"/>
      <c r="L33" s="362"/>
      <c r="N33" s="67"/>
      <c r="O33" s="67"/>
      <c r="P33" s="67"/>
      <c r="Q33" s="67"/>
      <c r="R33" s="68"/>
      <c r="S33" s="361"/>
      <c r="T33" s="361"/>
      <c r="U33" s="361"/>
      <c r="V33" s="68"/>
      <c r="W33" s="365"/>
      <c r="X33" s="364"/>
      <c r="Y33" s="364"/>
      <c r="Z33" s="364"/>
      <c r="AA33" s="68"/>
    </row>
    <row r="34" spans="1:32" s="316" customFormat="1" ht="15" customHeight="1">
      <c r="C34" s="317"/>
      <c r="D34" s="317"/>
      <c r="E34" s="317"/>
      <c r="F34" s="317"/>
      <c r="G34" s="362"/>
      <c r="H34" s="362"/>
      <c r="I34" s="362"/>
      <c r="J34" s="362"/>
      <c r="K34" s="362"/>
      <c r="L34" s="362"/>
      <c r="N34" s="67"/>
      <c r="O34" s="67"/>
      <c r="P34" s="67"/>
      <c r="Q34" s="67"/>
      <c r="R34" s="68"/>
      <c r="S34" s="361"/>
      <c r="T34" s="361"/>
      <c r="U34" s="361"/>
      <c r="V34" s="68"/>
      <c r="W34" s="365"/>
      <c r="X34" s="364"/>
      <c r="Y34" s="364"/>
      <c r="Z34" s="364"/>
      <c r="AA34" s="68"/>
    </row>
    <row r="35" spans="1:32" s="316" customFormat="1" ht="15" customHeight="1">
      <c r="C35" s="317"/>
      <c r="D35" s="317"/>
      <c r="E35" s="317"/>
      <c r="F35" s="317"/>
      <c r="G35" s="362"/>
      <c r="H35" s="362"/>
      <c r="I35" s="362"/>
      <c r="J35" s="362"/>
      <c r="K35" s="362"/>
      <c r="L35" s="362"/>
      <c r="N35" s="67"/>
      <c r="O35" s="67"/>
      <c r="P35" s="67"/>
      <c r="Q35" s="67"/>
      <c r="R35" s="68"/>
      <c r="S35" s="361"/>
      <c r="T35" s="361"/>
      <c r="U35" s="361"/>
      <c r="V35" s="68"/>
      <c r="W35" s="365"/>
      <c r="X35" s="364"/>
      <c r="Y35" s="364"/>
      <c r="Z35" s="364"/>
      <c r="AA35" s="68"/>
    </row>
    <row r="36" spans="1:32" s="316" customFormat="1" ht="15" customHeight="1">
      <c r="C36" s="317"/>
      <c r="D36" s="317"/>
      <c r="E36" s="317"/>
      <c r="F36" s="317"/>
      <c r="G36" s="362"/>
      <c r="H36" s="362"/>
      <c r="I36" s="362"/>
      <c r="J36" s="362"/>
      <c r="K36" s="362"/>
      <c r="L36" s="362"/>
      <c r="N36" s="67"/>
      <c r="O36" s="67"/>
      <c r="P36" s="67"/>
      <c r="Q36" s="67"/>
      <c r="R36" s="68"/>
      <c r="S36" s="361"/>
      <c r="T36" s="361"/>
      <c r="U36" s="361"/>
      <c r="V36" s="68"/>
      <c r="W36" s="365"/>
      <c r="X36" s="364"/>
      <c r="Y36" s="364"/>
      <c r="Z36" s="364"/>
      <c r="AA36" s="68"/>
    </row>
    <row r="37" spans="1:32" ht="19.5" customHeight="1">
      <c r="A37" s="332" t="s">
        <v>1284</v>
      </c>
      <c r="B37" s="62"/>
      <c r="G37" s="49"/>
      <c r="H37" s="49"/>
      <c r="I37" s="49"/>
      <c r="J37" s="49"/>
      <c r="K37" s="191"/>
      <c r="L37" s="49"/>
      <c r="M37" s="62"/>
      <c r="R37" s="49"/>
      <c r="S37" s="49"/>
      <c r="T37" s="49"/>
      <c r="U37" s="49"/>
      <c r="V37" s="191"/>
      <c r="AA37" s="49"/>
      <c r="AB37" s="49"/>
      <c r="AF37" s="191"/>
    </row>
    <row r="38" spans="1:32" s="316" customFormat="1" ht="31.5" customHeight="1">
      <c r="B38" s="1330" t="s">
        <v>1285</v>
      </c>
      <c r="C38" s="1330"/>
      <c r="D38" s="1330"/>
      <c r="E38" s="1330"/>
      <c r="F38" s="1330"/>
      <c r="G38" s="1330"/>
      <c r="H38" s="1330"/>
      <c r="I38" s="1330"/>
      <c r="J38" s="1330"/>
      <c r="K38" s="1330"/>
      <c r="L38" s="1330"/>
      <c r="M38" s="1330"/>
      <c r="N38" s="1330"/>
      <c r="O38" s="1330"/>
      <c r="P38" s="1330"/>
      <c r="Q38" s="1330"/>
      <c r="R38" s="1330"/>
      <c r="S38" s="1330"/>
      <c r="T38" s="1330"/>
      <c r="U38" s="1330"/>
      <c r="V38" s="1330"/>
      <c r="W38" s="1330"/>
      <c r="X38" s="1330"/>
      <c r="Y38" s="1330"/>
      <c r="Z38" s="1330"/>
      <c r="AA38" s="1330"/>
    </row>
    <row r="39" spans="1:32" s="316" customFormat="1" ht="15" customHeight="1">
      <c r="C39" s="317"/>
      <c r="D39" s="317"/>
      <c r="E39" s="317"/>
      <c r="F39" s="317"/>
      <c r="G39" s="362"/>
      <c r="H39" s="362"/>
      <c r="I39" s="362"/>
      <c r="J39" s="362"/>
      <c r="K39" s="362"/>
      <c r="L39" s="362"/>
      <c r="N39" s="67"/>
      <c r="O39" s="67"/>
      <c r="P39" s="67"/>
      <c r="Q39" s="67"/>
      <c r="R39" s="68"/>
      <c r="S39" s="361"/>
      <c r="T39" s="361"/>
      <c r="U39" s="361"/>
      <c r="V39" s="68"/>
      <c r="W39" s="365"/>
      <c r="X39" s="364"/>
      <c r="Y39" s="364"/>
      <c r="Z39" s="364"/>
      <c r="AA39" s="68"/>
    </row>
    <row r="40" spans="1:32" s="316" customFormat="1" ht="15" customHeight="1">
      <c r="C40" s="317"/>
      <c r="D40" s="317"/>
      <c r="E40" s="317"/>
      <c r="F40" s="317"/>
      <c r="G40" s="362"/>
      <c r="H40" s="362"/>
      <c r="I40" s="362"/>
      <c r="J40" s="362"/>
      <c r="K40" s="362"/>
      <c r="L40" s="362"/>
      <c r="N40" s="67"/>
      <c r="O40" s="67"/>
      <c r="P40" s="67"/>
      <c r="Q40" s="67"/>
      <c r="R40" s="68"/>
      <c r="S40" s="361"/>
      <c r="T40" s="361"/>
      <c r="U40" s="361"/>
      <c r="V40" s="68"/>
      <c r="W40" s="365"/>
      <c r="X40" s="364"/>
      <c r="Y40" s="364"/>
      <c r="Z40" s="364"/>
      <c r="AA40" s="68"/>
    </row>
    <row r="41" spans="1:32" ht="15" customHeight="1">
      <c r="G41" s="49"/>
      <c r="H41" s="49"/>
      <c r="I41" s="49"/>
      <c r="J41" s="49"/>
      <c r="K41" s="49"/>
      <c r="L41" s="49"/>
      <c r="R41" s="49"/>
      <c r="S41" s="49"/>
      <c r="T41" s="49"/>
      <c r="U41" s="49"/>
      <c r="V41" s="49"/>
    </row>
    <row r="42" spans="1:32" ht="15" customHeight="1">
      <c r="L42" s="49"/>
    </row>
    <row r="43" spans="1:32" ht="15" customHeight="1">
      <c r="L43" s="49"/>
    </row>
    <row r="44" spans="1:32" ht="15" customHeight="1">
      <c r="L44" s="49"/>
    </row>
  </sheetData>
  <mergeCells count="44">
    <mergeCell ref="X6:AA6"/>
    <mergeCell ref="V7:V8"/>
    <mergeCell ref="AA7:AA8"/>
    <mergeCell ref="K19:K20"/>
    <mergeCell ref="AA19:AA20"/>
    <mergeCell ref="R17:R20"/>
    <mergeCell ref="S17:V17"/>
    <mergeCell ref="W17:AA17"/>
    <mergeCell ref="O17:O20"/>
    <mergeCell ref="P17:P20"/>
    <mergeCell ref="Q17:Q20"/>
    <mergeCell ref="V19:V20"/>
    <mergeCell ref="A1:AA1"/>
    <mergeCell ref="C18:C20"/>
    <mergeCell ref="D18:D20"/>
    <mergeCell ref="E18:E20"/>
    <mergeCell ref="F18:F20"/>
    <mergeCell ref="G18:G20"/>
    <mergeCell ref="Q5:Q8"/>
    <mergeCell ref="R5:R8"/>
    <mergeCell ref="S5:V5"/>
    <mergeCell ref="W5:AA5"/>
    <mergeCell ref="S6:V6"/>
    <mergeCell ref="W6:W8"/>
    <mergeCell ref="H18:K18"/>
    <mergeCell ref="S18:V18"/>
    <mergeCell ref="C17:K17"/>
    <mergeCell ref="N17:N20"/>
    <mergeCell ref="B38:AA38"/>
    <mergeCell ref="C5:K5"/>
    <mergeCell ref="N5:N8"/>
    <mergeCell ref="O5:O8"/>
    <mergeCell ref="P5:P8"/>
    <mergeCell ref="C6:C8"/>
    <mergeCell ref="D6:D8"/>
    <mergeCell ref="E6:E8"/>
    <mergeCell ref="F6:F8"/>
    <mergeCell ref="G6:G8"/>
    <mergeCell ref="H6:K6"/>
    <mergeCell ref="K7:K8"/>
    <mergeCell ref="S22:U22"/>
    <mergeCell ref="S23:U23"/>
    <mergeCell ref="W18:W20"/>
    <mergeCell ref="X18:AA18"/>
  </mergeCells>
  <phoneticPr fontId="7"/>
  <printOptions horizontalCentered="1"/>
  <pageMargins left="0.31496062992125984" right="0.39370078740157483" top="0.6692913385826772" bottom="0.35433070866141736" header="0.31496062992125984" footer="0.19685039370078741"/>
  <pageSetup paperSize="9" scale="75"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CC"/>
  </sheetPr>
  <dimension ref="A1:AE29"/>
  <sheetViews>
    <sheetView workbookViewId="0">
      <selection activeCell="L21" sqref="L21"/>
    </sheetView>
  </sheetViews>
  <sheetFormatPr defaultRowHeight="13.5"/>
  <cols>
    <col min="1" max="1" width="2.5" style="47" customWidth="1"/>
    <col min="2" max="2" width="7.875" style="47" customWidth="1"/>
    <col min="3" max="3" width="7" style="543" customWidth="1"/>
    <col min="4" max="4" width="4.625" style="543" customWidth="1"/>
    <col min="5" max="5" width="9" style="543"/>
    <col min="6" max="6" width="12.875" style="543" customWidth="1"/>
    <col min="7" max="7" width="9" style="47"/>
    <col min="8" max="11" width="4.875" style="47" customWidth="1"/>
    <col min="12" max="12" width="5.125" style="47" customWidth="1"/>
    <col min="13" max="13" width="2.5" style="47" customWidth="1"/>
    <col min="14" max="14" width="7" style="543" customWidth="1"/>
    <col min="15" max="15" width="4.625" style="543" customWidth="1"/>
    <col min="16" max="16" width="9" style="543"/>
    <col min="17" max="17" width="13.625" style="543" customWidth="1"/>
    <col min="18" max="18" width="9.625" style="47" customWidth="1"/>
    <col min="19" max="22" width="7.625" style="47" customWidth="1"/>
    <col min="23" max="25" width="7.625" style="543" customWidth="1"/>
    <col min="26" max="26" width="7.625" style="47" customWidth="1"/>
    <col min="27" max="27" width="4.625" style="47" customWidth="1"/>
    <col min="28" max="31" width="4.875" style="47" customWidth="1"/>
    <col min="32" max="34" width="2.375" style="47" customWidth="1"/>
    <col min="35" max="16384" width="9" style="47"/>
  </cols>
  <sheetData>
    <row r="1" spans="1:31" ht="45.75" customHeight="1">
      <c r="A1" s="1350" t="s">
        <v>767</v>
      </c>
      <c r="B1" s="1350"/>
      <c r="C1" s="1350"/>
      <c r="D1" s="1350"/>
      <c r="E1" s="1350"/>
      <c r="F1" s="1350"/>
      <c r="G1" s="1350"/>
      <c r="H1" s="1350"/>
      <c r="I1" s="1350"/>
      <c r="J1" s="1350"/>
      <c r="K1" s="1350"/>
      <c r="L1" s="1350"/>
      <c r="M1" s="1350"/>
      <c r="N1" s="1350"/>
      <c r="O1" s="1350"/>
      <c r="P1" s="1350"/>
      <c r="Q1" s="1350"/>
      <c r="R1" s="1350"/>
      <c r="S1" s="1350"/>
      <c r="T1" s="1350"/>
      <c r="U1" s="1350"/>
      <c r="V1" s="1350"/>
      <c r="W1" s="1350"/>
      <c r="X1" s="1350"/>
      <c r="Y1" s="1350"/>
      <c r="Z1" s="1350"/>
      <c r="AA1" s="330"/>
      <c r="AB1" s="330"/>
      <c r="AC1" s="330"/>
      <c r="AD1" s="330"/>
      <c r="AE1" s="330"/>
    </row>
    <row r="2" spans="1:31" ht="17.25" customHeight="1">
      <c r="A2" s="48"/>
      <c r="B2" s="48"/>
      <c r="C2" s="48"/>
      <c r="D2" s="48"/>
      <c r="E2" s="48"/>
      <c r="F2" s="48"/>
      <c r="G2" s="48"/>
      <c r="H2" s="48"/>
      <c r="I2" s="48"/>
      <c r="J2" s="48"/>
      <c r="K2" s="48"/>
      <c r="L2" s="48"/>
      <c r="M2" s="48"/>
      <c r="N2" s="48"/>
      <c r="O2" s="48"/>
      <c r="P2" s="48"/>
      <c r="Q2" s="48"/>
      <c r="R2" s="48"/>
      <c r="S2" s="48"/>
      <c r="T2" s="48"/>
      <c r="U2" s="48"/>
      <c r="V2" s="48"/>
      <c r="W2" s="47"/>
      <c r="X2" s="47"/>
      <c r="Y2" s="47"/>
    </row>
    <row r="3" spans="1:31" ht="19.5" customHeight="1">
      <c r="A3" s="332" t="s">
        <v>765</v>
      </c>
      <c r="B3" s="62"/>
      <c r="G3" s="49"/>
      <c r="H3" s="49"/>
      <c r="I3" s="49"/>
      <c r="J3" s="49"/>
      <c r="K3" s="191"/>
      <c r="L3" s="49"/>
      <c r="M3" s="62"/>
      <c r="R3" s="49"/>
      <c r="S3" s="49"/>
      <c r="T3" s="49"/>
      <c r="U3" s="49"/>
      <c r="V3" s="191"/>
      <c r="Z3" s="49"/>
      <c r="AA3" s="49"/>
      <c r="AE3" s="191"/>
    </row>
    <row r="4" spans="1:31" ht="15.75" customHeight="1" thickBot="1">
      <c r="A4" s="61"/>
      <c r="B4" s="47" t="s">
        <v>1286</v>
      </c>
      <c r="C4" s="47"/>
      <c r="G4" s="49"/>
      <c r="H4" s="49"/>
      <c r="I4" s="49"/>
      <c r="J4" s="49"/>
      <c r="K4" s="168" t="s">
        <v>483</v>
      </c>
      <c r="L4" s="49"/>
      <c r="M4" s="325" t="s">
        <v>746</v>
      </c>
      <c r="N4" s="47"/>
      <c r="R4" s="49"/>
      <c r="S4" s="49"/>
      <c r="T4" s="49"/>
      <c r="U4" s="49"/>
      <c r="V4" s="168"/>
      <c r="W4" s="168"/>
      <c r="X4" s="168"/>
      <c r="Y4" s="168"/>
      <c r="Z4" s="168" t="s">
        <v>483</v>
      </c>
      <c r="AA4" s="49"/>
      <c r="AE4" s="168"/>
    </row>
    <row r="5" spans="1:31" ht="17.25" customHeight="1">
      <c r="C5" s="1362" t="s">
        <v>1283</v>
      </c>
      <c r="D5" s="1363"/>
      <c r="E5" s="1363"/>
      <c r="F5" s="1363"/>
      <c r="G5" s="1363"/>
      <c r="H5" s="1363"/>
      <c r="I5" s="1363"/>
      <c r="J5" s="1363"/>
      <c r="K5" s="1364"/>
      <c r="N5" s="1334" t="s">
        <v>733</v>
      </c>
      <c r="O5" s="1337" t="s">
        <v>409</v>
      </c>
      <c r="P5" s="1334" t="s">
        <v>734</v>
      </c>
      <c r="Q5" s="1337" t="s">
        <v>407</v>
      </c>
      <c r="R5" s="1351" t="s">
        <v>405</v>
      </c>
      <c r="S5" s="1378" t="s">
        <v>768</v>
      </c>
      <c r="T5" s="1379"/>
      <c r="U5" s="1379"/>
      <c r="V5" s="1380"/>
      <c r="W5" s="1359" t="s">
        <v>770</v>
      </c>
      <c r="X5" s="1360"/>
      <c r="Y5" s="1360"/>
      <c r="Z5" s="1361"/>
      <c r="AA5" s="334"/>
      <c r="AB5" s="334"/>
      <c r="AC5" s="334"/>
      <c r="AD5" s="334"/>
      <c r="AE5" s="334"/>
    </row>
    <row r="6" spans="1:31" ht="42.75" customHeight="1" thickBot="1">
      <c r="C6" s="1365"/>
      <c r="D6" s="1366"/>
      <c r="E6" s="1366"/>
      <c r="F6" s="1366"/>
      <c r="G6" s="1366"/>
      <c r="H6" s="1366"/>
      <c r="I6" s="1366"/>
      <c r="J6" s="1366"/>
      <c r="K6" s="1367"/>
      <c r="N6" s="1335"/>
      <c r="O6" s="1338"/>
      <c r="P6" s="1335"/>
      <c r="Q6" s="1338"/>
      <c r="R6" s="1377"/>
      <c r="S6" s="1368" t="s">
        <v>769</v>
      </c>
      <c r="T6" s="1369"/>
      <c r="U6" s="1369"/>
      <c r="V6" s="1370"/>
      <c r="W6" s="1371" t="s">
        <v>1267</v>
      </c>
      <c r="X6" s="1372"/>
      <c r="Y6" s="1372"/>
      <c r="Z6" s="1373"/>
      <c r="AA6" s="334"/>
      <c r="AB6" s="334"/>
      <c r="AC6" s="334"/>
      <c r="AD6" s="334"/>
      <c r="AE6" s="334"/>
    </row>
    <row r="7" spans="1:31" ht="15" customHeight="1">
      <c r="C7" s="1334" t="s">
        <v>733</v>
      </c>
      <c r="D7" s="1337" t="s">
        <v>409</v>
      </c>
      <c r="E7" s="1334" t="s">
        <v>734</v>
      </c>
      <c r="F7" s="1337" t="s">
        <v>407</v>
      </c>
      <c r="G7" s="1334" t="s">
        <v>405</v>
      </c>
      <c r="H7" s="1340" t="s">
        <v>485</v>
      </c>
      <c r="I7" s="1341"/>
      <c r="J7" s="1341"/>
      <c r="K7" s="1342"/>
      <c r="N7" s="1335"/>
      <c r="O7" s="1338"/>
      <c r="P7" s="1335"/>
      <c r="Q7" s="1338"/>
      <c r="R7" s="1352"/>
      <c r="S7" s="1347" t="s">
        <v>771</v>
      </c>
      <c r="T7" s="1348"/>
      <c r="U7" s="1348"/>
      <c r="V7" s="1349"/>
      <c r="W7" s="1347" t="s">
        <v>771</v>
      </c>
      <c r="X7" s="1348"/>
      <c r="Y7" s="1348"/>
      <c r="Z7" s="1349"/>
    </row>
    <row r="8" spans="1:31" ht="15" customHeight="1">
      <c r="C8" s="1335"/>
      <c r="D8" s="1338"/>
      <c r="E8" s="1335"/>
      <c r="F8" s="1338"/>
      <c r="G8" s="1335"/>
      <c r="H8" s="338" t="s">
        <v>737</v>
      </c>
      <c r="I8" s="339" t="s">
        <v>739</v>
      </c>
      <c r="J8" s="340" t="s">
        <v>741</v>
      </c>
      <c r="K8" s="1343" t="s">
        <v>295</v>
      </c>
      <c r="N8" s="1335"/>
      <c r="O8" s="1338"/>
      <c r="P8" s="1335"/>
      <c r="Q8" s="1338"/>
      <c r="R8" s="1352"/>
      <c r="S8" s="338" t="s">
        <v>737</v>
      </c>
      <c r="T8" s="339" t="s">
        <v>739</v>
      </c>
      <c r="U8" s="340" t="s">
        <v>741</v>
      </c>
      <c r="V8" s="1343" t="s">
        <v>295</v>
      </c>
      <c r="W8" s="338" t="s">
        <v>736</v>
      </c>
      <c r="X8" s="339" t="s">
        <v>738</v>
      </c>
      <c r="Y8" s="340" t="s">
        <v>740</v>
      </c>
      <c r="Z8" s="1343" t="s">
        <v>295</v>
      </c>
    </row>
    <row r="9" spans="1:31" ht="15" customHeight="1" thickBot="1">
      <c r="C9" s="1336"/>
      <c r="D9" s="1339"/>
      <c r="E9" s="1336"/>
      <c r="F9" s="1339"/>
      <c r="G9" s="1336"/>
      <c r="H9" s="341" t="s">
        <v>562</v>
      </c>
      <c r="I9" s="342" t="s">
        <v>649</v>
      </c>
      <c r="J9" s="343" t="s">
        <v>648</v>
      </c>
      <c r="K9" s="1344"/>
      <c r="N9" s="1336"/>
      <c r="O9" s="1339"/>
      <c r="P9" s="1336"/>
      <c r="Q9" s="1339"/>
      <c r="R9" s="1347"/>
      <c r="S9" s="341" t="s">
        <v>562</v>
      </c>
      <c r="T9" s="342" t="s">
        <v>649</v>
      </c>
      <c r="U9" s="343" t="s">
        <v>648</v>
      </c>
      <c r="V9" s="1344"/>
      <c r="W9" s="344" t="s">
        <v>562</v>
      </c>
      <c r="X9" s="345" t="s">
        <v>427</v>
      </c>
      <c r="Y9" s="350" t="s">
        <v>426</v>
      </c>
      <c r="Z9" s="1344"/>
    </row>
    <row r="10" spans="1:31" ht="15" customHeight="1" thickTop="1" thickBot="1">
      <c r="B10" s="543"/>
      <c r="C10" s="545" t="s">
        <v>401</v>
      </c>
      <c r="D10" s="545">
        <v>1</v>
      </c>
      <c r="E10" s="545" t="s">
        <v>404</v>
      </c>
      <c r="F10" s="545"/>
      <c r="G10" s="50">
        <v>250000</v>
      </c>
      <c r="H10" s="326">
        <v>10</v>
      </c>
      <c r="I10" s="327">
        <v>5</v>
      </c>
      <c r="J10" s="328">
        <v>4</v>
      </c>
      <c r="K10" s="329">
        <f t="shared" ref="K10" si="0">SUM(H10:J10)</f>
        <v>19</v>
      </c>
      <c r="L10" s="49"/>
      <c r="N10" s="545" t="s">
        <v>401</v>
      </c>
      <c r="O10" s="545">
        <v>1</v>
      </c>
      <c r="P10" s="545" t="s">
        <v>404</v>
      </c>
      <c r="Q10" s="545"/>
      <c r="R10" s="50">
        <v>250000</v>
      </c>
      <c r="S10" s="326">
        <v>10</v>
      </c>
      <c r="T10" s="327">
        <v>5</v>
      </c>
      <c r="U10" s="328">
        <v>4</v>
      </c>
      <c r="V10" s="349">
        <f t="shared" ref="V10" si="1">SUM(S10:U10)</f>
        <v>19</v>
      </c>
      <c r="W10" s="336">
        <v>2</v>
      </c>
      <c r="X10" s="360">
        <v>0</v>
      </c>
      <c r="Y10" s="337">
        <v>1</v>
      </c>
      <c r="Z10" s="329">
        <f t="shared" ref="Z10" si="2">SUM(W10:Y10)</f>
        <v>3</v>
      </c>
    </row>
    <row r="11" spans="1:31" ht="15" customHeight="1" thickTop="1">
      <c r="B11" s="543"/>
      <c r="C11" s="547"/>
      <c r="D11" s="547"/>
      <c r="E11" s="547"/>
      <c r="F11" s="547"/>
      <c r="G11" s="147"/>
      <c r="H11" s="68"/>
      <c r="I11" s="68"/>
      <c r="J11" s="68"/>
      <c r="K11" s="68"/>
      <c r="L11" s="49"/>
      <c r="N11" s="547"/>
      <c r="O11" s="547"/>
      <c r="P11" s="547"/>
      <c r="Q11" s="547"/>
      <c r="R11" s="147"/>
      <c r="S11" s="1374" t="s">
        <v>1118</v>
      </c>
      <c r="T11" s="1375"/>
      <c r="U11" s="1375"/>
      <c r="V11" s="1375"/>
      <c r="W11" s="1375"/>
      <c r="X11" s="1375"/>
      <c r="Y11" s="1375"/>
      <c r="Z11" s="1376"/>
    </row>
    <row r="12" spans="1:31" s="316" customFormat="1" ht="15" customHeight="1">
      <c r="C12" s="317"/>
      <c r="D12" s="317"/>
      <c r="E12" s="317"/>
      <c r="F12" s="317"/>
      <c r="G12" s="362"/>
      <c r="H12" s="362"/>
      <c r="I12" s="362"/>
      <c r="J12" s="362"/>
      <c r="K12" s="362"/>
      <c r="L12" s="362"/>
      <c r="N12" s="67"/>
      <c r="O12" s="67"/>
      <c r="P12" s="67"/>
      <c r="Q12" s="67"/>
      <c r="R12" s="68"/>
      <c r="S12" s="361"/>
      <c r="T12" s="361"/>
      <c r="U12" s="361"/>
      <c r="V12" s="68"/>
      <c r="W12" s="364"/>
      <c r="X12" s="364"/>
      <c r="Y12" s="364"/>
      <c r="Z12" s="68"/>
    </row>
    <row r="13" spans="1:31" s="316" customFormat="1" ht="15" customHeight="1">
      <c r="C13" s="317"/>
      <c r="D13" s="317"/>
      <c r="E13" s="317"/>
      <c r="F13" s="317"/>
      <c r="G13" s="362"/>
      <c r="H13" s="362"/>
      <c r="I13" s="362"/>
      <c r="J13" s="362"/>
      <c r="K13" s="362"/>
      <c r="L13" s="362"/>
      <c r="N13" s="67"/>
      <c r="O13" s="67"/>
      <c r="P13" s="67"/>
      <c r="Q13" s="67"/>
      <c r="R13" s="68"/>
      <c r="S13" s="361"/>
      <c r="T13" s="361"/>
      <c r="U13" s="361"/>
      <c r="V13" s="68"/>
      <c r="W13" s="364"/>
      <c r="X13" s="364"/>
      <c r="Y13" s="364"/>
      <c r="Z13" s="68"/>
    </row>
    <row r="14" spans="1:31" s="316" customFormat="1" ht="15" customHeight="1">
      <c r="C14" s="317"/>
      <c r="D14" s="317"/>
      <c r="E14" s="317"/>
      <c r="F14" s="317"/>
      <c r="G14" s="362"/>
      <c r="H14" s="362"/>
      <c r="I14" s="362"/>
      <c r="J14" s="362"/>
      <c r="K14" s="362"/>
      <c r="L14" s="362"/>
      <c r="N14" s="67"/>
      <c r="O14" s="67"/>
      <c r="P14" s="67"/>
      <c r="Q14" s="67"/>
      <c r="R14" s="68"/>
      <c r="S14" s="361"/>
      <c r="T14" s="361"/>
      <c r="U14" s="361"/>
      <c r="V14" s="68"/>
      <c r="W14" s="364"/>
      <c r="X14" s="364"/>
      <c r="Y14" s="364"/>
      <c r="Z14" s="68"/>
    </row>
    <row r="15" spans="1:31" s="316" customFormat="1" ht="15" customHeight="1">
      <c r="C15" s="317"/>
      <c r="D15" s="317"/>
      <c r="E15" s="317"/>
      <c r="F15" s="317"/>
      <c r="G15" s="362"/>
      <c r="H15" s="362"/>
      <c r="I15" s="362"/>
      <c r="J15" s="362"/>
      <c r="K15" s="362"/>
      <c r="L15" s="362"/>
      <c r="N15" s="67"/>
      <c r="O15" s="67"/>
      <c r="P15" s="67"/>
      <c r="Q15" s="67"/>
      <c r="R15" s="68"/>
      <c r="S15" s="361"/>
      <c r="T15" s="361"/>
      <c r="U15" s="361"/>
      <c r="V15" s="68"/>
      <c r="W15" s="364"/>
      <c r="X15" s="364"/>
      <c r="Y15" s="364"/>
      <c r="Z15" s="68"/>
    </row>
    <row r="16" spans="1:31" s="316" customFormat="1" ht="15" customHeight="1">
      <c r="C16" s="317"/>
      <c r="D16" s="317"/>
      <c r="E16" s="317"/>
      <c r="F16" s="317"/>
      <c r="G16" s="362"/>
      <c r="H16" s="362"/>
      <c r="I16" s="362"/>
      <c r="J16" s="362"/>
      <c r="K16" s="362"/>
      <c r="L16" s="362"/>
      <c r="N16" s="67"/>
      <c r="O16" s="67"/>
      <c r="P16" s="67"/>
      <c r="Q16" s="67"/>
      <c r="R16" s="68"/>
      <c r="S16" s="361"/>
      <c r="T16" s="361"/>
      <c r="U16" s="361"/>
      <c r="V16" s="68"/>
      <c r="W16" s="364"/>
      <c r="X16" s="364"/>
      <c r="Y16" s="364"/>
      <c r="Z16" s="68"/>
    </row>
    <row r="17" spans="1:31" s="316" customFormat="1" ht="15" customHeight="1">
      <c r="C17" s="317"/>
      <c r="D17" s="317"/>
      <c r="E17" s="317"/>
      <c r="F17" s="317"/>
      <c r="G17" s="362"/>
      <c r="H17" s="362"/>
      <c r="I17" s="362"/>
      <c r="J17" s="362"/>
      <c r="K17" s="362"/>
      <c r="L17" s="362"/>
      <c r="N17" s="67"/>
      <c r="O17" s="67"/>
      <c r="P17" s="67"/>
      <c r="Q17" s="67"/>
      <c r="R17" s="68"/>
      <c r="S17" s="361"/>
      <c r="T17" s="361"/>
      <c r="U17" s="361"/>
      <c r="V17" s="68"/>
      <c r="W17" s="364"/>
      <c r="X17" s="364"/>
      <c r="Y17" s="364"/>
      <c r="Z17" s="68"/>
    </row>
    <row r="18" spans="1:31" s="316" customFormat="1" ht="15" customHeight="1">
      <c r="C18" s="317"/>
      <c r="D18" s="317"/>
      <c r="E18" s="317"/>
      <c r="F18" s="317"/>
      <c r="G18" s="362"/>
      <c r="H18" s="362"/>
      <c r="I18" s="362"/>
      <c r="J18" s="362"/>
      <c r="K18" s="362"/>
      <c r="L18" s="362"/>
      <c r="N18" s="67"/>
      <c r="O18" s="67"/>
      <c r="P18" s="67"/>
      <c r="Q18" s="67"/>
      <c r="R18" s="68"/>
      <c r="S18" s="361"/>
      <c r="T18" s="361"/>
      <c r="U18" s="361"/>
      <c r="V18" s="68"/>
      <c r="W18" s="364"/>
      <c r="X18" s="364"/>
      <c r="Y18" s="364"/>
      <c r="Z18" s="68"/>
    </row>
    <row r="19" spans="1:31" ht="19.5" customHeight="1">
      <c r="A19" s="332" t="s">
        <v>1287</v>
      </c>
      <c r="B19" s="62"/>
      <c r="G19" s="49"/>
      <c r="H19" s="49"/>
      <c r="I19" s="49"/>
      <c r="J19" s="49"/>
      <c r="K19" s="191"/>
      <c r="L19" s="49"/>
      <c r="M19" s="62"/>
      <c r="R19" s="49"/>
      <c r="S19" s="49"/>
      <c r="T19" s="49"/>
      <c r="U19" s="49"/>
      <c r="V19" s="191"/>
      <c r="Z19" s="49"/>
      <c r="AA19" s="49"/>
      <c r="AE19" s="191"/>
    </row>
    <row r="20" spans="1:31" s="316" customFormat="1" ht="31.5" customHeight="1">
      <c r="B20" s="1330" t="s">
        <v>1288</v>
      </c>
      <c r="C20" s="1330"/>
      <c r="D20" s="1330"/>
      <c r="E20" s="1330"/>
      <c r="F20" s="1330"/>
      <c r="G20" s="1330"/>
      <c r="H20" s="1330"/>
      <c r="I20" s="1330"/>
      <c r="J20" s="1330"/>
      <c r="K20" s="1330"/>
      <c r="L20" s="1330"/>
      <c r="M20" s="1330"/>
      <c r="N20" s="1330"/>
      <c r="O20" s="1330"/>
      <c r="P20" s="1330"/>
      <c r="Q20" s="1330"/>
      <c r="R20" s="1330"/>
      <c r="S20" s="1330"/>
      <c r="T20" s="1330"/>
      <c r="U20" s="1330"/>
      <c r="V20" s="1330"/>
      <c r="W20" s="1330"/>
      <c r="X20" s="1330"/>
      <c r="Y20" s="1330"/>
      <c r="Z20" s="1330"/>
    </row>
    <row r="21" spans="1:31" s="316" customFormat="1" ht="15" customHeight="1">
      <c r="C21" s="317"/>
      <c r="D21" s="317"/>
      <c r="E21" s="317"/>
      <c r="F21" s="317"/>
      <c r="G21" s="362"/>
      <c r="H21" s="362"/>
      <c r="I21" s="362"/>
      <c r="J21" s="362"/>
      <c r="K21" s="362"/>
      <c r="L21" s="362"/>
      <c r="N21" s="67"/>
      <c r="O21" s="67"/>
      <c r="P21" s="67"/>
      <c r="Q21" s="67"/>
      <c r="R21" s="68"/>
      <c r="S21" s="361"/>
      <c r="T21" s="361"/>
      <c r="U21" s="361"/>
      <c r="V21" s="68"/>
      <c r="W21" s="364"/>
      <c r="X21" s="364"/>
      <c r="Y21" s="364"/>
      <c r="Z21" s="68"/>
    </row>
    <row r="22" spans="1:31" s="316" customFormat="1" ht="15" customHeight="1">
      <c r="C22" s="317"/>
      <c r="D22" s="317"/>
      <c r="E22" s="317"/>
      <c r="F22" s="317"/>
      <c r="G22" s="362"/>
      <c r="H22" s="362"/>
      <c r="I22" s="362"/>
      <c r="J22" s="362"/>
      <c r="K22" s="362"/>
      <c r="L22" s="362"/>
      <c r="N22" s="67"/>
      <c r="O22" s="67"/>
      <c r="P22" s="67"/>
      <c r="Q22" s="67"/>
      <c r="R22" s="68"/>
      <c r="S22" s="361"/>
      <c r="T22" s="361"/>
      <c r="U22" s="361"/>
      <c r="V22" s="68"/>
      <c r="W22" s="364"/>
      <c r="X22" s="364"/>
      <c r="Y22" s="364"/>
      <c r="Z22" s="68"/>
    </row>
    <row r="23" spans="1:31" ht="15" customHeight="1">
      <c r="G23" s="49"/>
      <c r="H23" s="49"/>
      <c r="I23" s="49"/>
      <c r="J23" s="49"/>
      <c r="K23" s="49"/>
      <c r="L23" s="49"/>
      <c r="R23" s="49"/>
      <c r="S23" s="49"/>
      <c r="T23" s="49"/>
      <c r="U23" s="49"/>
      <c r="V23" s="49"/>
    </row>
    <row r="24" spans="1:31" ht="15" customHeight="1">
      <c r="L24" s="49"/>
    </row>
    <row r="25" spans="1:31" ht="15" customHeight="1">
      <c r="L25" s="49"/>
    </row>
    <row r="26" spans="1:31" ht="15" customHeight="1">
      <c r="L26" s="49"/>
    </row>
    <row r="27" spans="1:31" ht="15" customHeight="1">
      <c r="L27" s="49"/>
    </row>
    <row r="28" spans="1:31" ht="15" customHeight="1">
      <c r="L28" s="49"/>
    </row>
    <row r="29" spans="1:31" ht="15" customHeight="1">
      <c r="L29" s="49"/>
    </row>
  </sheetData>
  <mergeCells count="24">
    <mergeCell ref="A1:Z1"/>
    <mergeCell ref="N5:N9"/>
    <mergeCell ref="O5:O9"/>
    <mergeCell ref="P5:P9"/>
    <mergeCell ref="Q5:Q9"/>
    <mergeCell ref="R5:R9"/>
    <mergeCell ref="S5:V5"/>
    <mergeCell ref="C7:C9"/>
    <mergeCell ref="B20:Z20"/>
    <mergeCell ref="W5:Z5"/>
    <mergeCell ref="C5:K6"/>
    <mergeCell ref="S6:V6"/>
    <mergeCell ref="W6:Z6"/>
    <mergeCell ref="S11:Z11"/>
    <mergeCell ref="W7:Z7"/>
    <mergeCell ref="K8:K9"/>
    <mergeCell ref="V8:V9"/>
    <mergeCell ref="Z8:Z9"/>
    <mergeCell ref="D7:D9"/>
    <mergeCell ref="E7:E9"/>
    <mergeCell ref="F7:F9"/>
    <mergeCell ref="G7:G9"/>
    <mergeCell ref="H7:K7"/>
    <mergeCell ref="S7:V7"/>
  </mergeCells>
  <phoneticPr fontId="7"/>
  <printOptions horizontalCentered="1"/>
  <pageMargins left="0.31496062992125984" right="0.39370078740157483" top="0.6692913385826772" bottom="0.35433070866141736" header="0.31496062992125984" footer="0.19685039370078741"/>
  <pageSetup paperSize="9" scale="75"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CC"/>
  </sheetPr>
  <dimension ref="A1:AF121"/>
  <sheetViews>
    <sheetView workbookViewId="0">
      <selection activeCell="F111" sqref="F111"/>
    </sheetView>
  </sheetViews>
  <sheetFormatPr defaultRowHeight="13.5"/>
  <cols>
    <col min="1" max="1" width="2.5" style="47" customWidth="1"/>
    <col min="2" max="2" width="2.625" style="47" customWidth="1"/>
    <col min="3" max="3" width="7" style="543" customWidth="1"/>
    <col min="4" max="4" width="4.625" style="543" customWidth="1"/>
    <col min="5" max="5" width="9" style="543"/>
    <col min="6" max="6" width="12.875" style="543" customWidth="1"/>
    <col min="7" max="7" width="9" style="47"/>
    <col min="8" max="11" width="4.875" style="47" customWidth="1"/>
    <col min="12" max="12" width="5.125" style="47" customWidth="1"/>
    <col min="13" max="13" width="2.5" style="47" customWidth="1"/>
    <col min="14" max="14" width="7" style="543" customWidth="1"/>
    <col min="15" max="15" width="4.625" style="543" customWidth="1"/>
    <col min="16" max="16" width="9" style="543"/>
    <col min="17" max="17" width="13.625" style="543" customWidth="1"/>
    <col min="18" max="18" width="9.625" style="47" customWidth="1"/>
    <col min="19" max="22" width="7.625" style="47" customWidth="1"/>
    <col min="23" max="26" width="7.625" style="543" customWidth="1"/>
    <col min="27" max="27" width="7.625" style="47" customWidth="1"/>
    <col min="28" max="28" width="4.625" style="47" customWidth="1"/>
    <col min="29" max="32" width="4.875" style="47" customWidth="1"/>
    <col min="33" max="35" width="2.375" style="47" customWidth="1"/>
    <col min="36" max="16384" width="9" style="47"/>
  </cols>
  <sheetData>
    <row r="1" spans="1:32" ht="45.75" customHeight="1">
      <c r="A1" s="1350" t="s">
        <v>748</v>
      </c>
      <c r="B1" s="1350"/>
      <c r="C1" s="1350"/>
      <c r="D1" s="1350"/>
      <c r="E1" s="1350"/>
      <c r="F1" s="1350"/>
      <c r="G1" s="1350"/>
      <c r="H1" s="1350"/>
      <c r="I1" s="1350"/>
      <c r="J1" s="1350"/>
      <c r="K1" s="1350"/>
      <c r="L1" s="1350"/>
      <c r="M1" s="1350"/>
      <c r="N1" s="1350"/>
      <c r="O1" s="1350"/>
      <c r="P1" s="1350"/>
      <c r="Q1" s="1350"/>
      <c r="R1" s="1350"/>
      <c r="S1" s="1350"/>
      <c r="T1" s="1350"/>
      <c r="U1" s="1350"/>
      <c r="V1" s="1350"/>
      <c r="W1" s="1350"/>
      <c r="X1" s="1350"/>
      <c r="Y1" s="1350"/>
      <c r="Z1" s="1350"/>
      <c r="AA1" s="1350"/>
      <c r="AB1" s="330"/>
      <c r="AC1" s="330"/>
      <c r="AD1" s="330"/>
      <c r="AE1" s="330"/>
      <c r="AF1" s="330"/>
    </row>
    <row r="2" spans="1:32" ht="17.25" customHeight="1">
      <c r="A2" s="48"/>
      <c r="B2" s="48"/>
      <c r="C2" s="48"/>
      <c r="D2" s="48"/>
      <c r="E2" s="48"/>
      <c r="F2" s="48"/>
      <c r="G2" s="48"/>
      <c r="H2" s="48"/>
      <c r="I2" s="48"/>
      <c r="J2" s="48"/>
      <c r="K2" s="48"/>
      <c r="L2" s="48"/>
      <c r="M2" s="48"/>
      <c r="N2" s="48"/>
      <c r="O2" s="48"/>
      <c r="P2" s="48"/>
      <c r="Q2" s="48"/>
      <c r="R2" s="48"/>
      <c r="S2" s="48"/>
      <c r="T2" s="48"/>
      <c r="U2" s="48"/>
      <c r="V2" s="48"/>
      <c r="W2" s="48"/>
      <c r="X2" s="47"/>
      <c r="Y2" s="47"/>
      <c r="Z2" s="47"/>
    </row>
    <row r="3" spans="1:32" ht="19.5" customHeight="1">
      <c r="A3" s="332" t="s">
        <v>732</v>
      </c>
      <c r="B3" s="62"/>
      <c r="G3" s="49"/>
      <c r="H3" s="49"/>
      <c r="I3" s="49"/>
      <c r="J3" s="49"/>
      <c r="K3" s="191"/>
      <c r="L3" s="49"/>
      <c r="M3" s="62"/>
      <c r="R3" s="49"/>
      <c r="S3" s="49"/>
      <c r="T3" s="49"/>
      <c r="U3" s="49"/>
      <c r="V3" s="191"/>
      <c r="AA3" s="49"/>
      <c r="AB3" s="49"/>
      <c r="AF3" s="191"/>
    </row>
    <row r="4" spans="1:32" ht="15.75" customHeight="1" thickBot="1">
      <c r="A4" s="61"/>
      <c r="B4" s="47" t="s">
        <v>1286</v>
      </c>
      <c r="C4" s="47"/>
      <c r="G4" s="49"/>
      <c r="H4" s="49"/>
      <c r="I4" s="49"/>
      <c r="J4" s="49"/>
      <c r="K4" s="168" t="s">
        <v>483</v>
      </c>
      <c r="L4" s="49"/>
      <c r="M4" s="325" t="s">
        <v>746</v>
      </c>
      <c r="N4" s="47"/>
      <c r="R4" s="49"/>
      <c r="S4" s="49"/>
      <c r="T4" s="49"/>
      <c r="U4" s="49"/>
      <c r="V4" s="168"/>
      <c r="W4" s="168"/>
      <c r="X4" s="168"/>
      <c r="Y4" s="168"/>
      <c r="Z4" s="168"/>
      <c r="AA4" s="168" t="s">
        <v>483</v>
      </c>
      <c r="AB4" s="49"/>
      <c r="AF4" s="168"/>
    </row>
    <row r="5" spans="1:32" ht="37.5" customHeight="1" thickBot="1">
      <c r="C5" s="1331" t="s">
        <v>1283</v>
      </c>
      <c r="D5" s="1332"/>
      <c r="E5" s="1332"/>
      <c r="F5" s="1332"/>
      <c r="G5" s="1332"/>
      <c r="H5" s="1332"/>
      <c r="I5" s="1332"/>
      <c r="J5" s="1332"/>
      <c r="K5" s="1333"/>
      <c r="N5" s="1334" t="s">
        <v>733</v>
      </c>
      <c r="O5" s="1337" t="s">
        <v>409</v>
      </c>
      <c r="P5" s="1334" t="s">
        <v>734</v>
      </c>
      <c r="Q5" s="1337" t="s">
        <v>631</v>
      </c>
      <c r="R5" s="1351" t="s">
        <v>747</v>
      </c>
      <c r="S5" s="1353" t="s">
        <v>744</v>
      </c>
      <c r="T5" s="1354"/>
      <c r="U5" s="1354"/>
      <c r="V5" s="1355"/>
      <c r="W5" s="1356" t="s">
        <v>743</v>
      </c>
      <c r="X5" s="1357"/>
      <c r="Y5" s="1357"/>
      <c r="Z5" s="1357"/>
      <c r="AA5" s="1358"/>
      <c r="AB5" s="333"/>
      <c r="AC5" s="334"/>
      <c r="AD5" s="334"/>
      <c r="AE5" s="334"/>
      <c r="AF5" s="334"/>
    </row>
    <row r="6" spans="1:32" ht="15" customHeight="1">
      <c r="C6" s="1334" t="s">
        <v>733</v>
      </c>
      <c r="D6" s="1337" t="s">
        <v>409</v>
      </c>
      <c r="E6" s="1334" t="s">
        <v>734</v>
      </c>
      <c r="F6" s="1337" t="s">
        <v>631</v>
      </c>
      <c r="G6" s="1334" t="s">
        <v>747</v>
      </c>
      <c r="H6" s="1340" t="s">
        <v>485</v>
      </c>
      <c r="I6" s="1341"/>
      <c r="J6" s="1341"/>
      <c r="K6" s="1342"/>
      <c r="N6" s="1335"/>
      <c r="O6" s="1338"/>
      <c r="P6" s="1335"/>
      <c r="Q6" s="1338"/>
      <c r="R6" s="1352"/>
      <c r="S6" s="1347" t="s">
        <v>485</v>
      </c>
      <c r="T6" s="1348"/>
      <c r="U6" s="1348"/>
      <c r="V6" s="1349"/>
      <c r="W6" s="1335" t="s">
        <v>735</v>
      </c>
      <c r="X6" s="1347" t="s">
        <v>485</v>
      </c>
      <c r="Y6" s="1348"/>
      <c r="Z6" s="1348"/>
      <c r="AA6" s="1349"/>
    </row>
    <row r="7" spans="1:32" ht="15" customHeight="1">
      <c r="C7" s="1335"/>
      <c r="D7" s="1338"/>
      <c r="E7" s="1335"/>
      <c r="F7" s="1338"/>
      <c r="G7" s="1338"/>
      <c r="H7" s="338" t="s">
        <v>737</v>
      </c>
      <c r="I7" s="339" t="s">
        <v>739</v>
      </c>
      <c r="J7" s="340" t="s">
        <v>741</v>
      </c>
      <c r="K7" s="1343" t="s">
        <v>295</v>
      </c>
      <c r="N7" s="1335"/>
      <c r="O7" s="1338"/>
      <c r="P7" s="1335"/>
      <c r="Q7" s="1338"/>
      <c r="R7" s="1352"/>
      <c r="S7" s="338" t="s">
        <v>737</v>
      </c>
      <c r="T7" s="339" t="s">
        <v>739</v>
      </c>
      <c r="U7" s="340" t="s">
        <v>741</v>
      </c>
      <c r="V7" s="1343" t="s">
        <v>295</v>
      </c>
      <c r="W7" s="1335"/>
      <c r="X7" s="338" t="s">
        <v>736</v>
      </c>
      <c r="Y7" s="339" t="s">
        <v>738</v>
      </c>
      <c r="Z7" s="340" t="s">
        <v>740</v>
      </c>
      <c r="AA7" s="1343" t="s">
        <v>295</v>
      </c>
    </row>
    <row r="8" spans="1:32" ht="15" customHeight="1" thickBot="1">
      <c r="C8" s="1336"/>
      <c r="D8" s="1339"/>
      <c r="E8" s="1336"/>
      <c r="F8" s="1339"/>
      <c r="G8" s="1339"/>
      <c r="H8" s="341" t="s">
        <v>562</v>
      </c>
      <c r="I8" s="342" t="s">
        <v>649</v>
      </c>
      <c r="J8" s="343" t="s">
        <v>648</v>
      </c>
      <c r="K8" s="1344"/>
      <c r="N8" s="1336"/>
      <c r="O8" s="1339"/>
      <c r="P8" s="1336"/>
      <c r="Q8" s="1339"/>
      <c r="R8" s="1347"/>
      <c r="S8" s="341" t="s">
        <v>562</v>
      </c>
      <c r="T8" s="342" t="s">
        <v>649</v>
      </c>
      <c r="U8" s="343" t="s">
        <v>648</v>
      </c>
      <c r="V8" s="1344"/>
      <c r="W8" s="1336"/>
      <c r="X8" s="344" t="s">
        <v>562</v>
      </c>
      <c r="Y8" s="345" t="s">
        <v>427</v>
      </c>
      <c r="Z8" s="343" t="s">
        <v>426</v>
      </c>
      <c r="AA8" s="1344"/>
    </row>
    <row r="9" spans="1:32" ht="15" customHeight="1" thickTop="1" thickBot="1">
      <c r="C9" s="545" t="s">
        <v>401</v>
      </c>
      <c r="D9" s="545">
        <v>1</v>
      </c>
      <c r="E9" s="545" t="s">
        <v>404</v>
      </c>
      <c r="F9" s="545"/>
      <c r="G9" s="50">
        <v>800000</v>
      </c>
      <c r="H9" s="326">
        <v>12</v>
      </c>
      <c r="I9" s="327">
        <v>5</v>
      </c>
      <c r="J9" s="328">
        <v>3</v>
      </c>
      <c r="K9" s="329">
        <f t="shared" ref="K9" si="0">SUM(H9:J9)</f>
        <v>20</v>
      </c>
      <c r="L9" s="49"/>
      <c r="N9" s="545" t="s">
        <v>401</v>
      </c>
      <c r="O9" s="545">
        <v>1</v>
      </c>
      <c r="P9" s="545" t="s">
        <v>404</v>
      </c>
      <c r="Q9" s="545"/>
      <c r="R9" s="50">
        <v>800000</v>
      </c>
      <c r="S9" s="326">
        <v>12</v>
      </c>
      <c r="T9" s="327">
        <v>5</v>
      </c>
      <c r="U9" s="328">
        <v>3</v>
      </c>
      <c r="V9" s="329">
        <f t="shared" ref="V9" si="1">SUM(S9:U9)</f>
        <v>20</v>
      </c>
      <c r="W9" s="331">
        <v>6</v>
      </c>
      <c r="X9" s="336">
        <v>15</v>
      </c>
      <c r="Y9" s="337">
        <v>4</v>
      </c>
      <c r="Z9" s="335">
        <v>3</v>
      </c>
      <c r="AA9" s="329">
        <f>SUM(X9:Z9)</f>
        <v>22</v>
      </c>
    </row>
    <row r="10" spans="1:32" ht="15" customHeight="1" thickTop="1">
      <c r="G10" s="49"/>
      <c r="H10" s="49"/>
      <c r="I10" s="49"/>
      <c r="J10" s="49"/>
      <c r="K10" s="49"/>
      <c r="L10" s="49"/>
      <c r="R10" s="49"/>
      <c r="S10" s="49"/>
      <c r="T10" s="49"/>
      <c r="U10" s="49"/>
      <c r="V10" s="49"/>
    </row>
    <row r="11" spans="1:32" ht="15" customHeight="1">
      <c r="L11" s="49"/>
    </row>
    <row r="12" spans="1:32" ht="15" customHeight="1">
      <c r="L12" s="49"/>
    </row>
    <row r="13" spans="1:32" ht="15" customHeight="1">
      <c r="L13" s="49"/>
    </row>
    <row r="14" spans="1:32" ht="15" customHeight="1">
      <c r="L14" s="49"/>
    </row>
    <row r="15" spans="1:32" ht="15" customHeight="1">
      <c r="L15" s="49"/>
    </row>
    <row r="16" spans="1:32" ht="15" customHeight="1">
      <c r="L16" s="49"/>
    </row>
    <row r="17" spans="1:32" ht="15" customHeight="1">
      <c r="L17" s="49"/>
    </row>
    <row r="18" spans="1:32" ht="19.5" customHeight="1">
      <c r="A18" s="332" t="s">
        <v>742</v>
      </c>
      <c r="B18" s="62"/>
      <c r="G18" s="49"/>
      <c r="H18" s="49"/>
      <c r="I18" s="49"/>
      <c r="J18" s="49"/>
      <c r="K18" s="191"/>
      <c r="L18" s="49"/>
      <c r="M18" s="62"/>
      <c r="R18" s="49"/>
      <c r="S18" s="49"/>
      <c r="T18" s="49"/>
      <c r="U18" s="49"/>
      <c r="V18" s="191"/>
      <c r="AA18" s="49"/>
      <c r="AB18" s="49"/>
      <c r="AF18" s="191"/>
    </row>
    <row r="19" spans="1:32" ht="15.75" customHeight="1" thickBot="1">
      <c r="A19" s="61"/>
      <c r="B19" s="47" t="s">
        <v>1286</v>
      </c>
      <c r="C19" s="47"/>
      <c r="G19" s="49"/>
      <c r="H19" s="49"/>
      <c r="I19" s="49"/>
      <c r="J19" s="49"/>
      <c r="K19" s="168" t="s">
        <v>483</v>
      </c>
      <c r="L19" s="49"/>
      <c r="M19" s="325" t="s">
        <v>746</v>
      </c>
      <c r="N19" s="47"/>
      <c r="R19" s="49"/>
      <c r="S19" s="49"/>
      <c r="T19" s="49"/>
      <c r="U19" s="49"/>
      <c r="V19" s="168"/>
      <c r="W19" s="168"/>
      <c r="X19" s="168"/>
      <c r="Y19" s="168"/>
      <c r="Z19" s="168"/>
      <c r="AA19" s="168" t="s">
        <v>483</v>
      </c>
      <c r="AB19" s="49"/>
      <c r="AF19" s="168"/>
    </row>
    <row r="20" spans="1:32" ht="37.5" customHeight="1" thickBot="1">
      <c r="C20" s="1331" t="s">
        <v>1283</v>
      </c>
      <c r="D20" s="1332"/>
      <c r="E20" s="1332"/>
      <c r="F20" s="1332"/>
      <c r="G20" s="1332"/>
      <c r="H20" s="1332"/>
      <c r="I20" s="1332"/>
      <c r="J20" s="1332"/>
      <c r="K20" s="1333"/>
      <c r="N20" s="1334" t="s">
        <v>733</v>
      </c>
      <c r="O20" s="1337" t="s">
        <v>409</v>
      </c>
      <c r="P20" s="1334" t="s">
        <v>734</v>
      </c>
      <c r="Q20" s="1337" t="s">
        <v>631</v>
      </c>
      <c r="R20" s="1351" t="s">
        <v>747</v>
      </c>
      <c r="S20" s="1353" t="s">
        <v>744</v>
      </c>
      <c r="T20" s="1354"/>
      <c r="U20" s="1354"/>
      <c r="V20" s="1355"/>
      <c r="W20" s="1356" t="s">
        <v>743</v>
      </c>
      <c r="X20" s="1357"/>
      <c r="Y20" s="1357"/>
      <c r="Z20" s="1357"/>
      <c r="AA20" s="1358"/>
      <c r="AB20" s="333"/>
      <c r="AC20" s="334"/>
      <c r="AD20" s="334"/>
      <c r="AE20" s="334"/>
      <c r="AF20" s="334"/>
    </row>
    <row r="21" spans="1:32" ht="15" customHeight="1">
      <c r="C21" s="1334" t="s">
        <v>733</v>
      </c>
      <c r="D21" s="1337" t="s">
        <v>409</v>
      </c>
      <c r="E21" s="1334" t="s">
        <v>734</v>
      </c>
      <c r="F21" s="1337" t="s">
        <v>631</v>
      </c>
      <c r="G21" s="1334" t="s">
        <v>747</v>
      </c>
      <c r="H21" s="1340" t="s">
        <v>485</v>
      </c>
      <c r="I21" s="1341"/>
      <c r="J21" s="1341"/>
      <c r="K21" s="1342"/>
      <c r="N21" s="1335"/>
      <c r="O21" s="1338"/>
      <c r="P21" s="1335"/>
      <c r="Q21" s="1338"/>
      <c r="R21" s="1352"/>
      <c r="S21" s="1347" t="s">
        <v>485</v>
      </c>
      <c r="T21" s="1348"/>
      <c r="U21" s="1348"/>
      <c r="V21" s="1349"/>
      <c r="W21" s="1335" t="s">
        <v>735</v>
      </c>
      <c r="X21" s="1347" t="s">
        <v>485</v>
      </c>
      <c r="Y21" s="1348"/>
      <c r="Z21" s="1348"/>
      <c r="AA21" s="1349"/>
    </row>
    <row r="22" spans="1:32" ht="15" customHeight="1">
      <c r="C22" s="1335"/>
      <c r="D22" s="1338"/>
      <c r="E22" s="1335"/>
      <c r="F22" s="1338"/>
      <c r="G22" s="1335"/>
      <c r="H22" s="338" t="s">
        <v>737</v>
      </c>
      <c r="I22" s="339" t="s">
        <v>739</v>
      </c>
      <c r="J22" s="340" t="s">
        <v>741</v>
      </c>
      <c r="K22" s="1343" t="s">
        <v>295</v>
      </c>
      <c r="N22" s="1335"/>
      <c r="O22" s="1338"/>
      <c r="P22" s="1335"/>
      <c r="Q22" s="1338"/>
      <c r="R22" s="1352"/>
      <c r="S22" s="338" t="s">
        <v>737</v>
      </c>
      <c r="T22" s="339" t="s">
        <v>739</v>
      </c>
      <c r="U22" s="340" t="s">
        <v>741</v>
      </c>
      <c r="V22" s="1343" t="s">
        <v>295</v>
      </c>
      <c r="W22" s="1335"/>
      <c r="X22" s="338" t="s">
        <v>736</v>
      </c>
      <c r="Y22" s="339" t="s">
        <v>738</v>
      </c>
      <c r="Z22" s="340" t="s">
        <v>740</v>
      </c>
      <c r="AA22" s="1343" t="s">
        <v>295</v>
      </c>
    </row>
    <row r="23" spans="1:32" ht="15" customHeight="1">
      <c r="C23" s="1336"/>
      <c r="D23" s="1339"/>
      <c r="E23" s="1336"/>
      <c r="F23" s="1339"/>
      <c r="G23" s="1336"/>
      <c r="H23" s="341" t="s">
        <v>562</v>
      </c>
      <c r="I23" s="342" t="s">
        <v>649</v>
      </c>
      <c r="J23" s="343" t="s">
        <v>648</v>
      </c>
      <c r="K23" s="1344"/>
      <c r="N23" s="1336"/>
      <c r="O23" s="1339"/>
      <c r="P23" s="1336"/>
      <c r="Q23" s="1339"/>
      <c r="R23" s="1347"/>
      <c r="S23" s="341" t="s">
        <v>562</v>
      </c>
      <c r="T23" s="342" t="s">
        <v>649</v>
      </c>
      <c r="U23" s="343" t="s">
        <v>648</v>
      </c>
      <c r="V23" s="1344"/>
      <c r="W23" s="1336"/>
      <c r="X23" s="341" t="s">
        <v>562</v>
      </c>
      <c r="Y23" s="342" t="s">
        <v>427</v>
      </c>
      <c r="Z23" s="343" t="s">
        <v>426</v>
      </c>
      <c r="AA23" s="1344"/>
    </row>
    <row r="24" spans="1:32" ht="15" customHeight="1" thickBot="1">
      <c r="C24" s="545" t="s">
        <v>401</v>
      </c>
      <c r="D24" s="545">
        <v>1</v>
      </c>
      <c r="E24" s="545" t="s">
        <v>404</v>
      </c>
      <c r="F24" s="545"/>
      <c r="G24" s="50">
        <v>800000</v>
      </c>
      <c r="H24" s="326">
        <v>1</v>
      </c>
      <c r="I24" s="327">
        <v>0</v>
      </c>
      <c r="J24" s="328">
        <v>0</v>
      </c>
      <c r="K24" s="329">
        <f t="shared" ref="K24" si="2">SUM(H24:J24)</f>
        <v>1</v>
      </c>
      <c r="L24" s="49"/>
      <c r="N24" s="545" t="s">
        <v>401</v>
      </c>
      <c r="O24" s="545">
        <v>1</v>
      </c>
      <c r="P24" s="545" t="s">
        <v>404</v>
      </c>
      <c r="Q24" s="552" t="s">
        <v>418</v>
      </c>
      <c r="R24" s="178">
        <v>800000</v>
      </c>
      <c r="S24" s="326">
        <v>1</v>
      </c>
      <c r="T24" s="327">
        <v>0</v>
      </c>
      <c r="U24" s="328">
        <v>0</v>
      </c>
      <c r="V24" s="329">
        <f t="shared" ref="V24" si="3">SUM(S24:U24)</f>
        <v>1</v>
      </c>
      <c r="W24" s="1387" t="s">
        <v>745</v>
      </c>
      <c r="X24" s="1388"/>
      <c r="Y24" s="1388"/>
      <c r="Z24" s="1389"/>
      <c r="AA24" s="329">
        <f>SUM(X24:Z24)</f>
        <v>0</v>
      </c>
    </row>
    <row r="25" spans="1:32" ht="15" customHeight="1" thickTop="1" thickBot="1">
      <c r="G25" s="49"/>
      <c r="H25" s="49"/>
      <c r="I25" s="49"/>
      <c r="J25" s="49"/>
      <c r="K25" s="49"/>
      <c r="L25" s="49"/>
      <c r="N25" s="545" t="s">
        <v>401</v>
      </c>
      <c r="O25" s="545">
        <v>1</v>
      </c>
      <c r="P25" s="544" t="s">
        <v>404</v>
      </c>
      <c r="Q25" s="346" t="s">
        <v>419</v>
      </c>
      <c r="R25" s="347">
        <v>650000</v>
      </c>
      <c r="S25" s="1345" t="s">
        <v>745</v>
      </c>
      <c r="T25" s="1345"/>
      <c r="U25" s="1346"/>
      <c r="V25" s="329">
        <f t="shared" ref="V25" si="4">SUM(S25:U25)</f>
        <v>0</v>
      </c>
      <c r="W25" s="331">
        <v>6</v>
      </c>
      <c r="X25" s="326">
        <v>1</v>
      </c>
      <c r="Y25" s="327">
        <v>0</v>
      </c>
      <c r="Z25" s="328">
        <v>0</v>
      </c>
      <c r="AA25" s="329">
        <f>SUM(X25:Z25)</f>
        <v>1</v>
      </c>
    </row>
    <row r="26" spans="1:32" ht="15" customHeight="1" thickTop="1">
      <c r="G26" s="49"/>
      <c r="H26" s="49"/>
      <c r="I26" s="49"/>
      <c r="J26" s="49"/>
      <c r="K26" s="49"/>
      <c r="L26" s="49"/>
      <c r="R26" s="49"/>
      <c r="S26" s="49"/>
      <c r="T26" s="49"/>
      <c r="U26" s="49"/>
      <c r="V26" s="49"/>
    </row>
    <row r="27" spans="1:32" ht="15" customHeight="1">
      <c r="L27" s="49"/>
    </row>
    <row r="28" spans="1:32" ht="15" customHeight="1">
      <c r="L28" s="49"/>
    </row>
    <row r="29" spans="1:32" ht="15" customHeight="1">
      <c r="L29" s="49"/>
    </row>
    <row r="30" spans="1:32" ht="15" customHeight="1">
      <c r="L30" s="49"/>
    </row>
    <row r="31" spans="1:32" ht="15" customHeight="1">
      <c r="L31" s="49"/>
    </row>
    <row r="32" spans="1:32" ht="15" customHeight="1">
      <c r="L32" s="49"/>
    </row>
    <row r="33" spans="1:32" ht="17.25" customHeight="1">
      <c r="L33" s="49"/>
    </row>
    <row r="34" spans="1:32" ht="19.5" customHeight="1">
      <c r="A34" s="332" t="s">
        <v>754</v>
      </c>
      <c r="B34" s="62"/>
      <c r="G34" s="49"/>
      <c r="H34" s="49"/>
      <c r="I34" s="49"/>
      <c r="J34" s="49"/>
      <c r="K34" s="191"/>
      <c r="L34" s="49"/>
      <c r="M34" s="62"/>
      <c r="R34" s="49"/>
      <c r="S34" s="49"/>
      <c r="T34" s="49"/>
      <c r="U34" s="49"/>
      <c r="V34" s="191"/>
      <c r="AA34" s="49"/>
      <c r="AB34" s="49"/>
      <c r="AF34" s="191"/>
    </row>
    <row r="35" spans="1:32" ht="15.75" customHeight="1" thickBot="1">
      <c r="A35" s="61"/>
      <c r="B35" s="47" t="s">
        <v>1286</v>
      </c>
      <c r="C35" s="47"/>
      <c r="G35" s="49"/>
      <c r="H35" s="49"/>
      <c r="I35" s="49"/>
      <c r="J35" s="49"/>
      <c r="K35" s="168" t="s">
        <v>483</v>
      </c>
      <c r="L35" s="49"/>
      <c r="M35" s="325" t="s">
        <v>746</v>
      </c>
      <c r="N35" s="47"/>
      <c r="R35" s="49"/>
      <c r="S35" s="49"/>
      <c r="T35" s="49"/>
      <c r="U35" s="49"/>
      <c r="V35" s="168"/>
      <c r="W35" s="47"/>
      <c r="X35" s="168"/>
      <c r="Y35" s="168"/>
      <c r="Z35" s="168" t="s">
        <v>483</v>
      </c>
      <c r="AA35" s="168"/>
      <c r="AB35" s="49"/>
      <c r="AF35" s="168"/>
    </row>
    <row r="36" spans="1:32" ht="37.5" customHeight="1" thickBot="1">
      <c r="C36" s="1331" t="s">
        <v>1283</v>
      </c>
      <c r="D36" s="1332"/>
      <c r="E36" s="1332"/>
      <c r="F36" s="1332"/>
      <c r="G36" s="1332"/>
      <c r="H36" s="1332"/>
      <c r="I36" s="1332"/>
      <c r="J36" s="1332"/>
      <c r="K36" s="1333"/>
      <c r="N36" s="1334" t="s">
        <v>733</v>
      </c>
      <c r="O36" s="1337" t="s">
        <v>409</v>
      </c>
      <c r="P36" s="1334" t="s">
        <v>734</v>
      </c>
      <c r="Q36" s="1337" t="s">
        <v>407</v>
      </c>
      <c r="R36" s="1351" t="s">
        <v>405</v>
      </c>
      <c r="S36" s="1353" t="s">
        <v>750</v>
      </c>
      <c r="T36" s="1354"/>
      <c r="U36" s="1354"/>
      <c r="V36" s="1355"/>
      <c r="W36" s="1356" t="s">
        <v>749</v>
      </c>
      <c r="X36" s="1357"/>
      <c r="Y36" s="1357"/>
      <c r="Z36" s="1358"/>
      <c r="AA36" s="334"/>
      <c r="AB36" s="334"/>
    </row>
    <row r="37" spans="1:32" ht="15" customHeight="1">
      <c r="C37" s="1334" t="s">
        <v>733</v>
      </c>
      <c r="D37" s="1337" t="s">
        <v>409</v>
      </c>
      <c r="E37" s="1334" t="s">
        <v>734</v>
      </c>
      <c r="F37" s="1337" t="s">
        <v>407</v>
      </c>
      <c r="G37" s="1334" t="s">
        <v>405</v>
      </c>
      <c r="H37" s="1340" t="s">
        <v>485</v>
      </c>
      <c r="I37" s="1341"/>
      <c r="J37" s="1341"/>
      <c r="K37" s="1342"/>
      <c r="N37" s="1335"/>
      <c r="O37" s="1338"/>
      <c r="P37" s="1335"/>
      <c r="Q37" s="1338"/>
      <c r="R37" s="1352"/>
      <c r="S37" s="1347" t="s">
        <v>751</v>
      </c>
      <c r="T37" s="1348"/>
      <c r="U37" s="1348"/>
      <c r="V37" s="1349"/>
      <c r="W37" s="1347" t="s">
        <v>751</v>
      </c>
      <c r="X37" s="1348"/>
      <c r="Y37" s="1348"/>
      <c r="Z37" s="1349"/>
    </row>
    <row r="38" spans="1:32" ht="15" customHeight="1">
      <c r="C38" s="1335"/>
      <c r="D38" s="1338"/>
      <c r="E38" s="1335"/>
      <c r="F38" s="1338"/>
      <c r="G38" s="1335"/>
      <c r="H38" s="338" t="s">
        <v>737</v>
      </c>
      <c r="I38" s="339" t="s">
        <v>739</v>
      </c>
      <c r="J38" s="340" t="s">
        <v>741</v>
      </c>
      <c r="K38" s="1343" t="s">
        <v>295</v>
      </c>
      <c r="N38" s="1335"/>
      <c r="O38" s="1338"/>
      <c r="P38" s="1335"/>
      <c r="Q38" s="1338"/>
      <c r="R38" s="1352"/>
      <c r="S38" s="338" t="s">
        <v>736</v>
      </c>
      <c r="T38" s="339" t="s">
        <v>738</v>
      </c>
      <c r="U38" s="340" t="s">
        <v>740</v>
      </c>
      <c r="V38" s="1343" t="s">
        <v>295</v>
      </c>
      <c r="W38" s="338" t="s">
        <v>736</v>
      </c>
      <c r="X38" s="339" t="s">
        <v>738</v>
      </c>
      <c r="Y38" s="340" t="s">
        <v>740</v>
      </c>
      <c r="Z38" s="1343" t="s">
        <v>295</v>
      </c>
    </row>
    <row r="39" spans="1:32" ht="15" customHeight="1" thickBot="1">
      <c r="C39" s="1336"/>
      <c r="D39" s="1339"/>
      <c r="E39" s="1336"/>
      <c r="F39" s="1339"/>
      <c r="G39" s="1336"/>
      <c r="H39" s="341" t="s">
        <v>562</v>
      </c>
      <c r="I39" s="342" t="s">
        <v>649</v>
      </c>
      <c r="J39" s="343" t="s">
        <v>648</v>
      </c>
      <c r="K39" s="1344"/>
      <c r="N39" s="1336"/>
      <c r="O39" s="1339"/>
      <c r="P39" s="1336"/>
      <c r="Q39" s="1339"/>
      <c r="R39" s="1347"/>
      <c r="S39" s="341" t="s">
        <v>562</v>
      </c>
      <c r="T39" s="342" t="s">
        <v>427</v>
      </c>
      <c r="U39" s="343" t="s">
        <v>426</v>
      </c>
      <c r="V39" s="1344"/>
      <c r="W39" s="344" t="s">
        <v>562</v>
      </c>
      <c r="X39" s="345" t="s">
        <v>427</v>
      </c>
      <c r="Y39" s="350" t="s">
        <v>426</v>
      </c>
      <c r="Z39" s="1344"/>
    </row>
    <row r="40" spans="1:32" ht="15" customHeight="1" thickTop="1" thickBot="1">
      <c r="C40" s="545" t="s">
        <v>401</v>
      </c>
      <c r="D40" s="545">
        <v>1</v>
      </c>
      <c r="E40" s="545" t="s">
        <v>404</v>
      </c>
      <c r="F40" s="545"/>
      <c r="G40" s="50">
        <v>250000</v>
      </c>
      <c r="H40" s="326">
        <v>5</v>
      </c>
      <c r="I40" s="327">
        <v>0</v>
      </c>
      <c r="J40" s="328">
        <v>0</v>
      </c>
      <c r="K40" s="329">
        <f t="shared" ref="K40" si="5">SUM(H40:J40)</f>
        <v>5</v>
      </c>
      <c r="L40" s="49"/>
      <c r="N40" s="545" t="s">
        <v>401</v>
      </c>
      <c r="O40" s="545">
        <v>1</v>
      </c>
      <c r="P40" s="545" t="s">
        <v>404</v>
      </c>
      <c r="Q40" s="545"/>
      <c r="R40" s="50">
        <v>250000</v>
      </c>
      <c r="S40" s="778">
        <v>5</v>
      </c>
      <c r="T40" s="779">
        <v>0</v>
      </c>
      <c r="U40" s="780">
        <v>0</v>
      </c>
      <c r="V40" s="349">
        <f>SUM(S40:U40)</f>
        <v>5</v>
      </c>
      <c r="W40" s="1384" t="s">
        <v>752</v>
      </c>
      <c r="X40" s="1385"/>
      <c r="Y40" s="1386"/>
      <c r="Z40" s="329">
        <f>SUM(W40:Y40)</f>
        <v>0</v>
      </c>
    </row>
    <row r="41" spans="1:32" ht="15" customHeight="1" thickTop="1">
      <c r="G41" s="49"/>
      <c r="H41" s="49"/>
      <c r="I41" s="49"/>
      <c r="J41" s="49"/>
      <c r="K41" s="49"/>
      <c r="L41" s="49"/>
      <c r="R41" s="49"/>
      <c r="S41" s="49"/>
      <c r="T41" s="49"/>
      <c r="U41" s="49"/>
      <c r="V41" s="49"/>
    </row>
    <row r="42" spans="1:32" ht="15" customHeight="1">
      <c r="L42" s="49"/>
    </row>
    <row r="43" spans="1:32" ht="15" customHeight="1">
      <c r="L43" s="49"/>
    </row>
    <row r="44" spans="1:32" ht="15" customHeight="1">
      <c r="L44" s="49"/>
    </row>
    <row r="45" spans="1:32" ht="15" customHeight="1">
      <c r="L45" s="49"/>
    </row>
    <row r="46" spans="1:32" ht="15" customHeight="1">
      <c r="L46" s="49"/>
    </row>
    <row r="47" spans="1:32" ht="15" customHeight="1">
      <c r="L47" s="49"/>
    </row>
    <row r="48" spans="1:32" ht="19.5" customHeight="1">
      <c r="A48" s="332" t="s">
        <v>753</v>
      </c>
      <c r="B48" s="62"/>
      <c r="G48" s="49"/>
      <c r="H48" s="49"/>
      <c r="I48" s="49"/>
      <c r="J48" s="49"/>
      <c r="K48" s="191"/>
      <c r="L48" s="49"/>
      <c r="M48" s="62"/>
      <c r="R48" s="49"/>
      <c r="S48" s="49"/>
      <c r="T48" s="49"/>
      <c r="U48" s="49"/>
      <c r="V48" s="191"/>
      <c r="AA48" s="49"/>
      <c r="AB48" s="49"/>
      <c r="AF48" s="191"/>
    </row>
    <row r="49" spans="1:32" ht="15.75" customHeight="1" thickBot="1">
      <c r="A49" s="61"/>
      <c r="B49" s="47" t="s">
        <v>1286</v>
      </c>
      <c r="C49" s="47"/>
      <c r="G49" s="49"/>
      <c r="H49" s="49"/>
      <c r="I49" s="49"/>
      <c r="J49" s="49"/>
      <c r="K49" s="168" t="s">
        <v>483</v>
      </c>
      <c r="L49" s="49"/>
      <c r="M49" s="325" t="s">
        <v>746</v>
      </c>
      <c r="N49" s="47"/>
      <c r="R49" s="49"/>
      <c r="S49" s="49"/>
      <c r="T49" s="49"/>
      <c r="U49" s="49"/>
      <c r="V49" s="168"/>
      <c r="W49" s="47"/>
      <c r="X49" s="168"/>
      <c r="Y49" s="168"/>
      <c r="Z49" s="168" t="s">
        <v>483</v>
      </c>
      <c r="AA49" s="168"/>
      <c r="AB49" s="49"/>
      <c r="AF49" s="168"/>
    </row>
    <row r="50" spans="1:32" ht="37.5" customHeight="1" thickBot="1">
      <c r="C50" s="1331" t="s">
        <v>1283</v>
      </c>
      <c r="D50" s="1332"/>
      <c r="E50" s="1332"/>
      <c r="F50" s="1332"/>
      <c r="G50" s="1332"/>
      <c r="H50" s="1332"/>
      <c r="I50" s="1332"/>
      <c r="J50" s="1332"/>
      <c r="K50" s="1333"/>
      <c r="N50" s="1334" t="s">
        <v>733</v>
      </c>
      <c r="O50" s="1337" t="s">
        <v>409</v>
      </c>
      <c r="P50" s="1334" t="s">
        <v>734</v>
      </c>
      <c r="Q50" s="1337" t="s">
        <v>407</v>
      </c>
      <c r="R50" s="1351" t="s">
        <v>405</v>
      </c>
      <c r="S50" s="1353" t="s">
        <v>750</v>
      </c>
      <c r="T50" s="1354"/>
      <c r="U50" s="1354"/>
      <c r="V50" s="1355"/>
      <c r="W50" s="1356" t="s">
        <v>749</v>
      </c>
      <c r="X50" s="1357"/>
      <c r="Y50" s="1357"/>
      <c r="Z50" s="1358"/>
      <c r="AA50" s="334"/>
      <c r="AB50" s="334"/>
    </row>
    <row r="51" spans="1:32" ht="15" customHeight="1">
      <c r="C51" s="1334" t="s">
        <v>733</v>
      </c>
      <c r="D51" s="1337" t="s">
        <v>409</v>
      </c>
      <c r="E51" s="1334" t="s">
        <v>734</v>
      </c>
      <c r="F51" s="1337" t="s">
        <v>407</v>
      </c>
      <c r="G51" s="1334" t="s">
        <v>405</v>
      </c>
      <c r="H51" s="1340" t="s">
        <v>485</v>
      </c>
      <c r="I51" s="1341"/>
      <c r="J51" s="1341"/>
      <c r="K51" s="1342"/>
      <c r="N51" s="1335"/>
      <c r="O51" s="1338"/>
      <c r="P51" s="1335"/>
      <c r="Q51" s="1338"/>
      <c r="R51" s="1352"/>
      <c r="S51" s="1347" t="s">
        <v>751</v>
      </c>
      <c r="T51" s="1348"/>
      <c r="U51" s="1348"/>
      <c r="V51" s="1349"/>
      <c r="W51" s="1347" t="s">
        <v>751</v>
      </c>
      <c r="X51" s="1348"/>
      <c r="Y51" s="1348"/>
      <c r="Z51" s="1349"/>
    </row>
    <row r="52" spans="1:32" ht="15" customHeight="1">
      <c r="C52" s="1335"/>
      <c r="D52" s="1338"/>
      <c r="E52" s="1335"/>
      <c r="F52" s="1338"/>
      <c r="G52" s="1335"/>
      <c r="H52" s="338" t="s">
        <v>737</v>
      </c>
      <c r="I52" s="339" t="s">
        <v>739</v>
      </c>
      <c r="J52" s="340" t="s">
        <v>741</v>
      </c>
      <c r="K52" s="1343" t="s">
        <v>295</v>
      </c>
      <c r="N52" s="1335"/>
      <c r="O52" s="1338"/>
      <c r="P52" s="1335"/>
      <c r="Q52" s="1338"/>
      <c r="R52" s="1352"/>
      <c r="S52" s="338" t="s">
        <v>736</v>
      </c>
      <c r="T52" s="339" t="s">
        <v>738</v>
      </c>
      <c r="U52" s="340" t="s">
        <v>740</v>
      </c>
      <c r="V52" s="1343" t="s">
        <v>295</v>
      </c>
      <c r="W52" s="338" t="s">
        <v>736</v>
      </c>
      <c r="X52" s="339" t="s">
        <v>738</v>
      </c>
      <c r="Y52" s="340" t="s">
        <v>740</v>
      </c>
      <c r="Z52" s="1343" t="s">
        <v>295</v>
      </c>
    </row>
    <row r="53" spans="1:32" ht="15" customHeight="1" thickBot="1">
      <c r="C53" s="1336"/>
      <c r="D53" s="1339"/>
      <c r="E53" s="1336"/>
      <c r="F53" s="1339"/>
      <c r="G53" s="1336"/>
      <c r="H53" s="341" t="s">
        <v>562</v>
      </c>
      <c r="I53" s="342" t="s">
        <v>649</v>
      </c>
      <c r="J53" s="343" t="s">
        <v>648</v>
      </c>
      <c r="K53" s="1344"/>
      <c r="N53" s="1336"/>
      <c r="O53" s="1339"/>
      <c r="P53" s="1336"/>
      <c r="Q53" s="1339"/>
      <c r="R53" s="1347"/>
      <c r="S53" s="341" t="s">
        <v>562</v>
      </c>
      <c r="T53" s="342" t="s">
        <v>427</v>
      </c>
      <c r="U53" s="343" t="s">
        <v>426</v>
      </c>
      <c r="V53" s="1344"/>
      <c r="W53" s="341" t="s">
        <v>562</v>
      </c>
      <c r="X53" s="345" t="s">
        <v>427</v>
      </c>
      <c r="Y53" s="350" t="s">
        <v>426</v>
      </c>
      <c r="Z53" s="1344"/>
    </row>
    <row r="54" spans="1:32" ht="15" customHeight="1" thickTop="1" thickBot="1">
      <c r="C54" s="545" t="s">
        <v>401</v>
      </c>
      <c r="D54" s="545">
        <v>1</v>
      </c>
      <c r="E54" s="545" t="s">
        <v>404</v>
      </c>
      <c r="F54" s="545"/>
      <c r="G54" s="50">
        <v>250000</v>
      </c>
      <c r="H54" s="326">
        <v>5</v>
      </c>
      <c r="I54" s="327">
        <v>0</v>
      </c>
      <c r="J54" s="328">
        <v>0</v>
      </c>
      <c r="K54" s="329">
        <f t="shared" ref="K54" si="6">SUM(H54:J54)</f>
        <v>5</v>
      </c>
      <c r="L54" s="49"/>
      <c r="N54" s="545" t="s">
        <v>401</v>
      </c>
      <c r="O54" s="545">
        <v>1</v>
      </c>
      <c r="P54" s="545" t="s">
        <v>404</v>
      </c>
      <c r="Q54" s="545"/>
      <c r="R54" s="50">
        <v>250000</v>
      </c>
      <c r="S54" s="778">
        <v>5</v>
      </c>
      <c r="T54" s="779">
        <v>0</v>
      </c>
      <c r="U54" s="780">
        <v>0</v>
      </c>
      <c r="V54" s="329">
        <f>SUM(S54:U54)</f>
        <v>5</v>
      </c>
      <c r="W54" s="348">
        <v>0</v>
      </c>
      <c r="X54" s="351">
        <v>1</v>
      </c>
      <c r="Y54" s="352">
        <v>1</v>
      </c>
      <c r="Z54" s="329">
        <f>SUM(W54:Y54)</f>
        <v>2</v>
      </c>
    </row>
    <row r="55" spans="1:32" ht="15" customHeight="1" thickTop="1">
      <c r="G55" s="49"/>
      <c r="H55" s="49"/>
      <c r="I55" s="49"/>
      <c r="J55" s="49"/>
      <c r="K55" s="49"/>
      <c r="L55" s="49"/>
      <c r="R55" s="49"/>
      <c r="S55" s="49"/>
      <c r="T55" s="49"/>
      <c r="U55" s="49"/>
      <c r="V55" s="49"/>
    </row>
    <row r="56" spans="1:32" ht="15" customHeight="1">
      <c r="L56" s="49"/>
    </row>
    <row r="57" spans="1:32" ht="15" customHeight="1">
      <c r="L57" s="49"/>
    </row>
    <row r="58" spans="1:32" ht="15" customHeight="1">
      <c r="L58" s="49"/>
    </row>
    <row r="59" spans="1:32" ht="15" customHeight="1">
      <c r="L59" s="49"/>
    </row>
    <row r="60" spans="1:32" ht="15" customHeight="1">
      <c r="L60" s="49"/>
    </row>
    <row r="62" spans="1:32" ht="19.5" customHeight="1">
      <c r="A62" s="332" t="s">
        <v>1107</v>
      </c>
      <c r="B62" s="62"/>
      <c r="G62" s="49"/>
      <c r="H62" s="49"/>
      <c r="I62" s="49"/>
      <c r="J62" s="49"/>
      <c r="K62" s="191"/>
      <c r="L62" s="49"/>
      <c r="M62" s="62"/>
      <c r="R62" s="49"/>
      <c r="S62" s="49"/>
      <c r="T62" s="49"/>
      <c r="U62" s="49"/>
      <c r="V62" s="191"/>
      <c r="AA62" s="49"/>
      <c r="AB62" s="49"/>
      <c r="AF62" s="191"/>
    </row>
    <row r="63" spans="1:32" ht="15.75" customHeight="1" thickBot="1">
      <c r="A63" s="61"/>
      <c r="B63" s="47" t="s">
        <v>1286</v>
      </c>
      <c r="C63" s="47"/>
      <c r="G63" s="49"/>
      <c r="H63" s="49"/>
      <c r="I63" s="49"/>
      <c r="J63" s="49"/>
      <c r="K63" s="168" t="s">
        <v>483</v>
      </c>
      <c r="L63" s="49"/>
      <c r="M63" s="325" t="s">
        <v>746</v>
      </c>
      <c r="N63" s="47"/>
      <c r="R63" s="49"/>
      <c r="S63" s="49"/>
      <c r="T63" s="49"/>
      <c r="U63" s="49"/>
      <c r="V63" s="168"/>
      <c r="W63" s="47"/>
      <c r="X63" s="168"/>
      <c r="Y63" s="168"/>
      <c r="Z63" s="168" t="s">
        <v>483</v>
      </c>
      <c r="AA63" s="168"/>
      <c r="AB63" s="49"/>
      <c r="AF63" s="168"/>
    </row>
    <row r="64" spans="1:32" ht="37.5" customHeight="1" thickBot="1">
      <c r="C64" s="1331" t="s">
        <v>1283</v>
      </c>
      <c r="D64" s="1332"/>
      <c r="E64" s="1332"/>
      <c r="F64" s="1332"/>
      <c r="G64" s="1332"/>
      <c r="H64" s="1332"/>
      <c r="I64" s="1332"/>
      <c r="J64" s="1332"/>
      <c r="K64" s="1333"/>
      <c r="N64" s="1334" t="s">
        <v>733</v>
      </c>
      <c r="O64" s="1337" t="s">
        <v>409</v>
      </c>
      <c r="P64" s="1334" t="s">
        <v>734</v>
      </c>
      <c r="Q64" s="1337" t="s">
        <v>407</v>
      </c>
      <c r="R64" s="1351" t="s">
        <v>405</v>
      </c>
      <c r="S64" s="1353" t="s">
        <v>750</v>
      </c>
      <c r="T64" s="1354"/>
      <c r="U64" s="1354"/>
      <c r="V64" s="1355"/>
      <c r="W64" s="1356" t="s">
        <v>749</v>
      </c>
      <c r="X64" s="1357"/>
      <c r="Y64" s="1357"/>
      <c r="Z64" s="1358"/>
      <c r="AA64" s="334"/>
      <c r="AB64" s="334"/>
    </row>
    <row r="65" spans="1:32" ht="15" customHeight="1">
      <c r="C65" s="1334" t="s">
        <v>733</v>
      </c>
      <c r="D65" s="1337" t="s">
        <v>409</v>
      </c>
      <c r="E65" s="1334" t="s">
        <v>734</v>
      </c>
      <c r="F65" s="1337" t="s">
        <v>407</v>
      </c>
      <c r="G65" s="1334" t="s">
        <v>405</v>
      </c>
      <c r="H65" s="1340" t="s">
        <v>485</v>
      </c>
      <c r="I65" s="1341"/>
      <c r="J65" s="1341"/>
      <c r="K65" s="1342"/>
      <c r="N65" s="1335"/>
      <c r="O65" s="1338"/>
      <c r="P65" s="1335"/>
      <c r="Q65" s="1338"/>
      <c r="R65" s="1352"/>
      <c r="S65" s="1347" t="s">
        <v>751</v>
      </c>
      <c r="T65" s="1348"/>
      <c r="U65" s="1348"/>
      <c r="V65" s="1349"/>
      <c r="W65" s="1347" t="s">
        <v>751</v>
      </c>
      <c r="X65" s="1348"/>
      <c r="Y65" s="1348"/>
      <c r="Z65" s="1349"/>
    </row>
    <row r="66" spans="1:32" ht="15" customHeight="1">
      <c r="C66" s="1335"/>
      <c r="D66" s="1338"/>
      <c r="E66" s="1335"/>
      <c r="F66" s="1338"/>
      <c r="G66" s="1335"/>
      <c r="H66" s="338" t="s">
        <v>737</v>
      </c>
      <c r="I66" s="339" t="s">
        <v>739</v>
      </c>
      <c r="J66" s="340" t="s">
        <v>741</v>
      </c>
      <c r="K66" s="1343" t="s">
        <v>295</v>
      </c>
      <c r="N66" s="1335"/>
      <c r="O66" s="1338"/>
      <c r="P66" s="1335"/>
      <c r="Q66" s="1338"/>
      <c r="R66" s="1352"/>
      <c r="S66" s="338" t="s">
        <v>736</v>
      </c>
      <c r="T66" s="339" t="s">
        <v>738</v>
      </c>
      <c r="U66" s="340" t="s">
        <v>740</v>
      </c>
      <c r="V66" s="1343" t="s">
        <v>295</v>
      </c>
      <c r="W66" s="338" t="s">
        <v>736</v>
      </c>
      <c r="X66" s="339" t="s">
        <v>738</v>
      </c>
      <c r="Y66" s="340" t="s">
        <v>740</v>
      </c>
      <c r="Z66" s="1343" t="s">
        <v>295</v>
      </c>
    </row>
    <row r="67" spans="1:32" ht="15" customHeight="1" thickBot="1">
      <c r="C67" s="1336"/>
      <c r="D67" s="1339"/>
      <c r="E67" s="1336"/>
      <c r="F67" s="1339"/>
      <c r="G67" s="1336"/>
      <c r="H67" s="341" t="s">
        <v>562</v>
      </c>
      <c r="I67" s="342" t="s">
        <v>649</v>
      </c>
      <c r="J67" s="343" t="s">
        <v>648</v>
      </c>
      <c r="K67" s="1344"/>
      <c r="N67" s="1336"/>
      <c r="O67" s="1339"/>
      <c r="P67" s="1336"/>
      <c r="Q67" s="1339"/>
      <c r="R67" s="1347"/>
      <c r="S67" s="341" t="s">
        <v>562</v>
      </c>
      <c r="T67" s="342" t="s">
        <v>427</v>
      </c>
      <c r="U67" s="343" t="s">
        <v>426</v>
      </c>
      <c r="V67" s="1344"/>
      <c r="W67" s="344" t="s">
        <v>562</v>
      </c>
      <c r="X67" s="345" t="s">
        <v>427</v>
      </c>
      <c r="Y67" s="350" t="s">
        <v>426</v>
      </c>
      <c r="Z67" s="1344"/>
    </row>
    <row r="68" spans="1:32" ht="15" customHeight="1" thickTop="1" thickBot="1">
      <c r="C68" s="545" t="s">
        <v>401</v>
      </c>
      <c r="D68" s="545">
        <v>1</v>
      </c>
      <c r="E68" s="545" t="s">
        <v>404</v>
      </c>
      <c r="F68" s="545"/>
      <c r="G68" s="50">
        <v>250000</v>
      </c>
      <c r="H68" s="326">
        <v>5</v>
      </c>
      <c r="I68" s="327">
        <v>0</v>
      </c>
      <c r="J68" s="328">
        <v>0</v>
      </c>
      <c r="K68" s="329">
        <f t="shared" ref="K68" si="7">SUM(H68:J68)</f>
        <v>5</v>
      </c>
      <c r="L68" s="49"/>
      <c r="N68" s="545" t="s">
        <v>401</v>
      </c>
      <c r="O68" s="545">
        <v>1</v>
      </c>
      <c r="P68" s="545" t="s">
        <v>404</v>
      </c>
      <c r="Q68" s="545"/>
      <c r="R68" s="50">
        <v>250000</v>
      </c>
      <c r="S68" s="778">
        <v>5</v>
      </c>
      <c r="T68" s="779">
        <v>0</v>
      </c>
      <c r="U68" s="780">
        <v>0</v>
      </c>
      <c r="V68" s="349">
        <f>SUM(S68:U68)</f>
        <v>5</v>
      </c>
      <c r="W68" s="1384" t="s">
        <v>745</v>
      </c>
      <c r="X68" s="1385"/>
      <c r="Y68" s="1386"/>
      <c r="Z68" s="329">
        <f>SUM(W68:Y68)</f>
        <v>0</v>
      </c>
    </row>
    <row r="69" spans="1:32" ht="15" customHeight="1" thickTop="1">
      <c r="G69" s="49"/>
      <c r="H69" s="49"/>
      <c r="I69" s="49"/>
      <c r="J69" s="49"/>
      <c r="K69" s="49"/>
      <c r="L69" s="49"/>
      <c r="R69" s="49"/>
      <c r="S69" s="49"/>
      <c r="T69" s="49"/>
      <c r="U69" s="49"/>
      <c r="V69" s="49"/>
    </row>
    <row r="70" spans="1:32" ht="15" customHeight="1">
      <c r="L70" s="49"/>
    </row>
    <row r="71" spans="1:32" ht="15" customHeight="1">
      <c r="L71" s="49"/>
    </row>
    <row r="72" spans="1:32" ht="15" customHeight="1">
      <c r="L72" s="49"/>
    </row>
    <row r="73" spans="1:32" ht="15" customHeight="1">
      <c r="L73" s="49"/>
    </row>
    <row r="74" spans="1:32" ht="15" customHeight="1">
      <c r="L74" s="49"/>
    </row>
    <row r="75" spans="1:32" ht="4.5" customHeight="1">
      <c r="L75" s="49"/>
    </row>
    <row r="76" spans="1:32" ht="17.25" customHeight="1">
      <c r="L76" s="49"/>
    </row>
    <row r="77" spans="1:32" ht="19.5" customHeight="1">
      <c r="A77" s="332" t="s">
        <v>1105</v>
      </c>
      <c r="B77" s="62"/>
      <c r="G77" s="49"/>
      <c r="H77" s="49"/>
      <c r="I77" s="49"/>
      <c r="J77" s="49"/>
      <c r="K77" s="191"/>
      <c r="L77" s="49"/>
      <c r="M77" s="62"/>
      <c r="R77" s="49"/>
      <c r="S77" s="49"/>
      <c r="T77" s="49"/>
      <c r="U77" s="49"/>
      <c r="V77" s="191"/>
      <c r="AA77" s="49"/>
      <c r="AB77" s="49"/>
      <c r="AF77" s="191"/>
    </row>
    <row r="78" spans="1:32" ht="15.75" customHeight="1" thickBot="1">
      <c r="A78" s="61"/>
      <c r="B78" s="47" t="s">
        <v>1286</v>
      </c>
      <c r="C78" s="47"/>
      <c r="G78" s="49"/>
      <c r="H78" s="49"/>
      <c r="I78" s="49"/>
      <c r="J78" s="49"/>
      <c r="K78" s="168" t="s">
        <v>483</v>
      </c>
      <c r="L78" s="49"/>
      <c r="M78" s="325" t="s">
        <v>746</v>
      </c>
      <c r="N78" s="47"/>
      <c r="R78" s="49"/>
      <c r="S78" s="49"/>
      <c r="T78" s="49"/>
      <c r="U78" s="49"/>
      <c r="V78" s="168"/>
      <c r="W78" s="47"/>
      <c r="X78" s="168"/>
      <c r="Y78" s="168"/>
      <c r="Z78" s="168" t="s">
        <v>483</v>
      </c>
      <c r="AA78" s="168"/>
      <c r="AB78" s="49"/>
      <c r="AF78" s="168"/>
    </row>
    <row r="79" spans="1:32" ht="37.5" customHeight="1" thickBot="1">
      <c r="C79" s="1331" t="s">
        <v>1283</v>
      </c>
      <c r="D79" s="1332"/>
      <c r="E79" s="1332"/>
      <c r="F79" s="1332"/>
      <c r="G79" s="1332"/>
      <c r="H79" s="1332"/>
      <c r="I79" s="1332"/>
      <c r="J79" s="1332"/>
      <c r="K79" s="1333"/>
      <c r="N79" s="1334" t="s">
        <v>733</v>
      </c>
      <c r="O79" s="1337" t="s">
        <v>409</v>
      </c>
      <c r="P79" s="1334" t="s">
        <v>734</v>
      </c>
      <c r="Q79" s="1337" t="s">
        <v>407</v>
      </c>
      <c r="R79" s="1351" t="s">
        <v>405</v>
      </c>
      <c r="S79" s="1353" t="s">
        <v>750</v>
      </c>
      <c r="T79" s="1354"/>
      <c r="U79" s="1354"/>
      <c r="V79" s="1355"/>
      <c r="W79" s="1356" t="s">
        <v>749</v>
      </c>
      <c r="X79" s="1357"/>
      <c r="Y79" s="1357"/>
      <c r="Z79" s="1358"/>
      <c r="AA79" s="334"/>
      <c r="AB79" s="334"/>
    </row>
    <row r="80" spans="1:32" ht="15" customHeight="1">
      <c r="C80" s="1334" t="s">
        <v>733</v>
      </c>
      <c r="D80" s="1337" t="s">
        <v>409</v>
      </c>
      <c r="E80" s="1334" t="s">
        <v>734</v>
      </c>
      <c r="F80" s="1337" t="s">
        <v>407</v>
      </c>
      <c r="G80" s="1334" t="s">
        <v>405</v>
      </c>
      <c r="H80" s="1340" t="s">
        <v>485</v>
      </c>
      <c r="I80" s="1341"/>
      <c r="J80" s="1341"/>
      <c r="K80" s="1342"/>
      <c r="N80" s="1335"/>
      <c r="O80" s="1338"/>
      <c r="P80" s="1335"/>
      <c r="Q80" s="1338"/>
      <c r="R80" s="1352"/>
      <c r="S80" s="1347" t="s">
        <v>751</v>
      </c>
      <c r="T80" s="1348"/>
      <c r="U80" s="1348"/>
      <c r="V80" s="1349"/>
      <c r="W80" s="1347" t="s">
        <v>751</v>
      </c>
      <c r="X80" s="1348"/>
      <c r="Y80" s="1348"/>
      <c r="Z80" s="1349"/>
    </row>
    <row r="81" spans="1:32" ht="15" customHeight="1">
      <c r="C81" s="1335"/>
      <c r="D81" s="1338"/>
      <c r="E81" s="1335"/>
      <c r="F81" s="1338"/>
      <c r="G81" s="1335"/>
      <c r="H81" s="338" t="s">
        <v>737</v>
      </c>
      <c r="I81" s="339" t="s">
        <v>739</v>
      </c>
      <c r="J81" s="340" t="s">
        <v>741</v>
      </c>
      <c r="K81" s="1343" t="s">
        <v>295</v>
      </c>
      <c r="N81" s="1335"/>
      <c r="O81" s="1338"/>
      <c r="P81" s="1335"/>
      <c r="Q81" s="1338"/>
      <c r="R81" s="1352"/>
      <c r="S81" s="338" t="s">
        <v>736</v>
      </c>
      <c r="T81" s="339" t="s">
        <v>738</v>
      </c>
      <c r="U81" s="340" t="s">
        <v>740</v>
      </c>
      <c r="V81" s="1343" t="s">
        <v>295</v>
      </c>
      <c r="W81" s="338" t="s">
        <v>736</v>
      </c>
      <c r="X81" s="339" t="s">
        <v>738</v>
      </c>
      <c r="Y81" s="340" t="s">
        <v>740</v>
      </c>
      <c r="Z81" s="1343" t="s">
        <v>295</v>
      </c>
    </row>
    <row r="82" spans="1:32" ht="15" customHeight="1" thickBot="1">
      <c r="C82" s="1336"/>
      <c r="D82" s="1339"/>
      <c r="E82" s="1336"/>
      <c r="F82" s="1339"/>
      <c r="G82" s="1336"/>
      <c r="H82" s="341" t="s">
        <v>562</v>
      </c>
      <c r="I82" s="342" t="s">
        <v>649</v>
      </c>
      <c r="J82" s="343" t="s">
        <v>648</v>
      </c>
      <c r="K82" s="1344"/>
      <c r="N82" s="1336"/>
      <c r="O82" s="1339"/>
      <c r="P82" s="1336"/>
      <c r="Q82" s="1339"/>
      <c r="R82" s="1347"/>
      <c r="S82" s="341" t="s">
        <v>562</v>
      </c>
      <c r="T82" s="342" t="s">
        <v>427</v>
      </c>
      <c r="U82" s="343" t="s">
        <v>426</v>
      </c>
      <c r="V82" s="1344"/>
      <c r="W82" s="344" t="s">
        <v>562</v>
      </c>
      <c r="X82" s="345" t="s">
        <v>427</v>
      </c>
      <c r="Y82" s="350" t="s">
        <v>426</v>
      </c>
      <c r="Z82" s="1344"/>
    </row>
    <row r="83" spans="1:32" ht="15" customHeight="1" thickTop="1" thickBot="1">
      <c r="C83" s="545" t="s">
        <v>401</v>
      </c>
      <c r="D83" s="545">
        <v>1</v>
      </c>
      <c r="E83" s="545" t="s">
        <v>404</v>
      </c>
      <c r="F83" s="545"/>
      <c r="G83" s="50">
        <v>250000</v>
      </c>
      <c r="H83" s="326">
        <v>5</v>
      </c>
      <c r="I83" s="327">
        <v>0</v>
      </c>
      <c r="J83" s="328">
        <v>0</v>
      </c>
      <c r="K83" s="329">
        <f t="shared" ref="K83" si="8">SUM(H83:J83)</f>
        <v>5</v>
      </c>
      <c r="L83" s="49"/>
      <c r="N83" s="545" t="s">
        <v>401</v>
      </c>
      <c r="O83" s="545">
        <v>1</v>
      </c>
      <c r="P83" s="545" t="s">
        <v>404</v>
      </c>
      <c r="Q83" s="545"/>
      <c r="R83" s="50">
        <v>250000</v>
      </c>
      <c r="S83" s="778">
        <v>5</v>
      </c>
      <c r="T83" s="779">
        <v>0</v>
      </c>
      <c r="U83" s="780">
        <v>0</v>
      </c>
      <c r="V83" s="349">
        <f>SUM(S83:U83)</f>
        <v>5</v>
      </c>
      <c r="W83" s="1384" t="s">
        <v>745</v>
      </c>
      <c r="X83" s="1385"/>
      <c r="Y83" s="1386"/>
      <c r="Z83" s="329">
        <f>SUM(W83:Y83)</f>
        <v>0</v>
      </c>
    </row>
    <row r="84" spans="1:32" ht="15" customHeight="1" thickTop="1">
      <c r="G84" s="49"/>
      <c r="H84" s="49"/>
      <c r="I84" s="49"/>
      <c r="J84" s="49"/>
      <c r="K84" s="49"/>
      <c r="L84" s="49"/>
      <c r="R84" s="49"/>
      <c r="S84" s="49"/>
      <c r="T84" s="49"/>
      <c r="U84" s="49"/>
      <c r="V84" s="49"/>
    </row>
    <row r="85" spans="1:32" ht="15" customHeight="1">
      <c r="L85" s="49"/>
    </row>
    <row r="86" spans="1:32" ht="15" customHeight="1">
      <c r="L86" s="49"/>
    </row>
    <row r="87" spans="1:32" ht="15" customHeight="1">
      <c r="L87" s="49"/>
    </row>
    <row r="88" spans="1:32" ht="15" customHeight="1">
      <c r="L88" s="49"/>
    </row>
    <row r="89" spans="1:32" ht="15" customHeight="1">
      <c r="L89" s="49"/>
    </row>
    <row r="90" spans="1:32" ht="15" customHeight="1">
      <c r="L90" s="49"/>
    </row>
    <row r="91" spans="1:32" ht="17.25" customHeight="1">
      <c r="L91" s="49"/>
    </row>
    <row r="92" spans="1:32" ht="19.5" customHeight="1">
      <c r="A92" s="332" t="s">
        <v>1106</v>
      </c>
      <c r="B92" s="62"/>
      <c r="G92" s="49"/>
      <c r="H92" s="49"/>
      <c r="I92" s="49"/>
      <c r="J92" s="49"/>
      <c r="K92" s="191"/>
      <c r="L92" s="49"/>
      <c r="M92" s="62"/>
      <c r="R92" s="49"/>
      <c r="S92" s="49"/>
      <c r="T92" s="49"/>
      <c r="U92" s="49"/>
      <c r="V92" s="191"/>
      <c r="AA92" s="49"/>
      <c r="AB92" s="49"/>
      <c r="AF92" s="191"/>
    </row>
    <row r="93" spans="1:32" ht="15.75" customHeight="1" thickBot="1">
      <c r="A93" s="61"/>
      <c r="B93" s="47" t="s">
        <v>1286</v>
      </c>
      <c r="C93" s="47"/>
      <c r="G93" s="49"/>
      <c r="H93" s="49"/>
      <c r="I93" s="49"/>
      <c r="J93" s="49"/>
      <c r="K93" s="168" t="s">
        <v>483</v>
      </c>
      <c r="L93" s="49"/>
      <c r="M93" s="325" t="s">
        <v>746</v>
      </c>
      <c r="N93" s="47"/>
      <c r="R93" s="49"/>
      <c r="S93" s="49"/>
      <c r="T93" s="49"/>
      <c r="U93" s="49"/>
      <c r="V93" s="168"/>
      <c r="W93" s="47"/>
      <c r="X93" s="168"/>
      <c r="Y93" s="168"/>
      <c r="Z93" s="168"/>
      <c r="AA93" s="168" t="s">
        <v>483</v>
      </c>
      <c r="AB93" s="49"/>
      <c r="AF93" s="168"/>
    </row>
    <row r="94" spans="1:32" ht="37.5" customHeight="1" thickBot="1">
      <c r="C94" s="1331" t="s">
        <v>1283</v>
      </c>
      <c r="D94" s="1332"/>
      <c r="E94" s="1332"/>
      <c r="F94" s="1332"/>
      <c r="G94" s="1332"/>
      <c r="H94" s="1332"/>
      <c r="I94" s="1332"/>
      <c r="J94" s="1332"/>
      <c r="K94" s="1333"/>
      <c r="N94" s="1334" t="s">
        <v>733</v>
      </c>
      <c r="O94" s="1337" t="s">
        <v>409</v>
      </c>
      <c r="P94" s="1334" t="s">
        <v>734</v>
      </c>
      <c r="Q94" s="1337" t="s">
        <v>407</v>
      </c>
      <c r="R94" s="1351" t="s">
        <v>747</v>
      </c>
      <c r="S94" s="1353" t="s">
        <v>744</v>
      </c>
      <c r="T94" s="1354"/>
      <c r="U94" s="1354"/>
      <c r="V94" s="1355"/>
      <c r="W94" s="1356" t="s">
        <v>743</v>
      </c>
      <c r="X94" s="1357"/>
      <c r="Y94" s="1357"/>
      <c r="Z94" s="1357"/>
      <c r="AA94" s="1358"/>
      <c r="AB94" s="333"/>
      <c r="AC94" s="334"/>
      <c r="AD94" s="334"/>
      <c r="AE94" s="334"/>
      <c r="AF94" s="334"/>
    </row>
    <row r="95" spans="1:32" ht="15" customHeight="1">
      <c r="C95" s="1334" t="s">
        <v>733</v>
      </c>
      <c r="D95" s="1337" t="s">
        <v>409</v>
      </c>
      <c r="E95" s="1334" t="s">
        <v>734</v>
      </c>
      <c r="F95" s="1337" t="s">
        <v>407</v>
      </c>
      <c r="G95" s="1334" t="s">
        <v>747</v>
      </c>
      <c r="H95" s="1340" t="s">
        <v>485</v>
      </c>
      <c r="I95" s="1341"/>
      <c r="J95" s="1341"/>
      <c r="K95" s="1342"/>
      <c r="N95" s="1335"/>
      <c r="O95" s="1338"/>
      <c r="P95" s="1335"/>
      <c r="Q95" s="1338"/>
      <c r="R95" s="1352"/>
      <c r="S95" s="1347" t="s">
        <v>485</v>
      </c>
      <c r="T95" s="1348"/>
      <c r="U95" s="1348"/>
      <c r="V95" s="1349"/>
      <c r="W95" s="1335" t="s">
        <v>735</v>
      </c>
      <c r="X95" s="1347" t="s">
        <v>485</v>
      </c>
      <c r="Y95" s="1348"/>
      <c r="Z95" s="1348"/>
      <c r="AA95" s="1349"/>
    </row>
    <row r="96" spans="1:32" ht="15" customHeight="1">
      <c r="C96" s="1335"/>
      <c r="D96" s="1338"/>
      <c r="E96" s="1335"/>
      <c r="F96" s="1338"/>
      <c r="G96" s="1335"/>
      <c r="H96" s="338" t="s">
        <v>737</v>
      </c>
      <c r="I96" s="339" t="s">
        <v>739</v>
      </c>
      <c r="J96" s="340" t="s">
        <v>741</v>
      </c>
      <c r="K96" s="1343" t="s">
        <v>295</v>
      </c>
      <c r="N96" s="1335"/>
      <c r="O96" s="1338"/>
      <c r="P96" s="1335"/>
      <c r="Q96" s="1338"/>
      <c r="R96" s="1352"/>
      <c r="S96" s="338" t="s">
        <v>737</v>
      </c>
      <c r="T96" s="339" t="s">
        <v>739</v>
      </c>
      <c r="U96" s="340" t="s">
        <v>741</v>
      </c>
      <c r="V96" s="1343" t="s">
        <v>295</v>
      </c>
      <c r="W96" s="1335"/>
      <c r="X96" s="338" t="s">
        <v>736</v>
      </c>
      <c r="Y96" s="339" t="s">
        <v>738</v>
      </c>
      <c r="Z96" s="340" t="s">
        <v>740</v>
      </c>
      <c r="AA96" s="1343" t="s">
        <v>295</v>
      </c>
    </row>
    <row r="97" spans="3:27" ht="15" customHeight="1">
      <c r="C97" s="1336"/>
      <c r="D97" s="1339"/>
      <c r="E97" s="1336"/>
      <c r="F97" s="1339"/>
      <c r="G97" s="1336"/>
      <c r="H97" s="341" t="s">
        <v>562</v>
      </c>
      <c r="I97" s="342" t="s">
        <v>649</v>
      </c>
      <c r="J97" s="343" t="s">
        <v>648</v>
      </c>
      <c r="K97" s="1344"/>
      <c r="N97" s="1336"/>
      <c r="O97" s="1339"/>
      <c r="P97" s="1336"/>
      <c r="Q97" s="1339"/>
      <c r="R97" s="1347"/>
      <c r="S97" s="341" t="s">
        <v>562</v>
      </c>
      <c r="T97" s="342" t="s">
        <v>649</v>
      </c>
      <c r="U97" s="343" t="s">
        <v>648</v>
      </c>
      <c r="V97" s="1344"/>
      <c r="W97" s="1336"/>
      <c r="X97" s="341" t="s">
        <v>562</v>
      </c>
      <c r="Y97" s="342" t="s">
        <v>427</v>
      </c>
      <c r="Z97" s="343" t="s">
        <v>426</v>
      </c>
      <c r="AA97" s="1344"/>
    </row>
    <row r="98" spans="3:27" ht="15" customHeight="1">
      <c r="C98" s="366" t="s">
        <v>758</v>
      </c>
      <c r="D98" s="367"/>
      <c r="E98" s="368"/>
      <c r="F98" s="367"/>
      <c r="G98" s="368"/>
      <c r="H98" s="369"/>
      <c r="I98" s="369"/>
      <c r="J98" s="369"/>
      <c r="K98" s="370"/>
      <c r="N98" s="366" t="s">
        <v>783</v>
      </c>
      <c r="O98" s="371"/>
      <c r="P98" s="371"/>
      <c r="Q98" s="371"/>
      <c r="R98" s="371"/>
      <c r="S98" s="372"/>
      <c r="T98" s="372"/>
      <c r="U98" s="372"/>
      <c r="V98" s="371"/>
      <c r="W98" s="371"/>
      <c r="X98" s="372"/>
      <c r="Y98" s="372"/>
      <c r="Z98" s="372"/>
      <c r="AA98" s="373"/>
    </row>
    <row r="99" spans="3:27" ht="15" customHeight="1" thickBot="1">
      <c r="C99" s="545" t="s">
        <v>401</v>
      </c>
      <c r="D99" s="545">
        <v>1</v>
      </c>
      <c r="E99" s="545" t="s">
        <v>404</v>
      </c>
      <c r="F99" s="545"/>
      <c r="G99" s="50">
        <v>800000</v>
      </c>
      <c r="H99" s="326">
        <v>5</v>
      </c>
      <c r="I99" s="327">
        <v>4</v>
      </c>
      <c r="J99" s="328">
        <v>2</v>
      </c>
      <c r="K99" s="329">
        <f t="shared" ref="K99" si="9">SUM(H99:J99)</f>
        <v>11</v>
      </c>
      <c r="L99" s="49"/>
      <c r="N99" s="552" t="s">
        <v>401</v>
      </c>
      <c r="O99" s="552">
        <v>1</v>
      </c>
      <c r="P99" s="552" t="s">
        <v>404</v>
      </c>
      <c r="Q99" s="552"/>
      <c r="R99" s="178">
        <v>800000</v>
      </c>
      <c r="S99" s="326">
        <v>5</v>
      </c>
      <c r="T99" s="327">
        <v>4</v>
      </c>
      <c r="U99" s="328">
        <v>2</v>
      </c>
      <c r="V99" s="329">
        <f t="shared" ref="V99:V100" si="10">SUM(S99:U99)</f>
        <v>11</v>
      </c>
      <c r="W99" s="354">
        <v>6</v>
      </c>
      <c r="X99" s="355">
        <v>4</v>
      </c>
      <c r="Y99" s="356">
        <v>3</v>
      </c>
      <c r="Z99" s="357">
        <v>2</v>
      </c>
      <c r="AA99" s="329">
        <f>SUM(X99:Z99)</f>
        <v>9</v>
      </c>
    </row>
    <row r="100" spans="3:27" ht="15" customHeight="1" thickTop="1" thickBot="1">
      <c r="G100" s="49"/>
      <c r="H100" s="49"/>
      <c r="I100" s="49"/>
      <c r="J100" s="49"/>
      <c r="K100" s="49"/>
      <c r="L100" s="49"/>
      <c r="N100" s="346" t="s">
        <v>755</v>
      </c>
      <c r="O100" s="353">
        <v>1</v>
      </c>
      <c r="P100" s="353" t="s">
        <v>399</v>
      </c>
      <c r="Q100" s="353"/>
      <c r="R100" s="347">
        <v>800000</v>
      </c>
      <c r="S100" s="1345" t="s">
        <v>745</v>
      </c>
      <c r="T100" s="1345"/>
      <c r="U100" s="1346"/>
      <c r="V100" s="349">
        <f t="shared" si="10"/>
        <v>0</v>
      </c>
      <c r="W100" s="358">
        <v>6</v>
      </c>
      <c r="X100" s="359">
        <v>1</v>
      </c>
      <c r="Y100" s="360">
        <v>1</v>
      </c>
      <c r="Z100" s="337">
        <v>0</v>
      </c>
      <c r="AA100" s="329">
        <f>SUM(X100:Z100)</f>
        <v>2</v>
      </c>
    </row>
    <row r="101" spans="3:27" s="316" customFormat="1" ht="6" customHeight="1" thickTop="1">
      <c r="C101" s="317"/>
      <c r="D101" s="317"/>
      <c r="E101" s="317"/>
      <c r="F101" s="317"/>
      <c r="G101" s="362"/>
      <c r="H101" s="362"/>
      <c r="I101" s="362"/>
      <c r="J101" s="362"/>
      <c r="K101" s="362"/>
      <c r="L101" s="362"/>
      <c r="N101" s="363"/>
      <c r="O101" s="363"/>
      <c r="P101" s="363"/>
      <c r="Q101" s="363"/>
      <c r="R101" s="364"/>
      <c r="S101" s="361"/>
      <c r="T101" s="361"/>
      <c r="U101" s="361"/>
      <c r="V101" s="68"/>
      <c r="W101" s="365"/>
      <c r="X101" s="364"/>
      <c r="Y101" s="364"/>
      <c r="Z101" s="364"/>
      <c r="AA101" s="68"/>
    </row>
    <row r="102" spans="3:27" ht="15" customHeight="1">
      <c r="C102" s="366" t="s">
        <v>759</v>
      </c>
      <c r="D102" s="367"/>
      <c r="E102" s="368"/>
      <c r="F102" s="367"/>
      <c r="G102" s="368"/>
      <c r="H102" s="369"/>
      <c r="I102" s="369"/>
      <c r="J102" s="369"/>
      <c r="K102" s="370"/>
      <c r="N102" s="366" t="s">
        <v>782</v>
      </c>
      <c r="O102" s="371"/>
      <c r="P102" s="371"/>
      <c r="Q102" s="371"/>
      <c r="R102" s="371"/>
      <c r="S102" s="372"/>
      <c r="T102" s="372"/>
      <c r="U102" s="372"/>
      <c r="V102" s="371"/>
      <c r="W102" s="371"/>
      <c r="X102" s="372"/>
      <c r="Y102" s="372"/>
      <c r="Z102" s="372"/>
      <c r="AA102" s="373"/>
    </row>
    <row r="103" spans="3:27" ht="15" customHeight="1" thickBot="1">
      <c r="C103" s="545" t="s">
        <v>401</v>
      </c>
      <c r="D103" s="545">
        <v>1</v>
      </c>
      <c r="E103" s="545" t="s">
        <v>404</v>
      </c>
      <c r="F103" s="545"/>
      <c r="G103" s="50">
        <v>800000</v>
      </c>
      <c r="H103" s="326">
        <v>5</v>
      </c>
      <c r="I103" s="327">
        <v>4</v>
      </c>
      <c r="J103" s="328">
        <v>2</v>
      </c>
      <c r="K103" s="329">
        <f t="shared" ref="K103" si="11">SUM(H103:J103)</f>
        <v>11</v>
      </c>
      <c r="L103" s="49"/>
      <c r="N103" s="552" t="s">
        <v>401</v>
      </c>
      <c r="O103" s="552">
        <v>1</v>
      </c>
      <c r="P103" s="552" t="s">
        <v>404</v>
      </c>
      <c r="Q103" s="552"/>
      <c r="R103" s="178">
        <v>800000</v>
      </c>
      <c r="S103" s="326">
        <v>5</v>
      </c>
      <c r="T103" s="327">
        <v>4</v>
      </c>
      <c r="U103" s="328">
        <v>2</v>
      </c>
      <c r="V103" s="329">
        <f t="shared" ref="V103:V104" si="12">SUM(S103:U103)</f>
        <v>11</v>
      </c>
      <c r="W103" s="354">
        <v>6</v>
      </c>
      <c r="X103" s="355">
        <v>4</v>
      </c>
      <c r="Y103" s="356">
        <v>3</v>
      </c>
      <c r="Z103" s="357">
        <v>2</v>
      </c>
      <c r="AA103" s="329">
        <f>SUM(X103:Z103)</f>
        <v>9</v>
      </c>
    </row>
    <row r="104" spans="3:27" ht="15" customHeight="1" thickTop="1" thickBot="1">
      <c r="G104" s="49"/>
      <c r="H104" s="49"/>
      <c r="I104" s="49"/>
      <c r="J104" s="49"/>
      <c r="K104" s="49"/>
      <c r="L104" s="49"/>
      <c r="N104" s="346" t="s">
        <v>401</v>
      </c>
      <c r="O104" s="353">
        <v>1</v>
      </c>
      <c r="P104" s="353" t="s">
        <v>399</v>
      </c>
      <c r="Q104" s="353"/>
      <c r="R104" s="347">
        <v>700000</v>
      </c>
      <c r="S104" s="1345" t="s">
        <v>745</v>
      </c>
      <c r="T104" s="1345"/>
      <c r="U104" s="1346"/>
      <c r="V104" s="349">
        <f t="shared" si="12"/>
        <v>0</v>
      </c>
      <c r="W104" s="358">
        <v>6</v>
      </c>
      <c r="X104" s="359">
        <v>1</v>
      </c>
      <c r="Y104" s="360">
        <v>1</v>
      </c>
      <c r="Z104" s="337">
        <v>0</v>
      </c>
      <c r="AA104" s="329">
        <f>SUM(X104:Z104)</f>
        <v>2</v>
      </c>
    </row>
    <row r="105" spans="3:27" s="316" customFormat="1" ht="6" customHeight="1" thickTop="1">
      <c r="C105" s="317"/>
      <c r="D105" s="317"/>
      <c r="E105" s="317"/>
      <c r="F105" s="317"/>
      <c r="G105" s="362"/>
      <c r="H105" s="362"/>
      <c r="I105" s="362"/>
      <c r="J105" s="362"/>
      <c r="K105" s="362"/>
      <c r="L105" s="362"/>
      <c r="N105" s="363"/>
      <c r="O105" s="363"/>
      <c r="P105" s="363"/>
      <c r="Q105" s="363"/>
      <c r="R105" s="364"/>
      <c r="S105" s="361"/>
      <c r="T105" s="361"/>
      <c r="U105" s="361"/>
      <c r="V105" s="68"/>
      <c r="W105" s="365"/>
      <c r="X105" s="364"/>
      <c r="Y105" s="364"/>
      <c r="Z105" s="364"/>
      <c r="AA105" s="68"/>
    </row>
    <row r="106" spans="3:27" ht="15" customHeight="1">
      <c r="C106" s="366" t="s">
        <v>760</v>
      </c>
      <c r="D106" s="367"/>
      <c r="E106" s="368"/>
      <c r="F106" s="367"/>
      <c r="G106" s="368"/>
      <c r="H106" s="369"/>
      <c r="I106" s="369"/>
      <c r="J106" s="369"/>
      <c r="K106" s="370"/>
      <c r="N106" s="366" t="s">
        <v>781</v>
      </c>
      <c r="O106" s="371"/>
      <c r="P106" s="371"/>
      <c r="Q106" s="371"/>
      <c r="R106" s="371"/>
      <c r="S106" s="372"/>
      <c r="T106" s="372"/>
      <c r="U106" s="372"/>
      <c r="V106" s="371"/>
      <c r="W106" s="371"/>
      <c r="X106" s="372"/>
      <c r="Y106" s="372"/>
      <c r="Z106" s="372"/>
      <c r="AA106" s="373"/>
    </row>
    <row r="107" spans="3:27" ht="15" customHeight="1" thickBot="1">
      <c r="C107" s="545" t="s">
        <v>401</v>
      </c>
      <c r="D107" s="545">
        <v>1</v>
      </c>
      <c r="E107" s="545" t="s">
        <v>404</v>
      </c>
      <c r="F107" s="545"/>
      <c r="G107" s="50">
        <v>800000</v>
      </c>
      <c r="H107" s="326">
        <v>5</v>
      </c>
      <c r="I107" s="327">
        <v>4</v>
      </c>
      <c r="J107" s="328">
        <v>2</v>
      </c>
      <c r="K107" s="329">
        <f t="shared" ref="K107" si="13">SUM(H107:J107)</f>
        <v>11</v>
      </c>
      <c r="L107" s="49"/>
      <c r="N107" s="552" t="s">
        <v>401</v>
      </c>
      <c r="O107" s="552">
        <v>1</v>
      </c>
      <c r="P107" s="552" t="s">
        <v>404</v>
      </c>
      <c r="Q107" s="552" t="s">
        <v>756</v>
      </c>
      <c r="R107" s="178">
        <v>800000</v>
      </c>
      <c r="S107" s="326">
        <v>5</v>
      </c>
      <c r="T107" s="327">
        <v>4</v>
      </c>
      <c r="U107" s="328">
        <v>2</v>
      </c>
      <c r="V107" s="329">
        <f t="shared" ref="V107:V108" si="14">SUM(S107:U107)</f>
        <v>11</v>
      </c>
      <c r="W107" s="354">
        <v>6</v>
      </c>
      <c r="X107" s="355">
        <v>4</v>
      </c>
      <c r="Y107" s="356">
        <v>3</v>
      </c>
      <c r="Z107" s="357">
        <v>2</v>
      </c>
      <c r="AA107" s="329">
        <f>SUM(X107:Z107)</f>
        <v>9</v>
      </c>
    </row>
    <row r="108" spans="3:27" ht="15" customHeight="1" thickTop="1" thickBot="1">
      <c r="G108" s="49"/>
      <c r="H108" s="49"/>
      <c r="I108" s="49"/>
      <c r="J108" s="49"/>
      <c r="K108" s="49"/>
      <c r="L108" s="49"/>
      <c r="N108" s="346" t="s">
        <v>401</v>
      </c>
      <c r="O108" s="353">
        <v>1</v>
      </c>
      <c r="P108" s="353" t="s">
        <v>404</v>
      </c>
      <c r="Q108" s="353" t="s">
        <v>757</v>
      </c>
      <c r="R108" s="347">
        <v>700000</v>
      </c>
      <c r="S108" s="1345" t="s">
        <v>745</v>
      </c>
      <c r="T108" s="1345"/>
      <c r="U108" s="1346"/>
      <c r="V108" s="349">
        <f t="shared" si="14"/>
        <v>0</v>
      </c>
      <c r="W108" s="358">
        <v>6</v>
      </c>
      <c r="X108" s="359">
        <v>1</v>
      </c>
      <c r="Y108" s="360">
        <v>1</v>
      </c>
      <c r="Z108" s="337">
        <v>0</v>
      </c>
      <c r="AA108" s="329">
        <f>SUM(X108:Z108)</f>
        <v>2</v>
      </c>
    </row>
    <row r="109" spans="3:27" s="316" customFormat="1" ht="6" customHeight="1" thickTop="1">
      <c r="C109" s="317"/>
      <c r="D109" s="317"/>
      <c r="E109" s="317"/>
      <c r="F109" s="317"/>
      <c r="G109" s="362"/>
      <c r="H109" s="362"/>
      <c r="I109" s="362"/>
      <c r="J109" s="362"/>
      <c r="K109" s="362"/>
      <c r="L109" s="362"/>
      <c r="N109" s="363"/>
      <c r="O109" s="363"/>
      <c r="P109" s="363"/>
      <c r="Q109" s="363"/>
      <c r="R109" s="364"/>
      <c r="S109" s="361"/>
      <c r="T109" s="361"/>
      <c r="U109" s="361"/>
      <c r="V109" s="68"/>
      <c r="W109" s="365"/>
      <c r="X109" s="364"/>
      <c r="Y109" s="364"/>
      <c r="Z109" s="364"/>
      <c r="AA109" s="68"/>
    </row>
    <row r="110" spans="3:27" ht="15" customHeight="1">
      <c r="C110" s="366" t="s">
        <v>779</v>
      </c>
      <c r="D110" s="367"/>
      <c r="E110" s="368"/>
      <c r="F110" s="367"/>
      <c r="G110" s="368"/>
      <c r="H110" s="369"/>
      <c r="I110" s="369"/>
      <c r="J110" s="369"/>
      <c r="K110" s="370"/>
      <c r="N110" s="366" t="s">
        <v>784</v>
      </c>
      <c r="O110" s="371"/>
      <c r="P110" s="371"/>
      <c r="Q110" s="371"/>
      <c r="R110" s="371"/>
      <c r="S110" s="372"/>
      <c r="T110" s="372"/>
      <c r="U110" s="372"/>
      <c r="V110" s="371"/>
      <c r="W110" s="371"/>
      <c r="X110" s="372"/>
      <c r="Y110" s="372"/>
      <c r="Z110" s="372"/>
      <c r="AA110" s="373"/>
    </row>
    <row r="111" spans="3:27" ht="15" customHeight="1" thickBot="1">
      <c r="C111" s="545" t="s">
        <v>401</v>
      </c>
      <c r="D111" s="545">
        <v>1</v>
      </c>
      <c r="E111" s="545" t="s">
        <v>404</v>
      </c>
      <c r="F111" s="545"/>
      <c r="G111" s="50">
        <v>800000</v>
      </c>
      <c r="H111" s="326">
        <v>5</v>
      </c>
      <c r="I111" s="327">
        <v>4</v>
      </c>
      <c r="J111" s="328">
        <v>2</v>
      </c>
      <c r="K111" s="329">
        <f t="shared" ref="K111" si="15">SUM(H111:J111)</f>
        <v>11</v>
      </c>
      <c r="L111" s="49"/>
      <c r="N111" s="552" t="s">
        <v>401</v>
      </c>
      <c r="O111" s="552">
        <v>1</v>
      </c>
      <c r="P111" s="552" t="s">
        <v>404</v>
      </c>
      <c r="Q111" s="552"/>
      <c r="R111" s="178">
        <v>800000</v>
      </c>
      <c r="S111" s="326">
        <v>5</v>
      </c>
      <c r="T111" s="327">
        <v>4</v>
      </c>
      <c r="U111" s="328">
        <v>2</v>
      </c>
      <c r="V111" s="329">
        <f t="shared" ref="V111:V112" si="16">SUM(S111:U111)</f>
        <v>11</v>
      </c>
      <c r="W111" s="1381" t="s">
        <v>780</v>
      </c>
      <c r="X111" s="1382"/>
      <c r="Y111" s="1382"/>
      <c r="Z111" s="1383"/>
      <c r="AA111" s="329">
        <f>SUM(X111:Z111)</f>
        <v>0</v>
      </c>
    </row>
    <row r="112" spans="3:27" ht="15" customHeight="1" thickTop="1" thickBot="1">
      <c r="G112" s="49"/>
      <c r="H112" s="49"/>
      <c r="I112" s="49"/>
      <c r="J112" s="49"/>
      <c r="K112" s="49"/>
      <c r="L112" s="49"/>
      <c r="N112" s="346" t="s">
        <v>401</v>
      </c>
      <c r="O112" s="353">
        <v>2</v>
      </c>
      <c r="P112" s="353" t="s">
        <v>404</v>
      </c>
      <c r="Q112" s="353"/>
      <c r="R112" s="347">
        <v>800000</v>
      </c>
      <c r="S112" s="1345" t="s">
        <v>745</v>
      </c>
      <c r="T112" s="1345"/>
      <c r="U112" s="1346"/>
      <c r="V112" s="349">
        <f t="shared" si="16"/>
        <v>0</v>
      </c>
      <c r="W112" s="358">
        <v>6</v>
      </c>
      <c r="X112" s="359">
        <v>5</v>
      </c>
      <c r="Y112" s="360">
        <v>4</v>
      </c>
      <c r="Z112" s="337">
        <v>2</v>
      </c>
      <c r="AA112" s="329">
        <f>SUM(X112:Z112)</f>
        <v>11</v>
      </c>
    </row>
    <row r="113" spans="7:22" ht="15" customHeight="1" thickTop="1">
      <c r="G113" s="49"/>
      <c r="H113" s="49"/>
      <c r="I113" s="49"/>
      <c r="J113" s="49"/>
      <c r="K113" s="49"/>
      <c r="L113" s="49"/>
      <c r="R113" s="49"/>
      <c r="S113" s="49"/>
      <c r="T113" s="49"/>
      <c r="U113" s="49"/>
      <c r="V113" s="49"/>
    </row>
    <row r="114" spans="7:22" ht="15" customHeight="1">
      <c r="L114" s="49"/>
    </row>
    <row r="115" spans="7:22" ht="15" customHeight="1">
      <c r="L115" s="49"/>
    </row>
    <row r="116" spans="7:22" ht="15" customHeight="1">
      <c r="L116" s="49"/>
    </row>
    <row r="117" spans="7:22" ht="15" customHeight="1">
      <c r="L117" s="49"/>
    </row>
    <row r="118" spans="7:22" ht="15" customHeight="1">
      <c r="L118" s="49"/>
    </row>
    <row r="119" spans="7:22" ht="15" customHeight="1">
      <c r="L119" s="49"/>
    </row>
    <row r="120" spans="7:22" ht="15" customHeight="1">
      <c r="L120" s="49"/>
    </row>
    <row r="121" spans="7:22" ht="5.25" customHeight="1"/>
  </sheetData>
  <mergeCells count="147">
    <mergeCell ref="W68:Y68"/>
    <mergeCell ref="C64:K64"/>
    <mergeCell ref="N64:N67"/>
    <mergeCell ref="O64:O67"/>
    <mergeCell ref="P64:P67"/>
    <mergeCell ref="Q64:Q67"/>
    <mergeCell ref="R64:R67"/>
    <mergeCell ref="S64:V64"/>
    <mergeCell ref="W64:Z64"/>
    <mergeCell ref="C65:C67"/>
    <mergeCell ref="D65:D67"/>
    <mergeCell ref="E65:E67"/>
    <mergeCell ref="F65:F67"/>
    <mergeCell ref="G65:G67"/>
    <mergeCell ref="H65:K65"/>
    <mergeCell ref="S65:V65"/>
    <mergeCell ref="W65:Z65"/>
    <mergeCell ref="K66:K67"/>
    <mergeCell ref="V66:V67"/>
    <mergeCell ref="Z66:Z67"/>
    <mergeCell ref="W36:Z36"/>
    <mergeCell ref="W37:Z37"/>
    <mergeCell ref="Z38:Z39"/>
    <mergeCell ref="C5:K5"/>
    <mergeCell ref="C20:K20"/>
    <mergeCell ref="C21:C23"/>
    <mergeCell ref="W40:Y40"/>
    <mergeCell ref="R50:R53"/>
    <mergeCell ref="S50:V50"/>
    <mergeCell ref="W50:Z50"/>
    <mergeCell ref="C51:C53"/>
    <mergeCell ref="D51:D53"/>
    <mergeCell ref="E51:E53"/>
    <mergeCell ref="F51:F53"/>
    <mergeCell ref="G51:G53"/>
    <mergeCell ref="H51:K51"/>
    <mergeCell ref="S51:V51"/>
    <mergeCell ref="W51:Z51"/>
    <mergeCell ref="K52:K53"/>
    <mergeCell ref="V52:V53"/>
    <mergeCell ref="Z52:Z53"/>
    <mergeCell ref="C50:K50"/>
    <mergeCell ref="N50:N53"/>
    <mergeCell ref="C36:K36"/>
    <mergeCell ref="Q36:Q39"/>
    <mergeCell ref="R36:R39"/>
    <mergeCell ref="S36:V36"/>
    <mergeCell ref="C37:C39"/>
    <mergeCell ref="D37:D39"/>
    <mergeCell ref="E37:E39"/>
    <mergeCell ref="F37:F39"/>
    <mergeCell ref="G37:G39"/>
    <mergeCell ref="H37:K37"/>
    <mergeCell ref="S37:V37"/>
    <mergeCell ref="K38:K39"/>
    <mergeCell ref="V38:V39"/>
    <mergeCell ref="F21:F23"/>
    <mergeCell ref="G21:G23"/>
    <mergeCell ref="H21:K21"/>
    <mergeCell ref="W21:W23"/>
    <mergeCell ref="H6:K6"/>
    <mergeCell ref="K22:K23"/>
    <mergeCell ref="V22:V23"/>
    <mergeCell ref="K7:K8"/>
    <mergeCell ref="A1:AA1"/>
    <mergeCell ref="AA7:AA8"/>
    <mergeCell ref="C6:C8"/>
    <mergeCell ref="N5:N8"/>
    <mergeCell ref="O5:O8"/>
    <mergeCell ref="P5:P8"/>
    <mergeCell ref="Q5:Q8"/>
    <mergeCell ref="R5:R8"/>
    <mergeCell ref="E6:E8"/>
    <mergeCell ref="F6:F8"/>
    <mergeCell ref="G6:G8"/>
    <mergeCell ref="D6:D8"/>
    <mergeCell ref="D21:D23"/>
    <mergeCell ref="E21:E23"/>
    <mergeCell ref="S25:U25"/>
    <mergeCell ref="O50:O53"/>
    <mergeCell ref="P50:P53"/>
    <mergeCell ref="Q50:Q53"/>
    <mergeCell ref="W24:Z24"/>
    <mergeCell ref="W5:AA5"/>
    <mergeCell ref="S5:V5"/>
    <mergeCell ref="N20:N23"/>
    <mergeCell ref="O20:O23"/>
    <mergeCell ref="P20:P23"/>
    <mergeCell ref="Q20:Q23"/>
    <mergeCell ref="R20:R23"/>
    <mergeCell ref="S20:V20"/>
    <mergeCell ref="W20:AA20"/>
    <mergeCell ref="X21:AA21"/>
    <mergeCell ref="AA22:AA23"/>
    <mergeCell ref="S6:V6"/>
    <mergeCell ref="V7:V8"/>
    <mergeCell ref="X6:AA6"/>
    <mergeCell ref="W6:W8"/>
    <mergeCell ref="S21:V21"/>
    <mergeCell ref="N36:N39"/>
    <mergeCell ref="O36:O39"/>
    <mergeCell ref="P36:P39"/>
    <mergeCell ref="W79:Z79"/>
    <mergeCell ref="C80:C82"/>
    <mergeCell ref="D80:D82"/>
    <mergeCell ref="E80:E82"/>
    <mergeCell ref="F80:F82"/>
    <mergeCell ref="G80:G82"/>
    <mergeCell ref="H80:K80"/>
    <mergeCell ref="S80:V80"/>
    <mergeCell ref="W80:Z80"/>
    <mergeCell ref="K81:K82"/>
    <mergeCell ref="V81:V82"/>
    <mergeCell ref="Z81:Z82"/>
    <mergeCell ref="C79:K79"/>
    <mergeCell ref="N79:N82"/>
    <mergeCell ref="O79:O82"/>
    <mergeCell ref="P79:P82"/>
    <mergeCell ref="Q79:Q82"/>
    <mergeCell ref="R79:R82"/>
    <mergeCell ref="S79:V79"/>
    <mergeCell ref="K96:K97"/>
    <mergeCell ref="V96:V97"/>
    <mergeCell ref="W83:Y83"/>
    <mergeCell ref="C94:K94"/>
    <mergeCell ref="N94:N97"/>
    <mergeCell ref="O94:O97"/>
    <mergeCell ref="P94:P97"/>
    <mergeCell ref="Q94:Q97"/>
    <mergeCell ref="R94:R97"/>
    <mergeCell ref="S94:V94"/>
    <mergeCell ref="C95:C97"/>
    <mergeCell ref="D95:D97"/>
    <mergeCell ref="E95:E97"/>
    <mergeCell ref="F95:F97"/>
    <mergeCell ref="G95:G97"/>
    <mergeCell ref="H95:K95"/>
    <mergeCell ref="S95:V95"/>
    <mergeCell ref="S112:U112"/>
    <mergeCell ref="W111:Z111"/>
    <mergeCell ref="S100:U100"/>
    <mergeCell ref="S104:U104"/>
    <mergeCell ref="S108:U108"/>
    <mergeCell ref="W94:AA94"/>
    <mergeCell ref="W95:W97"/>
    <mergeCell ref="X95:AA95"/>
    <mergeCell ref="AA96:AA97"/>
  </mergeCells>
  <phoneticPr fontId="7"/>
  <printOptions horizontalCentered="1"/>
  <pageMargins left="0.31496062992125984" right="0.39370078740157483" top="0.6692913385826772" bottom="0.35433070866141736" header="0.31496062992125984" footer="0.19685039370078741"/>
  <pageSetup paperSize="9" scale="75" orientation="landscape" r:id="rId1"/>
  <rowBreaks count="2" manualBreakCount="2">
    <brk id="32" max="16383" man="1"/>
    <brk id="75" max="16383" man="1"/>
  </rowBreaks>
  <ignoredErrors>
    <ignoredError sqref="AA9 K9" formulaRange="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FF"/>
  </sheetPr>
  <dimension ref="A1:AC15"/>
  <sheetViews>
    <sheetView topLeftCell="A19" workbookViewId="0">
      <selection activeCell="A15" sqref="A15:AB15"/>
    </sheetView>
  </sheetViews>
  <sheetFormatPr defaultColWidth="5.25" defaultRowHeight="18"/>
  <cols>
    <col min="1" max="4" width="3.25" style="165" customWidth="1"/>
    <col min="5" max="8" width="3.25" style="166" customWidth="1"/>
    <col min="9" max="16" width="3.25" style="165" customWidth="1"/>
    <col min="17" max="20" width="3.25" style="166" customWidth="1"/>
    <col min="21" max="28" width="3.25" style="165" customWidth="1"/>
    <col min="29" max="16384" width="5.25" style="165"/>
  </cols>
  <sheetData>
    <row r="1" spans="1:29" ht="54.75" customHeight="1">
      <c r="A1" s="1391" t="s">
        <v>917</v>
      </c>
      <c r="B1" s="1392"/>
      <c r="C1" s="1392"/>
      <c r="D1" s="1392"/>
      <c r="E1" s="1392"/>
      <c r="F1" s="1392"/>
      <c r="G1" s="1392"/>
      <c r="H1" s="1392"/>
      <c r="I1" s="1392"/>
      <c r="J1" s="1392"/>
      <c r="K1" s="1392"/>
      <c r="L1" s="1392"/>
      <c r="M1" s="1392"/>
      <c r="N1" s="1392"/>
      <c r="O1" s="1392"/>
      <c r="P1" s="1392"/>
      <c r="Q1" s="1392"/>
      <c r="R1" s="1392"/>
      <c r="S1" s="1392"/>
      <c r="T1" s="1392"/>
      <c r="U1" s="1392"/>
      <c r="V1" s="1392"/>
      <c r="W1" s="1392"/>
      <c r="X1" s="1392"/>
      <c r="Y1" s="1392"/>
      <c r="Z1" s="1392"/>
      <c r="AA1" s="1392"/>
      <c r="AB1" s="1392"/>
    </row>
    <row r="2" spans="1:29">
      <c r="A2" s="167" t="s">
        <v>479</v>
      </c>
    </row>
    <row r="3" spans="1:29" ht="84" customHeight="1">
      <c r="A3" s="1393" t="s">
        <v>1178</v>
      </c>
      <c r="B3" s="1393"/>
      <c r="C3" s="1393"/>
      <c r="D3" s="1393"/>
      <c r="E3" s="1393"/>
      <c r="F3" s="1393"/>
      <c r="G3" s="1393"/>
      <c r="H3" s="1393"/>
      <c r="I3" s="1393"/>
      <c r="J3" s="1393"/>
      <c r="K3" s="1393"/>
      <c r="L3" s="1393"/>
      <c r="M3" s="1393"/>
      <c r="N3" s="1393"/>
      <c r="O3" s="1393"/>
      <c r="P3" s="1393"/>
      <c r="Q3" s="1393"/>
      <c r="R3" s="1393"/>
      <c r="S3" s="1393"/>
      <c r="T3" s="1393"/>
      <c r="U3" s="1393"/>
      <c r="V3" s="1393"/>
      <c r="W3" s="1393"/>
      <c r="X3" s="1393"/>
      <c r="Y3" s="1393"/>
      <c r="Z3" s="1393"/>
      <c r="AA3" s="1393"/>
      <c r="AB3" s="1393"/>
    </row>
    <row r="4" spans="1:29" ht="10.5" customHeight="1"/>
    <row r="5" spans="1:29">
      <c r="A5" s="167" t="s">
        <v>480</v>
      </c>
    </row>
    <row r="6" spans="1:29" ht="83.25" customHeight="1">
      <c r="A6" s="1390" t="s">
        <v>1065</v>
      </c>
      <c r="B6" s="1390"/>
      <c r="C6" s="1390"/>
      <c r="D6" s="1390"/>
      <c r="E6" s="1390"/>
      <c r="F6" s="1390"/>
      <c r="G6" s="1390"/>
      <c r="H6" s="1390"/>
      <c r="I6" s="1390"/>
      <c r="J6" s="1390"/>
      <c r="K6" s="1390"/>
      <c r="L6" s="1390"/>
      <c r="M6" s="1390"/>
      <c r="N6" s="1390"/>
      <c r="O6" s="1390"/>
      <c r="P6" s="1390"/>
      <c r="Q6" s="1390"/>
      <c r="R6" s="1390"/>
      <c r="S6" s="1390"/>
      <c r="T6" s="1390"/>
      <c r="U6" s="1390"/>
      <c r="V6" s="1390"/>
      <c r="W6" s="1390"/>
      <c r="X6" s="1390"/>
      <c r="Y6" s="1390"/>
      <c r="Z6" s="1390"/>
      <c r="AA6" s="1390"/>
      <c r="AB6" s="1390"/>
    </row>
    <row r="7" spans="1:29" ht="39" customHeight="1">
      <c r="A7" s="1394" t="s">
        <v>916</v>
      </c>
      <c r="B7" s="1394"/>
      <c r="C7" s="1394"/>
      <c r="D7" s="1394"/>
      <c r="E7" s="1394"/>
      <c r="F7" s="1394"/>
      <c r="G7" s="1394"/>
      <c r="H7" s="1394"/>
      <c r="I7" s="1394"/>
      <c r="J7" s="1394"/>
      <c r="K7" s="1394"/>
      <c r="L7" s="1394"/>
      <c r="M7" s="1394"/>
      <c r="N7" s="1394"/>
      <c r="O7" s="1394"/>
      <c r="P7" s="1394"/>
      <c r="Q7" s="1394"/>
      <c r="R7" s="1394"/>
      <c r="S7" s="1394"/>
      <c r="T7" s="1394"/>
      <c r="U7" s="1394"/>
      <c r="V7" s="1394"/>
      <c r="W7" s="1394"/>
      <c r="X7" s="1394"/>
      <c r="Y7" s="1394"/>
      <c r="Z7" s="1394"/>
      <c r="AA7" s="1394"/>
      <c r="AB7" s="1394"/>
      <c r="AC7" s="165" t="s">
        <v>544</v>
      </c>
    </row>
    <row r="8" spans="1:29" ht="10.5" customHeight="1"/>
    <row r="9" spans="1:29">
      <c r="A9" s="167" t="s">
        <v>481</v>
      </c>
    </row>
    <row r="10" spans="1:29" ht="24" customHeight="1">
      <c r="A10" s="1390" t="s">
        <v>482</v>
      </c>
      <c r="B10" s="1390"/>
      <c r="C10" s="1390"/>
      <c r="D10" s="1390"/>
      <c r="E10" s="1390"/>
      <c r="F10" s="1390"/>
      <c r="G10" s="1390"/>
      <c r="H10" s="1390"/>
      <c r="I10" s="1390"/>
      <c r="J10" s="1390"/>
      <c r="K10" s="1390"/>
      <c r="L10" s="1390"/>
      <c r="M10" s="1390"/>
      <c r="N10" s="1390"/>
      <c r="O10" s="1390"/>
      <c r="P10" s="1390"/>
      <c r="Q10" s="1390"/>
      <c r="R10" s="1390"/>
      <c r="S10" s="1390"/>
      <c r="T10" s="1390"/>
      <c r="U10" s="1390"/>
      <c r="V10" s="1390"/>
      <c r="W10" s="1390"/>
      <c r="X10" s="1390"/>
      <c r="Y10" s="1390"/>
      <c r="Z10" s="1390"/>
      <c r="AA10" s="1390"/>
      <c r="AB10" s="1390"/>
    </row>
    <row r="11" spans="1:29" ht="207" customHeight="1">
      <c r="A11" s="1390" t="s">
        <v>1217</v>
      </c>
      <c r="B11" s="1390"/>
      <c r="C11" s="1390"/>
      <c r="D11" s="1390"/>
      <c r="E11" s="1390"/>
      <c r="F11" s="1390"/>
      <c r="G11" s="1390"/>
      <c r="H11" s="1390"/>
      <c r="I11" s="1390"/>
      <c r="J11" s="1390"/>
      <c r="K11" s="1390"/>
      <c r="L11" s="1390"/>
      <c r="M11" s="1390"/>
      <c r="N11" s="1390"/>
      <c r="O11" s="1390"/>
      <c r="P11" s="1390"/>
      <c r="Q11" s="1390"/>
      <c r="R11" s="1390"/>
      <c r="S11" s="1390"/>
      <c r="T11" s="1390"/>
      <c r="U11" s="1390"/>
      <c r="V11" s="1390"/>
      <c r="W11" s="1390"/>
      <c r="X11" s="1390"/>
      <c r="Y11" s="1390"/>
      <c r="Z11" s="1390"/>
      <c r="AA11" s="1390"/>
      <c r="AB11" s="1390"/>
    </row>
    <row r="12" spans="1:29" ht="10.5" customHeight="1"/>
    <row r="13" spans="1:29">
      <c r="A13" s="167" t="s">
        <v>1066</v>
      </c>
    </row>
    <row r="14" spans="1:29" ht="61.5" customHeight="1">
      <c r="A14" s="1390" t="s">
        <v>1067</v>
      </c>
      <c r="B14" s="1390"/>
      <c r="C14" s="1390"/>
      <c r="D14" s="1390"/>
      <c r="E14" s="1390"/>
      <c r="F14" s="1390"/>
      <c r="G14" s="1390"/>
      <c r="H14" s="1390"/>
      <c r="I14" s="1390"/>
      <c r="J14" s="1390"/>
      <c r="K14" s="1390"/>
      <c r="L14" s="1390"/>
      <c r="M14" s="1390"/>
      <c r="N14" s="1390"/>
      <c r="O14" s="1390"/>
      <c r="P14" s="1390"/>
      <c r="Q14" s="1390"/>
      <c r="R14" s="1390"/>
      <c r="S14" s="1390"/>
      <c r="T14" s="1390"/>
      <c r="U14" s="1390"/>
      <c r="V14" s="1390"/>
      <c r="W14" s="1390"/>
      <c r="X14" s="1390"/>
      <c r="Y14" s="1390"/>
      <c r="Z14" s="1390"/>
      <c r="AA14" s="1390"/>
      <c r="AB14" s="1390"/>
    </row>
    <row r="15" spans="1:29" ht="227.25" customHeight="1">
      <c r="A15" s="1390" t="s">
        <v>1179</v>
      </c>
      <c r="B15" s="1390"/>
      <c r="C15" s="1390"/>
      <c r="D15" s="1390"/>
      <c r="E15" s="1390"/>
      <c r="F15" s="1390"/>
      <c r="G15" s="1390"/>
      <c r="H15" s="1390"/>
      <c r="I15" s="1390"/>
      <c r="J15" s="1390"/>
      <c r="K15" s="1390"/>
      <c r="L15" s="1390"/>
      <c r="M15" s="1390"/>
      <c r="N15" s="1390"/>
      <c r="O15" s="1390"/>
      <c r="P15" s="1390"/>
      <c r="Q15" s="1390"/>
      <c r="R15" s="1390"/>
      <c r="S15" s="1390"/>
      <c r="T15" s="1390"/>
      <c r="U15" s="1390"/>
      <c r="V15" s="1390"/>
      <c r="W15" s="1390"/>
      <c r="X15" s="1390"/>
      <c r="Y15" s="1390"/>
      <c r="Z15" s="1390"/>
      <c r="AA15" s="1390"/>
      <c r="AB15" s="1390"/>
    </row>
  </sheetData>
  <sheetProtection algorithmName="SHA-512" hashValue="kS4uwpv8D5i6FKu45JM8/XTpYuJhKTIbs8zDKHv8z+WsnneREuAZ19rGtd5LK/QBKQmpnTogjueodubs/p9gVg==" saltValue="GvD7FvxPUGOw1QzUUbIsXQ==" spinCount="100000" sheet="1" objects="1" scenarios="1"/>
  <mergeCells count="8">
    <mergeCell ref="A14:AB14"/>
    <mergeCell ref="A15:AB15"/>
    <mergeCell ref="A1:AB1"/>
    <mergeCell ref="A3:AB3"/>
    <mergeCell ref="A6:AB6"/>
    <mergeCell ref="A7:AB7"/>
    <mergeCell ref="A10:AB10"/>
    <mergeCell ref="A11:AB11"/>
  </mergeCells>
  <phoneticPr fontId="7"/>
  <printOptions horizontalCentered="1"/>
  <pageMargins left="0.59055118110236227" right="0.59055118110236227" top="0.55118110236220474" bottom="0.31496062992125984" header="0.31496062992125984" footer="0.19685039370078741"/>
  <pageSetup paperSize="9" scale="9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FF"/>
    <pageSetUpPr fitToPage="1"/>
  </sheetPr>
  <dimension ref="A1:J38"/>
  <sheetViews>
    <sheetView showGridLines="0" zoomScaleNormal="100" workbookViewId="0">
      <selection activeCell="F12" sqref="F12"/>
    </sheetView>
  </sheetViews>
  <sheetFormatPr defaultRowHeight="13.5"/>
  <cols>
    <col min="1" max="1" width="2.5" style="47" customWidth="1"/>
    <col min="2" max="2" width="6.75" style="47" customWidth="1"/>
    <col min="3" max="3" width="15" style="47" customWidth="1"/>
    <col min="4" max="4" width="11.125" style="47" customWidth="1"/>
    <col min="5" max="5" width="11.125" style="543" customWidth="1"/>
    <col min="6" max="6" width="11.125" style="47" customWidth="1"/>
    <col min="7" max="7" width="7" style="47" customWidth="1"/>
    <col min="8" max="8" width="57.375" style="47" customWidth="1"/>
    <col min="9" max="9" width="22.625" style="47" customWidth="1"/>
    <col min="10" max="16384" width="9" style="47"/>
  </cols>
  <sheetData>
    <row r="1" spans="1:10" ht="9" customHeight="1"/>
    <row r="2" spans="1:10" ht="36.75" customHeight="1">
      <c r="A2" s="324" t="s">
        <v>729</v>
      </c>
      <c r="B2" s="323"/>
      <c r="C2" s="323"/>
      <c r="D2" s="323"/>
      <c r="E2" s="323"/>
      <c r="F2" s="323"/>
      <c r="G2" s="323"/>
      <c r="H2" s="323"/>
      <c r="I2" s="323"/>
      <c r="J2" s="48"/>
    </row>
    <row r="3" spans="1:10" ht="26.25" customHeight="1">
      <c r="A3" s="63" t="s">
        <v>727</v>
      </c>
    </row>
    <row r="4" spans="1:10" s="543" customFormat="1" ht="13.5" customHeight="1">
      <c r="B4" s="1399" t="s">
        <v>675</v>
      </c>
      <c r="C4" s="1409" t="s">
        <v>722</v>
      </c>
      <c r="D4" s="1410"/>
      <c r="E4" s="1410"/>
      <c r="F4" s="1410"/>
      <c r="G4" s="1411"/>
      <c r="H4" s="1399" t="s">
        <v>721</v>
      </c>
      <c r="I4" s="1414" t="s">
        <v>720</v>
      </c>
    </row>
    <row r="5" spans="1:10" s="543" customFormat="1" ht="58.5" customHeight="1">
      <c r="B5" s="1408"/>
      <c r="C5" s="542" t="s">
        <v>726</v>
      </c>
      <c r="D5" s="553" t="s">
        <v>718</v>
      </c>
      <c r="E5" s="553" t="s">
        <v>717</v>
      </c>
      <c r="F5" s="553" t="s">
        <v>716</v>
      </c>
      <c r="G5" s="553" t="s">
        <v>730</v>
      </c>
      <c r="H5" s="1408"/>
      <c r="I5" s="1408"/>
    </row>
    <row r="6" spans="1:10" s="543" customFormat="1" ht="13.5" customHeight="1">
      <c r="B6" s="173">
        <v>1</v>
      </c>
      <c r="C6" s="1396" t="s">
        <v>715</v>
      </c>
      <c r="D6" s="1398" t="s">
        <v>711</v>
      </c>
      <c r="E6" s="173" t="s">
        <v>706</v>
      </c>
      <c r="F6" s="173" t="s">
        <v>709</v>
      </c>
      <c r="G6" s="173" t="s">
        <v>728</v>
      </c>
      <c r="H6" s="1405" t="s">
        <v>1009</v>
      </c>
      <c r="I6" s="319" t="s">
        <v>1013</v>
      </c>
    </row>
    <row r="7" spans="1:10" s="543" customFormat="1">
      <c r="B7" s="60">
        <v>2</v>
      </c>
      <c r="C7" s="1396"/>
      <c r="D7" s="1398"/>
      <c r="E7" s="60" t="s">
        <v>710</v>
      </c>
      <c r="F7" s="60" t="s">
        <v>709</v>
      </c>
      <c r="G7" s="60" t="s">
        <v>728</v>
      </c>
      <c r="H7" s="1401"/>
      <c r="I7" s="318" t="s">
        <v>708</v>
      </c>
    </row>
    <row r="8" spans="1:10" s="543" customFormat="1">
      <c r="B8" s="173">
        <v>3</v>
      </c>
      <c r="C8" s="1396"/>
      <c r="D8" s="1398" t="s">
        <v>707</v>
      </c>
      <c r="E8" s="1398" t="s">
        <v>706</v>
      </c>
      <c r="F8" s="173" t="s">
        <v>702</v>
      </c>
      <c r="G8" s="173" t="s">
        <v>728</v>
      </c>
      <c r="H8" s="1401"/>
      <c r="I8" s="319" t="s">
        <v>704</v>
      </c>
    </row>
    <row r="9" spans="1:10" s="543" customFormat="1">
      <c r="B9" s="60">
        <v>4</v>
      </c>
      <c r="C9" s="1396"/>
      <c r="D9" s="1398"/>
      <c r="E9" s="1398"/>
      <c r="F9" s="60" t="s">
        <v>705</v>
      </c>
      <c r="G9" s="60" t="s">
        <v>728</v>
      </c>
      <c r="H9" s="1401"/>
      <c r="I9" s="318" t="s">
        <v>704</v>
      </c>
    </row>
    <row r="10" spans="1:10" s="543" customFormat="1">
      <c r="B10" s="173">
        <v>5</v>
      </c>
      <c r="C10" s="1396"/>
      <c r="D10" s="1398"/>
      <c r="E10" s="1403" t="s">
        <v>710</v>
      </c>
      <c r="F10" s="173" t="s">
        <v>713</v>
      </c>
      <c r="G10" s="173" t="s">
        <v>728</v>
      </c>
      <c r="H10" s="1401"/>
      <c r="I10" s="319" t="s">
        <v>700</v>
      </c>
    </row>
    <row r="11" spans="1:10" s="543" customFormat="1" ht="14.25" thickBot="1">
      <c r="B11" s="120">
        <v>6</v>
      </c>
      <c r="C11" s="1397"/>
      <c r="D11" s="1399"/>
      <c r="E11" s="1399"/>
      <c r="F11" s="120" t="s">
        <v>705</v>
      </c>
      <c r="G11" s="120" t="s">
        <v>728</v>
      </c>
      <c r="H11" s="1406"/>
      <c r="I11" s="322" t="s">
        <v>700</v>
      </c>
    </row>
    <row r="12" spans="1:10" s="543" customFormat="1" ht="13.5" customHeight="1" thickTop="1">
      <c r="B12" s="321">
        <v>7</v>
      </c>
      <c r="C12" s="1412" t="s">
        <v>725</v>
      </c>
      <c r="D12" s="1404" t="s">
        <v>711</v>
      </c>
      <c r="E12" s="321" t="s">
        <v>724</v>
      </c>
      <c r="F12" s="321" t="s">
        <v>709</v>
      </c>
      <c r="G12" s="321" t="s">
        <v>728</v>
      </c>
      <c r="H12" s="1400" t="s">
        <v>1010</v>
      </c>
      <c r="I12" s="320" t="s">
        <v>1013</v>
      </c>
    </row>
    <row r="13" spans="1:10" s="543" customFormat="1">
      <c r="B13" s="60">
        <v>8</v>
      </c>
      <c r="C13" s="1413"/>
      <c r="D13" s="1398"/>
      <c r="E13" s="60" t="s">
        <v>703</v>
      </c>
      <c r="F13" s="60" t="s">
        <v>709</v>
      </c>
      <c r="G13" s="60" t="s">
        <v>728</v>
      </c>
      <c r="H13" s="1401"/>
      <c r="I13" s="318" t="s">
        <v>708</v>
      </c>
    </row>
    <row r="14" spans="1:10" s="543" customFormat="1">
      <c r="B14" s="173">
        <v>9</v>
      </c>
      <c r="C14" s="1413"/>
      <c r="D14" s="1398" t="s">
        <v>707</v>
      </c>
      <c r="E14" s="1398" t="s">
        <v>706</v>
      </c>
      <c r="F14" s="173" t="s">
        <v>713</v>
      </c>
      <c r="G14" s="173" t="s">
        <v>728</v>
      </c>
      <c r="H14" s="1401"/>
      <c r="I14" s="319" t="s">
        <v>704</v>
      </c>
    </row>
    <row r="15" spans="1:10" s="543" customFormat="1">
      <c r="B15" s="60">
        <v>10</v>
      </c>
      <c r="C15" s="1413"/>
      <c r="D15" s="1398"/>
      <c r="E15" s="1398"/>
      <c r="F15" s="60" t="s">
        <v>705</v>
      </c>
      <c r="G15" s="60" t="s">
        <v>728</v>
      </c>
      <c r="H15" s="1401"/>
      <c r="I15" s="318" t="s">
        <v>704</v>
      </c>
    </row>
    <row r="16" spans="1:10" s="543" customFormat="1">
      <c r="B16" s="173">
        <v>11</v>
      </c>
      <c r="C16" s="1413"/>
      <c r="D16" s="1398"/>
      <c r="E16" s="1403" t="s">
        <v>710</v>
      </c>
      <c r="F16" s="173" t="s">
        <v>702</v>
      </c>
      <c r="G16" s="173" t="s">
        <v>728</v>
      </c>
      <c r="H16" s="1401"/>
      <c r="I16" s="319" t="s">
        <v>700</v>
      </c>
    </row>
    <row r="17" spans="1:9" s="543" customFormat="1">
      <c r="B17" s="60">
        <v>12</v>
      </c>
      <c r="C17" s="1413"/>
      <c r="D17" s="1398"/>
      <c r="E17" s="1398"/>
      <c r="F17" s="60" t="s">
        <v>705</v>
      </c>
      <c r="G17" s="60" t="s">
        <v>728</v>
      </c>
      <c r="H17" s="1402"/>
      <c r="I17" s="318" t="s">
        <v>700</v>
      </c>
    </row>
    <row r="18" spans="1:9" ht="9" customHeight="1"/>
    <row r="19" spans="1:9" ht="26.25" customHeight="1">
      <c r="A19" s="63" t="s">
        <v>723</v>
      </c>
    </row>
    <row r="20" spans="1:9" s="543" customFormat="1" ht="13.5" customHeight="1">
      <c r="B20" s="1399" t="s">
        <v>675</v>
      </c>
      <c r="C20" s="1409" t="s">
        <v>722</v>
      </c>
      <c r="D20" s="1410"/>
      <c r="E20" s="1410"/>
      <c r="F20" s="1410"/>
      <c r="G20" s="1411"/>
      <c r="H20" s="1399" t="s">
        <v>721</v>
      </c>
      <c r="I20" s="1414" t="s">
        <v>720</v>
      </c>
    </row>
    <row r="21" spans="1:9" s="543" customFormat="1" ht="58.5" customHeight="1">
      <c r="B21" s="1408"/>
      <c r="C21" s="542" t="s">
        <v>719</v>
      </c>
      <c r="D21" s="553" t="s">
        <v>718</v>
      </c>
      <c r="E21" s="553" t="s">
        <v>717</v>
      </c>
      <c r="F21" s="553" t="s">
        <v>716</v>
      </c>
      <c r="G21" s="553" t="s">
        <v>730</v>
      </c>
      <c r="H21" s="1408"/>
      <c r="I21" s="1408"/>
    </row>
    <row r="22" spans="1:9" s="543" customFormat="1">
      <c r="B22" s="173">
        <v>1</v>
      </c>
      <c r="C22" s="1396" t="s">
        <v>715</v>
      </c>
      <c r="D22" s="1398" t="s">
        <v>711</v>
      </c>
      <c r="E22" s="173" t="s">
        <v>706</v>
      </c>
      <c r="F22" s="173" t="s">
        <v>714</v>
      </c>
      <c r="G22" s="173" t="s">
        <v>728</v>
      </c>
      <c r="H22" s="1405" t="s">
        <v>1011</v>
      </c>
      <c r="I22" s="319" t="s">
        <v>1013</v>
      </c>
    </row>
    <row r="23" spans="1:9" s="543" customFormat="1">
      <c r="B23" s="60">
        <v>2</v>
      </c>
      <c r="C23" s="1396"/>
      <c r="D23" s="1398"/>
      <c r="E23" s="60" t="s">
        <v>703</v>
      </c>
      <c r="F23" s="60" t="s">
        <v>714</v>
      </c>
      <c r="G23" s="60" t="s">
        <v>728</v>
      </c>
      <c r="H23" s="1401"/>
      <c r="I23" s="318" t="s">
        <v>708</v>
      </c>
    </row>
    <row r="24" spans="1:9" s="543" customFormat="1">
      <c r="B24" s="173">
        <v>3</v>
      </c>
      <c r="C24" s="1396"/>
      <c r="D24" s="1398" t="s">
        <v>707</v>
      </c>
      <c r="E24" s="1398" t="s">
        <v>706</v>
      </c>
      <c r="F24" s="173" t="s">
        <v>713</v>
      </c>
      <c r="G24" s="173" t="s">
        <v>728</v>
      </c>
      <c r="H24" s="1401"/>
      <c r="I24" s="319" t="s">
        <v>704</v>
      </c>
    </row>
    <row r="25" spans="1:9" s="543" customFormat="1">
      <c r="B25" s="60">
        <v>4</v>
      </c>
      <c r="C25" s="1396"/>
      <c r="D25" s="1398"/>
      <c r="E25" s="1398"/>
      <c r="F25" s="60" t="s">
        <v>705</v>
      </c>
      <c r="G25" s="60" t="s">
        <v>728</v>
      </c>
      <c r="H25" s="1401"/>
      <c r="I25" s="318" t="s">
        <v>704</v>
      </c>
    </row>
    <row r="26" spans="1:9" s="543" customFormat="1">
      <c r="B26" s="173">
        <v>5</v>
      </c>
      <c r="C26" s="1396"/>
      <c r="D26" s="1398"/>
      <c r="E26" s="1403" t="s">
        <v>703</v>
      </c>
      <c r="F26" s="173" t="s">
        <v>713</v>
      </c>
      <c r="G26" s="173" t="s">
        <v>728</v>
      </c>
      <c r="H26" s="1401"/>
      <c r="I26" s="319" t="s">
        <v>700</v>
      </c>
    </row>
    <row r="27" spans="1:9" s="543" customFormat="1" ht="14.25" thickBot="1">
      <c r="B27" s="120">
        <v>6</v>
      </c>
      <c r="C27" s="1397"/>
      <c r="D27" s="1399"/>
      <c r="E27" s="1399"/>
      <c r="F27" s="120" t="s">
        <v>705</v>
      </c>
      <c r="G27" s="120" t="s">
        <v>728</v>
      </c>
      <c r="H27" s="1406"/>
      <c r="I27" s="322" t="s">
        <v>700</v>
      </c>
    </row>
    <row r="28" spans="1:9" s="543" customFormat="1" ht="13.5" customHeight="1" thickTop="1">
      <c r="B28" s="321">
        <v>7</v>
      </c>
      <c r="C28" s="1412" t="s">
        <v>712</v>
      </c>
      <c r="D28" s="1404" t="s">
        <v>711</v>
      </c>
      <c r="E28" s="321" t="s">
        <v>706</v>
      </c>
      <c r="F28" s="321" t="s">
        <v>709</v>
      </c>
      <c r="G28" s="321" t="s">
        <v>728</v>
      </c>
      <c r="H28" s="1400" t="s">
        <v>1012</v>
      </c>
      <c r="I28" s="320" t="s">
        <v>1013</v>
      </c>
    </row>
    <row r="29" spans="1:9" s="543" customFormat="1">
      <c r="B29" s="60">
        <v>8</v>
      </c>
      <c r="C29" s="1413"/>
      <c r="D29" s="1398"/>
      <c r="E29" s="60" t="s">
        <v>710</v>
      </c>
      <c r="F29" s="60" t="s">
        <v>709</v>
      </c>
      <c r="G29" s="60" t="s">
        <v>728</v>
      </c>
      <c r="H29" s="1401"/>
      <c r="I29" s="318" t="s">
        <v>708</v>
      </c>
    </row>
    <row r="30" spans="1:9" s="543" customFormat="1">
      <c r="B30" s="173">
        <v>9</v>
      </c>
      <c r="C30" s="1413"/>
      <c r="D30" s="1398" t="s">
        <v>707</v>
      </c>
      <c r="E30" s="1398" t="s">
        <v>706</v>
      </c>
      <c r="F30" s="173" t="s">
        <v>702</v>
      </c>
      <c r="G30" s="173" t="s">
        <v>728</v>
      </c>
      <c r="H30" s="1401"/>
      <c r="I30" s="319" t="s">
        <v>704</v>
      </c>
    </row>
    <row r="31" spans="1:9" s="543" customFormat="1">
      <c r="B31" s="60">
        <v>10</v>
      </c>
      <c r="C31" s="1413"/>
      <c r="D31" s="1398"/>
      <c r="E31" s="1398"/>
      <c r="F31" s="60" t="s">
        <v>705</v>
      </c>
      <c r="G31" s="60" t="s">
        <v>728</v>
      </c>
      <c r="H31" s="1401"/>
      <c r="I31" s="318" t="s">
        <v>704</v>
      </c>
    </row>
    <row r="32" spans="1:9" s="543" customFormat="1">
      <c r="B32" s="173">
        <v>11</v>
      </c>
      <c r="C32" s="1413"/>
      <c r="D32" s="1398"/>
      <c r="E32" s="1403" t="s">
        <v>703</v>
      </c>
      <c r="F32" s="173" t="s">
        <v>702</v>
      </c>
      <c r="G32" s="173" t="s">
        <v>728</v>
      </c>
      <c r="H32" s="1401"/>
      <c r="I32" s="319" t="s">
        <v>700</v>
      </c>
    </row>
    <row r="33" spans="1:9" s="543" customFormat="1">
      <c r="B33" s="60">
        <v>12</v>
      </c>
      <c r="C33" s="1413"/>
      <c r="D33" s="1398"/>
      <c r="E33" s="1398"/>
      <c r="F33" s="60" t="s">
        <v>701</v>
      </c>
      <c r="G33" s="60" t="s">
        <v>728</v>
      </c>
      <c r="H33" s="1402"/>
      <c r="I33" s="318" t="s">
        <v>700</v>
      </c>
    </row>
    <row r="34" spans="1:9" ht="5.25" customHeight="1"/>
    <row r="35" spans="1:9" ht="39" customHeight="1">
      <c r="A35" s="1407" t="s">
        <v>699</v>
      </c>
      <c r="B35" s="1407"/>
      <c r="C35" s="1407"/>
      <c r="D35" s="1407"/>
      <c r="E35" s="1407"/>
      <c r="F35" s="1407"/>
      <c r="G35" s="1407"/>
      <c r="H35" s="1407"/>
      <c r="I35" s="1407"/>
    </row>
    <row r="36" spans="1:9" ht="26.25" customHeight="1">
      <c r="A36" s="1407" t="s">
        <v>698</v>
      </c>
      <c r="B36" s="1407"/>
      <c r="C36" s="1407"/>
      <c r="D36" s="1407"/>
      <c r="E36" s="1407"/>
      <c r="F36" s="1407"/>
      <c r="G36" s="1407"/>
      <c r="H36" s="1407"/>
      <c r="I36" s="1407"/>
    </row>
    <row r="37" spans="1:9" ht="15.75" customHeight="1">
      <c r="A37" s="1395" t="s">
        <v>697</v>
      </c>
      <c r="B37" s="1395"/>
      <c r="C37" s="1395"/>
      <c r="D37" s="1395"/>
      <c r="E37" s="1395"/>
      <c r="F37" s="1395"/>
      <c r="G37" s="1395"/>
      <c r="H37" s="1395"/>
      <c r="I37" s="1395"/>
    </row>
    <row r="38" spans="1:9" ht="15.75" customHeight="1">
      <c r="A38" s="1395" t="s">
        <v>731</v>
      </c>
      <c r="B38" s="1395"/>
      <c r="C38" s="1395"/>
      <c r="D38" s="1395"/>
      <c r="E38" s="1395"/>
      <c r="F38" s="1395"/>
      <c r="G38" s="1395"/>
      <c r="H38" s="1395"/>
      <c r="I38" s="1395"/>
    </row>
  </sheetData>
  <sheetProtection algorithmName="SHA-512" hashValue="MXjSNzm7SBJI05qgAMVP/Rhf/zWIlRq5NQ3pabAfp1OOfDCNz7BqdsQszQ1ROItORrGwlx8A7PL0+liH6SqHfw==" saltValue="7C6fhFqR6IewJ6fECyQHqA==" spinCount="100000" sheet="1" objects="1" scenarios="1"/>
  <mergeCells count="36">
    <mergeCell ref="I4:I5"/>
    <mergeCell ref="I20:I21"/>
    <mergeCell ref="H6:H11"/>
    <mergeCell ref="D6:D7"/>
    <mergeCell ref="D22:D23"/>
    <mergeCell ref="C28:C33"/>
    <mergeCell ref="E10:E11"/>
    <mergeCell ref="E14:E15"/>
    <mergeCell ref="E26:E27"/>
    <mergeCell ref="C12:C17"/>
    <mergeCell ref="B4:B5"/>
    <mergeCell ref="H4:H5"/>
    <mergeCell ref="C4:G4"/>
    <mergeCell ref="B20:B21"/>
    <mergeCell ref="C20:G20"/>
    <mergeCell ref="E16:E17"/>
    <mergeCell ref="H12:H17"/>
    <mergeCell ref="D14:D17"/>
    <mergeCell ref="H20:H21"/>
    <mergeCell ref="E8:E9"/>
    <mergeCell ref="A38:I38"/>
    <mergeCell ref="C6:C11"/>
    <mergeCell ref="D8:D11"/>
    <mergeCell ref="C22:C27"/>
    <mergeCell ref="H28:H33"/>
    <mergeCell ref="E30:E31"/>
    <mergeCell ref="E32:E33"/>
    <mergeCell ref="D28:D29"/>
    <mergeCell ref="D12:D13"/>
    <mergeCell ref="H22:H27"/>
    <mergeCell ref="D24:D27"/>
    <mergeCell ref="E24:E25"/>
    <mergeCell ref="A37:I37"/>
    <mergeCell ref="A36:I36"/>
    <mergeCell ref="A35:I35"/>
    <mergeCell ref="D30:D33"/>
  </mergeCells>
  <phoneticPr fontId="7"/>
  <printOptions horizontalCentered="1"/>
  <pageMargins left="0.70866141732283472" right="0.70866141732283472" top="0.52" bottom="0.3" header="0.31496062992125984" footer="0.31496062992125984"/>
  <pageSetup paperSize="9" scale="86"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FF"/>
  </sheetPr>
  <dimension ref="C1:S38"/>
  <sheetViews>
    <sheetView workbookViewId="0">
      <selection activeCell="T29" sqref="T29"/>
    </sheetView>
  </sheetViews>
  <sheetFormatPr defaultRowHeight="13.5"/>
  <cols>
    <col min="1" max="2" width="15.75" style="47" customWidth="1"/>
    <col min="3" max="3" width="2.5" style="47" customWidth="1"/>
    <col min="4" max="4" width="2.625" style="47" customWidth="1"/>
    <col min="5" max="5" width="7" style="543" customWidth="1"/>
    <col min="6" max="6" width="4.625" style="543" customWidth="1"/>
    <col min="7" max="7" width="8.125" style="543" customWidth="1"/>
    <col min="8" max="8" width="13.25" style="543" customWidth="1"/>
    <col min="9" max="11" width="9" style="47"/>
    <col min="12" max="19" width="4.875" style="47" customWidth="1"/>
    <col min="20" max="20" width="0.625" style="47" customWidth="1"/>
    <col min="21" max="22" width="15.75" style="47" customWidth="1"/>
    <col min="23" max="24" width="2.375" style="47" customWidth="1"/>
    <col min="25" max="16384" width="9" style="47"/>
  </cols>
  <sheetData>
    <row r="1" spans="3:19" ht="52.5" customHeight="1">
      <c r="C1" s="1350" t="s">
        <v>663</v>
      </c>
      <c r="D1" s="1350"/>
      <c r="E1" s="1350"/>
      <c r="F1" s="1350"/>
      <c r="G1" s="1350"/>
      <c r="H1" s="1350"/>
      <c r="I1" s="1350"/>
      <c r="J1" s="1350"/>
      <c r="K1" s="1350"/>
      <c r="L1" s="1350"/>
      <c r="M1" s="1350"/>
      <c r="N1" s="1350"/>
      <c r="O1" s="1350"/>
      <c r="P1" s="1350"/>
      <c r="Q1" s="1350"/>
      <c r="R1" s="1350"/>
      <c r="S1" s="1350"/>
    </row>
    <row r="2" spans="3:19" ht="60" customHeight="1">
      <c r="C2" s="1415" t="s">
        <v>535</v>
      </c>
      <c r="D2" s="1415"/>
      <c r="E2" s="1415"/>
      <c r="F2" s="1415"/>
      <c r="G2" s="1415"/>
      <c r="H2" s="1415"/>
      <c r="I2" s="1415"/>
      <c r="J2" s="1415"/>
      <c r="K2" s="1415"/>
      <c r="L2" s="1415"/>
      <c r="M2" s="1415"/>
      <c r="N2" s="1415"/>
      <c r="O2" s="1415"/>
      <c r="P2" s="1415"/>
      <c r="Q2" s="1415"/>
      <c r="R2" s="1415"/>
      <c r="S2" s="1415"/>
    </row>
    <row r="3" spans="3:19" ht="21" customHeight="1">
      <c r="C3" s="61"/>
      <c r="D3" s="505" t="s">
        <v>488</v>
      </c>
      <c r="E3" s="47"/>
      <c r="I3" s="49"/>
      <c r="J3" s="49"/>
      <c r="K3" s="49"/>
      <c r="L3" s="49"/>
      <c r="M3" s="49"/>
      <c r="N3" s="49"/>
      <c r="O3" s="49"/>
      <c r="P3" s="49"/>
      <c r="Q3" s="49"/>
      <c r="R3" s="169" t="s">
        <v>475</v>
      </c>
      <c r="S3" s="49"/>
    </row>
    <row r="4" spans="3:19" ht="13.5" customHeight="1">
      <c r="E4" s="1416" t="s">
        <v>410</v>
      </c>
      <c r="F4" s="1416" t="s">
        <v>409</v>
      </c>
      <c r="G4" s="1416" t="s">
        <v>408</v>
      </c>
      <c r="H4" s="1419" t="s">
        <v>468</v>
      </c>
      <c r="I4" s="1422" t="s">
        <v>476</v>
      </c>
      <c r="J4" s="1423"/>
      <c r="K4" s="1416" t="s">
        <v>461</v>
      </c>
      <c r="L4" s="1419" t="s">
        <v>1093</v>
      </c>
      <c r="M4" s="1422" t="s">
        <v>478</v>
      </c>
      <c r="N4" s="1426"/>
      <c r="O4" s="1426"/>
      <c r="P4" s="1426"/>
      <c r="Q4" s="1426"/>
      <c r="R4" s="1423"/>
    </row>
    <row r="5" spans="3:19" ht="13.5" customHeight="1">
      <c r="E5" s="1417"/>
      <c r="F5" s="1417"/>
      <c r="G5" s="1417"/>
      <c r="H5" s="1420"/>
      <c r="I5" s="1424"/>
      <c r="J5" s="1425"/>
      <c r="K5" s="1417"/>
      <c r="L5" s="1420"/>
      <c r="M5" s="1424"/>
      <c r="N5" s="1427"/>
      <c r="O5" s="1427"/>
      <c r="P5" s="1427"/>
      <c r="Q5" s="1427"/>
      <c r="R5" s="1425"/>
    </row>
    <row r="6" spans="3:19">
      <c r="E6" s="1418"/>
      <c r="F6" s="1418"/>
      <c r="G6" s="1418"/>
      <c r="H6" s="1418"/>
      <c r="I6" s="164" t="s">
        <v>406</v>
      </c>
      <c r="J6" s="164" t="s">
        <v>405</v>
      </c>
      <c r="K6" s="1418"/>
      <c r="L6" s="1421"/>
      <c r="M6" s="141" t="s">
        <v>462</v>
      </c>
      <c r="N6" s="142" t="s">
        <v>460</v>
      </c>
      <c r="O6" s="142" t="s">
        <v>459</v>
      </c>
      <c r="P6" s="142" t="s">
        <v>458</v>
      </c>
      <c r="Q6" s="142" t="s">
        <v>457</v>
      </c>
      <c r="R6" s="143" t="s">
        <v>456</v>
      </c>
    </row>
    <row r="7" spans="3:19">
      <c r="E7" s="552" t="s">
        <v>401</v>
      </c>
      <c r="F7" s="552">
        <v>1</v>
      </c>
      <c r="G7" s="552" t="s">
        <v>404</v>
      </c>
      <c r="H7" s="552" t="s">
        <v>403</v>
      </c>
      <c r="I7" s="170">
        <v>800000</v>
      </c>
      <c r="J7" s="170">
        <v>250000</v>
      </c>
      <c r="K7" s="171" t="s">
        <v>662</v>
      </c>
      <c r="L7" s="172">
        <v>1</v>
      </c>
      <c r="M7" s="304" t="s">
        <v>471</v>
      </c>
      <c r="N7" s="154" t="s">
        <v>472</v>
      </c>
      <c r="O7" s="154" t="s">
        <v>472</v>
      </c>
      <c r="P7" s="154" t="s">
        <v>472</v>
      </c>
      <c r="Q7" s="154" t="s">
        <v>472</v>
      </c>
      <c r="R7" s="158" t="s">
        <v>472</v>
      </c>
    </row>
    <row r="8" spans="3:19">
      <c r="E8" s="51"/>
      <c r="F8" s="51"/>
      <c r="G8" s="51"/>
      <c r="H8" s="550"/>
      <c r="I8" s="119">
        <v>800000</v>
      </c>
      <c r="J8" s="155" t="s">
        <v>655</v>
      </c>
      <c r="K8" s="145" t="s">
        <v>661</v>
      </c>
      <c r="L8" s="139">
        <v>1</v>
      </c>
      <c r="M8" s="152" t="s">
        <v>473</v>
      </c>
      <c r="N8" s="153" t="s">
        <v>472</v>
      </c>
      <c r="O8" s="153" t="s">
        <v>472</v>
      </c>
      <c r="P8" s="153" t="s">
        <v>472</v>
      </c>
      <c r="Q8" s="153" t="s">
        <v>472</v>
      </c>
      <c r="R8" s="159" t="s">
        <v>472</v>
      </c>
    </row>
    <row r="9" spans="3:19">
      <c r="E9" s="51"/>
      <c r="F9" s="51"/>
      <c r="G9" s="51"/>
      <c r="H9" s="51"/>
      <c r="I9" s="54">
        <v>800000</v>
      </c>
      <c r="J9" s="54">
        <v>250000</v>
      </c>
      <c r="K9" s="151" t="s">
        <v>660</v>
      </c>
      <c r="L9" s="139">
        <v>0.66666666666666663</v>
      </c>
      <c r="M9" s="152" t="s">
        <v>471</v>
      </c>
      <c r="N9" s="153" t="s">
        <v>472</v>
      </c>
      <c r="O9" s="153" t="s">
        <v>472</v>
      </c>
      <c r="P9" s="153" t="s">
        <v>472</v>
      </c>
      <c r="Q9" s="153" t="s">
        <v>472</v>
      </c>
      <c r="R9" s="159" t="s">
        <v>472</v>
      </c>
    </row>
    <row r="10" spans="3:19">
      <c r="E10" s="51"/>
      <c r="F10" s="51"/>
      <c r="G10" s="51"/>
      <c r="H10" s="546"/>
      <c r="I10" s="54">
        <v>800000</v>
      </c>
      <c r="J10" s="54">
        <v>250000</v>
      </c>
      <c r="K10" s="151" t="s">
        <v>659</v>
      </c>
      <c r="L10" s="139">
        <v>0.33333333333333331</v>
      </c>
      <c r="M10" s="152" t="s">
        <v>471</v>
      </c>
      <c r="N10" s="153" t="s">
        <v>472</v>
      </c>
      <c r="O10" s="153" t="s">
        <v>472</v>
      </c>
      <c r="P10" s="153" t="s">
        <v>472</v>
      </c>
      <c r="Q10" s="153" t="s">
        <v>472</v>
      </c>
      <c r="R10" s="159" t="s">
        <v>472</v>
      </c>
    </row>
    <row r="11" spans="3:19">
      <c r="E11" s="51"/>
      <c r="F11" s="51"/>
      <c r="G11" s="51"/>
      <c r="H11" s="51"/>
      <c r="I11" s="54">
        <v>800000</v>
      </c>
      <c r="J11" s="54">
        <v>250000</v>
      </c>
      <c r="K11" s="151" t="s">
        <v>658</v>
      </c>
      <c r="L11" s="139">
        <v>1</v>
      </c>
      <c r="M11" s="152" t="s">
        <v>471</v>
      </c>
      <c r="N11" s="153" t="s">
        <v>472</v>
      </c>
      <c r="O11" s="153" t="s">
        <v>472</v>
      </c>
      <c r="P11" s="153" t="s">
        <v>472</v>
      </c>
      <c r="Q11" s="153" t="s">
        <v>472</v>
      </c>
      <c r="R11" s="159" t="s">
        <v>472</v>
      </c>
    </row>
    <row r="12" spans="3:19">
      <c r="E12" s="51"/>
      <c r="F12" s="51"/>
      <c r="G12" s="51"/>
      <c r="H12" s="51"/>
      <c r="I12" s="54">
        <v>800000</v>
      </c>
      <c r="J12" s="155" t="s">
        <v>655</v>
      </c>
      <c r="K12" s="151" t="s">
        <v>657</v>
      </c>
      <c r="L12" s="139">
        <v>0.66666666666666663</v>
      </c>
      <c r="M12" s="152" t="s">
        <v>473</v>
      </c>
      <c r="N12" s="153" t="s">
        <v>472</v>
      </c>
      <c r="O12" s="153" t="s">
        <v>472</v>
      </c>
      <c r="P12" s="153" t="s">
        <v>472</v>
      </c>
      <c r="Q12" s="153" t="s">
        <v>472</v>
      </c>
      <c r="R12" s="159" t="s">
        <v>472</v>
      </c>
    </row>
    <row r="13" spans="3:19">
      <c r="E13" s="51"/>
      <c r="F13" s="51"/>
      <c r="G13" s="51"/>
      <c r="H13" s="51"/>
      <c r="I13" s="54">
        <v>800000</v>
      </c>
      <c r="J13" s="155" t="s">
        <v>655</v>
      </c>
      <c r="K13" s="151" t="s">
        <v>656</v>
      </c>
      <c r="L13" s="139">
        <v>1</v>
      </c>
      <c r="M13" s="152" t="s">
        <v>473</v>
      </c>
      <c r="N13" s="153" t="s">
        <v>472</v>
      </c>
      <c r="O13" s="153" t="s">
        <v>472</v>
      </c>
      <c r="P13" s="153" t="s">
        <v>472</v>
      </c>
      <c r="Q13" s="153" t="s">
        <v>472</v>
      </c>
      <c r="R13" s="159" t="s">
        <v>472</v>
      </c>
    </row>
    <row r="14" spans="3:19">
      <c r="E14" s="51"/>
      <c r="F14" s="51"/>
      <c r="G14" s="51"/>
      <c r="H14" s="51"/>
      <c r="I14" s="54">
        <v>800000</v>
      </c>
      <c r="J14" s="155" t="s">
        <v>655</v>
      </c>
      <c r="K14" s="151" t="s">
        <v>654</v>
      </c>
      <c r="L14" s="139">
        <v>0.33333333333333331</v>
      </c>
      <c r="M14" s="152" t="s">
        <v>473</v>
      </c>
      <c r="N14" s="153" t="s">
        <v>472</v>
      </c>
      <c r="O14" s="153" t="s">
        <v>472</v>
      </c>
      <c r="P14" s="153" t="s">
        <v>472</v>
      </c>
      <c r="Q14" s="153" t="s">
        <v>472</v>
      </c>
      <c r="R14" s="159" t="s">
        <v>472</v>
      </c>
    </row>
    <row r="15" spans="3:19">
      <c r="E15" s="51"/>
      <c r="F15" s="51"/>
      <c r="G15" s="51"/>
      <c r="H15" s="51"/>
      <c r="I15" s="144">
        <v>800000</v>
      </c>
      <c r="J15" s="144">
        <v>250000</v>
      </c>
      <c r="K15" s="146" t="s">
        <v>653</v>
      </c>
      <c r="L15" s="140">
        <v>0.33333333333333331</v>
      </c>
      <c r="M15" s="156" t="s">
        <v>471</v>
      </c>
      <c r="N15" s="157" t="s">
        <v>472</v>
      </c>
      <c r="O15" s="157" t="s">
        <v>472</v>
      </c>
      <c r="P15" s="157" t="s">
        <v>472</v>
      </c>
      <c r="Q15" s="157" t="s">
        <v>472</v>
      </c>
      <c r="R15" s="160" t="s">
        <v>472</v>
      </c>
    </row>
    <row r="16" spans="3:19">
      <c r="E16" s="51"/>
      <c r="F16" s="51"/>
      <c r="G16" s="51"/>
      <c r="H16" s="552" t="s">
        <v>474</v>
      </c>
      <c r="I16" s="170">
        <v>900000</v>
      </c>
      <c r="J16" s="305" t="s">
        <v>324</v>
      </c>
      <c r="K16" s="171" t="s">
        <v>652</v>
      </c>
      <c r="L16" s="172">
        <v>1</v>
      </c>
      <c r="M16" s="304" t="s">
        <v>473</v>
      </c>
      <c r="N16" s="154" t="s">
        <v>472</v>
      </c>
      <c r="O16" s="154" t="s">
        <v>472</v>
      </c>
      <c r="P16" s="154" t="s">
        <v>472</v>
      </c>
      <c r="Q16" s="154" t="s">
        <v>472</v>
      </c>
      <c r="R16" s="158" t="s">
        <v>472</v>
      </c>
    </row>
    <row r="17" spans="3:19">
      <c r="E17" s="51"/>
      <c r="F17" s="51"/>
      <c r="G17" s="51"/>
      <c r="H17" s="51"/>
      <c r="I17" s="149">
        <v>900000</v>
      </c>
      <c r="J17" s="423" t="s">
        <v>324</v>
      </c>
      <c r="K17" s="150" t="s">
        <v>1052</v>
      </c>
      <c r="L17" s="140">
        <v>0.33333333333333331</v>
      </c>
      <c r="M17" s="424" t="s">
        <v>473</v>
      </c>
      <c r="N17" s="425" t="s">
        <v>472</v>
      </c>
      <c r="O17" s="425" t="s">
        <v>472</v>
      </c>
      <c r="P17" s="425" t="s">
        <v>472</v>
      </c>
      <c r="Q17" s="425" t="s">
        <v>472</v>
      </c>
      <c r="R17" s="426" t="s">
        <v>472</v>
      </c>
    </row>
    <row r="18" spans="3:19">
      <c r="E18" s="554"/>
      <c r="F18" s="554"/>
      <c r="G18" s="554"/>
      <c r="H18" s="545" t="s">
        <v>1091</v>
      </c>
      <c r="I18" s="50">
        <v>900000</v>
      </c>
      <c r="J18" s="50">
        <v>250000</v>
      </c>
      <c r="K18" s="498" t="s">
        <v>1053</v>
      </c>
      <c r="L18" s="499">
        <v>0.66666666666666663</v>
      </c>
      <c r="M18" s="500" t="s">
        <v>1054</v>
      </c>
      <c r="N18" s="501"/>
      <c r="O18" s="501"/>
      <c r="P18" s="501"/>
      <c r="Q18" s="502"/>
      <c r="R18" s="503" t="s">
        <v>471</v>
      </c>
    </row>
    <row r="19" spans="3:19" ht="15.75" customHeight="1">
      <c r="E19" s="1430" t="s">
        <v>477</v>
      </c>
      <c r="F19" s="1430"/>
      <c r="G19" s="1430"/>
      <c r="H19" s="1430"/>
      <c r="I19" s="1430"/>
      <c r="J19" s="1430"/>
      <c r="K19" s="1430"/>
      <c r="L19" s="1430"/>
      <c r="M19" s="1430"/>
      <c r="N19" s="1430"/>
      <c r="O19" s="1430"/>
      <c r="P19" s="1430"/>
      <c r="Q19" s="1430"/>
      <c r="R19" s="1430"/>
    </row>
    <row r="20" spans="3:19" ht="15.75" customHeight="1">
      <c r="E20" s="504" t="s">
        <v>1094</v>
      </c>
      <c r="F20" s="504"/>
      <c r="G20" s="504"/>
      <c r="H20" s="504"/>
      <c r="I20" s="504"/>
      <c r="J20" s="504"/>
      <c r="K20" s="504"/>
      <c r="L20" s="504"/>
      <c r="M20" s="504"/>
      <c r="N20" s="504"/>
      <c r="O20" s="504"/>
      <c r="P20" s="504"/>
      <c r="Q20" s="504"/>
      <c r="R20" s="504"/>
    </row>
    <row r="22" spans="3:19" ht="21" customHeight="1">
      <c r="C22" s="61"/>
      <c r="D22" s="505" t="s">
        <v>1051</v>
      </c>
      <c r="I22" s="49"/>
      <c r="J22" s="49"/>
      <c r="K22" s="49"/>
      <c r="L22" s="184" t="s">
        <v>582</v>
      </c>
      <c r="S22" s="169" t="s">
        <v>483</v>
      </c>
    </row>
    <row r="23" spans="3:19" ht="30" customHeight="1">
      <c r="E23" s="1429" t="s">
        <v>410</v>
      </c>
      <c r="F23" s="1429" t="s">
        <v>409</v>
      </c>
      <c r="G23" s="1429" t="s">
        <v>408</v>
      </c>
      <c r="H23" s="1429" t="s">
        <v>651</v>
      </c>
      <c r="I23" s="1429" t="s">
        <v>406</v>
      </c>
      <c r="J23" s="1429" t="s">
        <v>405</v>
      </c>
      <c r="K23" s="1431"/>
      <c r="L23" s="1413" t="s">
        <v>1056</v>
      </c>
      <c r="M23" s="1433"/>
      <c r="N23" s="1433"/>
      <c r="O23" s="1433"/>
      <c r="P23" s="1434" t="s">
        <v>1059</v>
      </c>
      <c r="Q23" s="1435"/>
      <c r="R23" s="1435"/>
      <c r="S23" s="1435"/>
    </row>
    <row r="24" spans="3:19">
      <c r="E24" s="1418"/>
      <c r="F24" s="1418"/>
      <c r="G24" s="1418"/>
      <c r="H24" s="1418"/>
      <c r="I24" s="1418"/>
      <c r="J24" s="1418"/>
      <c r="K24" s="1432"/>
      <c r="L24" s="306" t="s">
        <v>562</v>
      </c>
      <c r="M24" s="307" t="s">
        <v>427</v>
      </c>
      <c r="N24" s="183" t="s">
        <v>426</v>
      </c>
      <c r="O24" s="308" t="s">
        <v>295</v>
      </c>
      <c r="P24" s="309" t="s">
        <v>562</v>
      </c>
      <c r="Q24" s="310" t="s">
        <v>427</v>
      </c>
      <c r="R24" s="161" t="s">
        <v>426</v>
      </c>
      <c r="S24" s="548" t="s">
        <v>295</v>
      </c>
    </row>
    <row r="25" spans="3:19">
      <c r="E25" s="173" t="s">
        <v>401</v>
      </c>
      <c r="F25" s="173">
        <v>1</v>
      </c>
      <c r="G25" s="173" t="s">
        <v>404</v>
      </c>
      <c r="H25" s="173" t="s">
        <v>418</v>
      </c>
      <c r="I25" s="170">
        <v>800000</v>
      </c>
      <c r="J25" s="170">
        <v>250000</v>
      </c>
      <c r="K25" s="311"/>
      <c r="L25" s="174">
        <v>4</v>
      </c>
      <c r="M25" s="87">
        <v>2</v>
      </c>
      <c r="N25" s="86">
        <v>3</v>
      </c>
      <c r="O25" s="175">
        <f>SUM(L25:N25)</f>
        <v>9</v>
      </c>
      <c r="P25" s="174">
        <v>2</v>
      </c>
      <c r="Q25" s="87">
        <v>1</v>
      </c>
      <c r="R25" s="86">
        <v>2</v>
      </c>
      <c r="S25" s="175">
        <f>SUM(P25:R25)</f>
        <v>5</v>
      </c>
    </row>
    <row r="26" spans="3:19">
      <c r="E26" s="60" t="s">
        <v>401</v>
      </c>
      <c r="F26" s="60">
        <v>1</v>
      </c>
      <c r="G26" s="60" t="s">
        <v>404</v>
      </c>
      <c r="H26" s="162" t="s">
        <v>419</v>
      </c>
      <c r="I26" s="110">
        <v>900000</v>
      </c>
      <c r="J26" s="110">
        <v>0</v>
      </c>
      <c r="K26" s="163"/>
      <c r="L26" s="107">
        <v>1</v>
      </c>
      <c r="M26" s="106">
        <v>0</v>
      </c>
      <c r="N26" s="105">
        <v>1</v>
      </c>
      <c r="O26" s="104">
        <f>SUM(L26:N26)</f>
        <v>2</v>
      </c>
      <c r="P26" s="107">
        <v>0</v>
      </c>
      <c r="Q26" s="106">
        <v>0</v>
      </c>
      <c r="R26" s="105">
        <v>0</v>
      </c>
      <c r="S26" s="104">
        <f>SUM(P26:R26)</f>
        <v>0</v>
      </c>
    </row>
    <row r="28" spans="3:19" ht="21" customHeight="1">
      <c r="C28" s="61"/>
      <c r="D28" s="434" t="s">
        <v>1055</v>
      </c>
      <c r="I28" s="49"/>
      <c r="J28" s="49"/>
      <c r="K28" s="49"/>
      <c r="L28" s="184" t="s">
        <v>582</v>
      </c>
      <c r="S28" s="169" t="s">
        <v>483</v>
      </c>
    </row>
    <row r="29" spans="3:19" ht="30" customHeight="1">
      <c r="E29" s="1429" t="s">
        <v>410</v>
      </c>
      <c r="F29" s="1429" t="s">
        <v>409</v>
      </c>
      <c r="G29" s="1429" t="s">
        <v>408</v>
      </c>
      <c r="H29" s="1429" t="s">
        <v>407</v>
      </c>
      <c r="I29" s="1429" t="s">
        <v>406</v>
      </c>
      <c r="J29" s="1429" t="s">
        <v>405</v>
      </c>
      <c r="K29" s="1436" t="s">
        <v>1050</v>
      </c>
      <c r="L29" s="1413" t="s">
        <v>1057</v>
      </c>
      <c r="M29" s="1433"/>
      <c r="N29" s="1433"/>
      <c r="O29" s="1433"/>
      <c r="P29" s="1434" t="s">
        <v>1268</v>
      </c>
      <c r="Q29" s="1435"/>
      <c r="R29" s="1435"/>
      <c r="S29" s="1435"/>
    </row>
    <row r="30" spans="3:19">
      <c r="E30" s="1418"/>
      <c r="F30" s="1418"/>
      <c r="G30" s="1418"/>
      <c r="H30" s="1418"/>
      <c r="I30" s="1418"/>
      <c r="J30" s="1418"/>
      <c r="K30" s="1437"/>
      <c r="L30" s="306" t="s">
        <v>562</v>
      </c>
      <c r="M30" s="307" t="s">
        <v>427</v>
      </c>
      <c r="N30" s="183" t="s">
        <v>426</v>
      </c>
      <c r="O30" s="308" t="s">
        <v>295</v>
      </c>
      <c r="P30" s="309" t="s">
        <v>562</v>
      </c>
      <c r="Q30" s="310" t="s">
        <v>427</v>
      </c>
      <c r="R30" s="161" t="s">
        <v>426</v>
      </c>
      <c r="S30" s="548" t="s">
        <v>295</v>
      </c>
    </row>
    <row r="31" spans="3:19">
      <c r="E31" s="173" t="s">
        <v>401</v>
      </c>
      <c r="F31" s="173">
        <v>1</v>
      </c>
      <c r="G31" s="173" t="s">
        <v>404</v>
      </c>
      <c r="H31" s="173" t="s">
        <v>418</v>
      </c>
      <c r="I31" s="170">
        <v>800000</v>
      </c>
      <c r="J31" s="170">
        <v>250000</v>
      </c>
      <c r="K31" s="427">
        <v>6</v>
      </c>
      <c r="L31" s="174">
        <v>4</v>
      </c>
      <c r="M31" s="87">
        <v>2</v>
      </c>
      <c r="N31" s="86">
        <v>3</v>
      </c>
      <c r="O31" s="175">
        <f>SUM(L31:N31)</f>
        <v>9</v>
      </c>
      <c r="P31" s="174">
        <v>0</v>
      </c>
      <c r="Q31" s="87">
        <v>0</v>
      </c>
      <c r="R31" s="86">
        <v>0</v>
      </c>
      <c r="S31" s="175">
        <f>SUM(P31:R31)</f>
        <v>0</v>
      </c>
    </row>
    <row r="32" spans="3:19">
      <c r="E32" s="51" t="s">
        <v>401</v>
      </c>
      <c r="F32" s="51">
        <v>1</v>
      </c>
      <c r="G32" s="51" t="s">
        <v>404</v>
      </c>
      <c r="H32" s="51" t="s">
        <v>419</v>
      </c>
      <c r="I32" s="149">
        <v>900000</v>
      </c>
      <c r="J32" s="149">
        <v>0</v>
      </c>
      <c r="K32" s="428">
        <v>6</v>
      </c>
      <c r="L32" s="429">
        <v>1</v>
      </c>
      <c r="M32" s="430">
        <v>0</v>
      </c>
      <c r="N32" s="431">
        <v>1</v>
      </c>
      <c r="O32" s="432">
        <v>2</v>
      </c>
      <c r="P32" s="429">
        <v>0</v>
      </c>
      <c r="Q32" s="430">
        <v>0</v>
      </c>
      <c r="R32" s="431">
        <v>0</v>
      </c>
      <c r="S32" s="432">
        <f t="shared" ref="S32:S33" si="0">SUM(P32:R32)</f>
        <v>0</v>
      </c>
    </row>
    <row r="33" spans="5:19">
      <c r="E33" s="60" t="s">
        <v>401</v>
      </c>
      <c r="F33" s="60">
        <v>1</v>
      </c>
      <c r="G33" s="60" t="s">
        <v>404</v>
      </c>
      <c r="H33" s="162" t="s">
        <v>420</v>
      </c>
      <c r="I33" s="110">
        <v>900000</v>
      </c>
      <c r="J33" s="110">
        <v>250000</v>
      </c>
      <c r="K33" s="433">
        <v>1</v>
      </c>
      <c r="L33" s="107">
        <v>0</v>
      </c>
      <c r="M33" s="106">
        <v>1</v>
      </c>
      <c r="N33" s="105">
        <v>0</v>
      </c>
      <c r="O33" s="104">
        <f>SUM(L33:N33)</f>
        <v>1</v>
      </c>
      <c r="P33" s="107">
        <v>0</v>
      </c>
      <c r="Q33" s="106">
        <v>1</v>
      </c>
      <c r="R33" s="105">
        <v>0</v>
      </c>
      <c r="S33" s="104">
        <f t="shared" si="0"/>
        <v>1</v>
      </c>
    </row>
    <row r="34" spans="5:19" ht="24" customHeight="1">
      <c r="E34" s="312" t="s">
        <v>1058</v>
      </c>
      <c r="F34" s="313"/>
      <c r="G34" s="313"/>
      <c r="H34" s="313"/>
      <c r="I34" s="314"/>
      <c r="J34" s="314"/>
      <c r="K34" s="315"/>
      <c r="L34" s="314"/>
      <c r="M34" s="314"/>
      <c r="N34" s="314"/>
      <c r="O34" s="314"/>
      <c r="P34" s="314"/>
      <c r="Q34" s="314"/>
      <c r="R34" s="314"/>
      <c r="S34" s="314"/>
    </row>
    <row r="35" spans="5:19" ht="144.75" customHeight="1">
      <c r="E35" s="1428" t="s">
        <v>1092</v>
      </c>
      <c r="F35" s="1428"/>
      <c r="G35" s="1428"/>
      <c r="H35" s="1428"/>
      <c r="I35" s="1428"/>
      <c r="J35" s="1428"/>
      <c r="K35" s="1428"/>
      <c r="L35" s="1428"/>
      <c r="M35" s="1428"/>
      <c r="N35" s="1428"/>
      <c r="O35" s="1428"/>
      <c r="P35" s="1428"/>
      <c r="Q35" s="1428"/>
      <c r="R35" s="1428"/>
      <c r="S35" s="1428"/>
    </row>
    <row r="36" spans="5:19">
      <c r="E36" s="547"/>
      <c r="F36" s="547"/>
      <c r="G36" s="547"/>
      <c r="H36" s="547"/>
      <c r="I36" s="147"/>
      <c r="J36" s="147"/>
      <c r="K36" s="148"/>
      <c r="L36" s="147"/>
      <c r="M36" s="147"/>
      <c r="N36" s="147"/>
      <c r="O36" s="147"/>
    </row>
    <row r="37" spans="5:19">
      <c r="E37" s="547"/>
      <c r="F37" s="547"/>
      <c r="G37" s="547"/>
      <c r="H37" s="547"/>
      <c r="I37" s="147"/>
      <c r="J37" s="147"/>
      <c r="K37" s="148"/>
      <c r="L37" s="147"/>
      <c r="M37" s="147"/>
      <c r="N37" s="147"/>
      <c r="O37" s="147"/>
    </row>
    <row r="38" spans="5:19">
      <c r="E38" s="547"/>
      <c r="F38" s="547"/>
      <c r="G38" s="547"/>
      <c r="H38" s="547"/>
      <c r="I38" s="147"/>
      <c r="J38" s="147"/>
      <c r="K38" s="148"/>
      <c r="L38" s="147"/>
      <c r="M38" s="147"/>
      <c r="N38" s="147"/>
      <c r="O38" s="147"/>
    </row>
  </sheetData>
  <sheetProtection algorithmName="SHA-512" hashValue="16I/g4esynkNv49B8JUYdHnq0GZCnOS1wjnlqrmyrCagRH7O9lkW8JsOiff5R1j+acrE2/LDf/H+QZCC5Yr//Q==" saltValue="drV9IP0sdVL6uResPe1JwQ==" spinCount="100000" sheet="1" objects="1" scenarios="1"/>
  <mergeCells count="30">
    <mergeCell ref="P29:S29"/>
    <mergeCell ref="H29:H30"/>
    <mergeCell ref="I29:I30"/>
    <mergeCell ref="J29:J30"/>
    <mergeCell ref="K29:K30"/>
    <mergeCell ref="L29:O29"/>
    <mergeCell ref="E35:S35"/>
    <mergeCell ref="E4:E6"/>
    <mergeCell ref="F4:F6"/>
    <mergeCell ref="E23:E24"/>
    <mergeCell ref="F23:F24"/>
    <mergeCell ref="G23:G24"/>
    <mergeCell ref="H23:H24"/>
    <mergeCell ref="I23:I24"/>
    <mergeCell ref="E19:R19"/>
    <mergeCell ref="J23:J24"/>
    <mergeCell ref="K23:K24"/>
    <mergeCell ref="L23:O23"/>
    <mergeCell ref="P23:S23"/>
    <mergeCell ref="E29:E30"/>
    <mergeCell ref="F29:F30"/>
    <mergeCell ref="G29:G30"/>
    <mergeCell ref="C1:S1"/>
    <mergeCell ref="C2:S2"/>
    <mergeCell ref="G4:G6"/>
    <mergeCell ref="H4:H6"/>
    <mergeCell ref="K4:K6"/>
    <mergeCell ref="L4:L6"/>
    <mergeCell ref="I4:J5"/>
    <mergeCell ref="M4:R5"/>
  </mergeCells>
  <phoneticPr fontId="7"/>
  <conditionalFormatting sqref="L7:L18">
    <cfRule type="cellIs" dxfId="56" priority="48" operator="equal">
      <formula>0.666666666666667</formula>
    </cfRule>
    <cfRule type="cellIs" dxfId="55" priority="49" operator="equal">
      <formula>1</formula>
    </cfRule>
  </conditionalFormatting>
  <conditionalFormatting sqref="L7:L18">
    <cfRule type="cellIs" dxfId="54" priority="47" operator="equal">
      <formula>0.333333333333333</formula>
    </cfRule>
  </conditionalFormatting>
  <conditionalFormatting sqref="M7:R18">
    <cfRule type="cellIs" dxfId="53" priority="6" operator="equal">
      <formula>"早期卒業"</formula>
    </cfRule>
    <cfRule type="cellIs" dxfId="52" priority="7" operator="equal">
      <formula>"認定取消"</formula>
    </cfRule>
  </conditionalFormatting>
  <conditionalFormatting sqref="M8:M9 M14 O14:R18 M7:R7 M10:R13">
    <cfRule type="cellIs" dxfId="51" priority="42" operator="equal">
      <formula>"卒業"</formula>
    </cfRule>
    <cfRule type="cellIs" dxfId="50" priority="43" operator="equal">
      <formula>"除籍"</formula>
    </cfRule>
    <cfRule type="cellIs" dxfId="49" priority="44" operator="equal">
      <formula>"退学"</formula>
    </cfRule>
    <cfRule type="cellIs" dxfId="48" priority="45" operator="equal">
      <formula>"入学"</formula>
    </cfRule>
    <cfRule type="cellIs" dxfId="47" priority="46" operator="equal">
      <formula>"休学"</formula>
    </cfRule>
  </conditionalFormatting>
  <conditionalFormatting sqref="M16:Q17 M18:R18">
    <cfRule type="cellIs" dxfId="46" priority="37" operator="equal">
      <formula>"卒業"</formula>
    </cfRule>
    <cfRule type="cellIs" dxfId="45" priority="38" operator="equal">
      <formula>"除籍"</formula>
    </cfRule>
    <cfRule type="cellIs" dxfId="44" priority="39" operator="equal">
      <formula>"退学"</formula>
    </cfRule>
    <cfRule type="cellIs" dxfId="43" priority="40" operator="equal">
      <formula>"入学"</formula>
    </cfRule>
    <cfRule type="cellIs" dxfId="42" priority="41" operator="equal">
      <formula>"休学"</formula>
    </cfRule>
  </conditionalFormatting>
  <conditionalFormatting sqref="P16:R17 P18 M15:R15">
    <cfRule type="cellIs" dxfId="41" priority="32" operator="equal">
      <formula>"卒業"</formula>
    </cfRule>
    <cfRule type="cellIs" dxfId="40" priority="33" operator="equal">
      <formula>"除籍"</formula>
    </cfRule>
    <cfRule type="cellIs" dxfId="39" priority="34" operator="equal">
      <formula>"退学"</formula>
    </cfRule>
    <cfRule type="cellIs" dxfId="38" priority="35" operator="equal">
      <formula>"入学"</formula>
    </cfRule>
    <cfRule type="cellIs" dxfId="37" priority="36" operator="equal">
      <formula>"休学"</formula>
    </cfRule>
  </conditionalFormatting>
  <conditionalFormatting sqref="M14:Q14">
    <cfRule type="cellIs" dxfId="36" priority="27" operator="equal">
      <formula>"卒業"</formula>
    </cfRule>
    <cfRule type="cellIs" dxfId="35" priority="28" operator="equal">
      <formula>"除籍"</formula>
    </cfRule>
    <cfRule type="cellIs" dxfId="34" priority="29" operator="equal">
      <formula>"退学"</formula>
    </cfRule>
    <cfRule type="cellIs" dxfId="33" priority="30" operator="equal">
      <formula>"入学"</formula>
    </cfRule>
    <cfRule type="cellIs" dxfId="32" priority="31" operator="equal">
      <formula>"休学"</formula>
    </cfRule>
  </conditionalFormatting>
  <conditionalFormatting sqref="N8:R9">
    <cfRule type="cellIs" dxfId="31" priority="22" operator="equal">
      <formula>"卒業"</formula>
    </cfRule>
    <cfRule type="cellIs" dxfId="30" priority="23" operator="equal">
      <formula>"除籍"</formula>
    </cfRule>
    <cfRule type="cellIs" dxfId="29" priority="24" operator="equal">
      <formula>"退学"</formula>
    </cfRule>
    <cfRule type="cellIs" dxfId="28" priority="25" operator="equal">
      <formula>"入学"</formula>
    </cfRule>
    <cfRule type="cellIs" dxfId="27" priority="26" operator="equal">
      <formula>"休学"</formula>
    </cfRule>
  </conditionalFormatting>
  <conditionalFormatting sqref="M7:R18">
    <cfRule type="cellIs" dxfId="26" priority="8" operator="equal">
      <formula>"家計急変"</formula>
    </cfRule>
    <cfRule type="cellIs" dxfId="25" priority="9" operator="equal">
      <formula>"在籍×"</formula>
    </cfRule>
    <cfRule type="cellIs" dxfId="24" priority="10" operator="equal">
      <formula>"入学×"</formula>
    </cfRule>
    <cfRule type="cellIs" dxfId="23" priority="21" operator="equal">
      <formula>"支援終了"</formula>
    </cfRule>
  </conditionalFormatting>
  <conditionalFormatting sqref="N10:R12">
    <cfRule type="cellIs" dxfId="22" priority="16" operator="equal">
      <formula>"卒業"</formula>
    </cfRule>
    <cfRule type="cellIs" dxfId="21" priority="17" operator="equal">
      <formula>"除籍"</formula>
    </cfRule>
    <cfRule type="cellIs" dxfId="20" priority="18" operator="equal">
      <formula>"退学"</formula>
    </cfRule>
    <cfRule type="cellIs" dxfId="19" priority="19" operator="equal">
      <formula>"入学"</formula>
    </cfRule>
    <cfRule type="cellIs" dxfId="18" priority="20" operator="equal">
      <formula>"休学"</formula>
    </cfRule>
  </conditionalFormatting>
  <conditionalFormatting sqref="O14:R18 N13:R13">
    <cfRule type="cellIs" dxfId="17" priority="11" operator="equal">
      <formula>"卒業"</formula>
    </cfRule>
    <cfRule type="cellIs" dxfId="16" priority="12" operator="equal">
      <formula>"除籍"</formula>
    </cfRule>
    <cfRule type="cellIs" dxfId="15" priority="13" operator="equal">
      <formula>"退学"</formula>
    </cfRule>
    <cfRule type="cellIs" dxfId="14" priority="14" operator="equal">
      <formula>"入学"</formula>
    </cfRule>
    <cfRule type="cellIs" dxfId="13" priority="15" operator="equal">
      <formula>"休学"</formula>
    </cfRule>
  </conditionalFormatting>
  <conditionalFormatting sqref="R18">
    <cfRule type="cellIs" dxfId="12" priority="1" operator="equal">
      <formula>"卒業"</formula>
    </cfRule>
    <cfRule type="cellIs" dxfId="11" priority="2" operator="equal">
      <formula>"除籍"</formula>
    </cfRule>
    <cfRule type="cellIs" dxfId="10" priority="3" operator="equal">
      <formula>"退学"</formula>
    </cfRule>
    <cfRule type="cellIs" dxfId="9" priority="4" operator="equal">
      <formula>"入学"</formula>
    </cfRule>
    <cfRule type="cellIs" dxfId="8" priority="5" operator="equal">
      <formula>"休学"</formula>
    </cfRule>
  </conditionalFormatting>
  <printOptions horizontalCentered="1"/>
  <pageMargins left="0.59055118110236227" right="0.59055118110236227" top="0.51181102362204722" bottom="0.35433070866141736" header="0.31496062992125984" footer="0.19685039370078741"/>
  <pageSetup paperSize="9" scale="73"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FF"/>
  </sheetPr>
  <dimension ref="A1:AB102"/>
  <sheetViews>
    <sheetView topLeftCell="A79" workbookViewId="0">
      <selection activeCell="U53" sqref="U53"/>
    </sheetView>
  </sheetViews>
  <sheetFormatPr defaultRowHeight="13.5"/>
  <cols>
    <col min="1" max="2" width="2.125" style="47" customWidth="1"/>
    <col min="3" max="3" width="2.5" style="47" customWidth="1"/>
    <col min="4" max="4" width="2.625" style="47" customWidth="1"/>
    <col min="5" max="5" width="7" style="543" customWidth="1"/>
    <col min="6" max="6" width="4.625" style="543" customWidth="1"/>
    <col min="7" max="7" width="9" style="543"/>
    <col min="8" max="8" width="11.375" style="543" customWidth="1"/>
    <col min="9" max="10" width="9" style="47"/>
    <col min="11" max="15" width="4.875" style="47" customWidth="1"/>
    <col min="16" max="16" width="5.125" style="47" customWidth="1"/>
    <col min="17" max="17" width="2.5" style="47" customWidth="1"/>
    <col min="18" max="18" width="7" style="543" customWidth="1"/>
    <col min="19" max="19" width="4.625" style="543" customWidth="1"/>
    <col min="20" max="20" width="9" style="543"/>
    <col min="21" max="21" width="12.875" style="543" customWidth="1"/>
    <col min="22" max="23" width="9" style="47"/>
    <col min="24" max="28" width="4.875" style="47" customWidth="1"/>
    <col min="29" max="31" width="2.375" style="47" customWidth="1"/>
    <col min="32" max="16384" width="9" style="47"/>
  </cols>
  <sheetData>
    <row r="1" spans="1:28" ht="45.75" customHeight="1">
      <c r="A1" s="1448" t="s">
        <v>993</v>
      </c>
      <c r="B1" s="1449"/>
      <c r="C1" s="1449"/>
      <c r="D1" s="1449"/>
      <c r="E1" s="1449"/>
      <c r="F1" s="1449"/>
      <c r="G1" s="1449"/>
      <c r="H1" s="1449"/>
      <c r="I1" s="1449"/>
      <c r="J1" s="1449"/>
      <c r="K1" s="1449"/>
      <c r="L1" s="1449"/>
      <c r="M1" s="1449"/>
      <c r="N1" s="1449"/>
      <c r="O1" s="1449"/>
      <c r="P1" s="1449"/>
      <c r="Q1" s="1449"/>
      <c r="R1" s="1449"/>
      <c r="S1" s="1449"/>
      <c r="T1" s="1449"/>
      <c r="U1" s="1449"/>
      <c r="V1" s="1449"/>
      <c r="W1" s="1449"/>
      <c r="X1" s="1449"/>
      <c r="Y1" s="1449"/>
      <c r="Z1" s="1449"/>
      <c r="AA1" s="1449"/>
      <c r="AB1" s="1449"/>
    </row>
    <row r="2" spans="1:28" ht="24.75" customHeight="1">
      <c r="A2" s="137" t="s">
        <v>423</v>
      </c>
      <c r="B2" s="63"/>
      <c r="D2" s="543"/>
      <c r="H2" s="47"/>
      <c r="Q2" s="543"/>
      <c r="U2" s="47"/>
    </row>
    <row r="3" spans="1:28" ht="14.25" customHeight="1">
      <c r="A3" s="1450" t="s">
        <v>1180</v>
      </c>
      <c r="B3" s="1450"/>
      <c r="C3" s="48" t="s">
        <v>1181</v>
      </c>
      <c r="D3" s="48"/>
      <c r="E3" s="48"/>
      <c r="F3" s="48"/>
      <c r="G3" s="48"/>
      <c r="H3" s="48"/>
      <c r="I3" s="48"/>
      <c r="J3" s="531"/>
      <c r="K3" s="48"/>
      <c r="L3" s="48"/>
      <c r="M3" s="48"/>
      <c r="N3" s="48"/>
      <c r="O3" s="48"/>
      <c r="P3" s="48"/>
      <c r="Q3" s="48"/>
      <c r="R3" s="48"/>
      <c r="S3" s="48"/>
      <c r="T3" s="48"/>
      <c r="U3" s="48"/>
      <c r="V3" s="48"/>
    </row>
    <row r="4" spans="1:28" ht="14.25" customHeight="1">
      <c r="A4" s="1450" t="s">
        <v>994</v>
      </c>
      <c r="B4" s="1450"/>
      <c r="C4" s="48" t="s">
        <v>998</v>
      </c>
      <c r="D4" s="48"/>
      <c r="E4" s="48"/>
      <c r="F4" s="48"/>
      <c r="G4" s="48"/>
      <c r="H4" s="48"/>
      <c r="I4" s="48"/>
      <c r="J4" s="48"/>
      <c r="K4" s="48"/>
      <c r="L4" s="48"/>
      <c r="M4" s="48"/>
      <c r="N4" s="48"/>
      <c r="O4" s="48"/>
      <c r="P4" s="48"/>
      <c r="Q4" s="48"/>
      <c r="R4" s="48"/>
      <c r="S4" s="48"/>
      <c r="T4" s="48"/>
      <c r="U4" s="48"/>
      <c r="V4" s="48"/>
    </row>
    <row r="5" spans="1:28" ht="14.25" customHeight="1">
      <c r="A5" s="1450" t="s">
        <v>348</v>
      </c>
      <c r="B5" s="1450"/>
      <c r="C5" s="413" t="s">
        <v>1068</v>
      </c>
      <c r="D5" s="48"/>
      <c r="E5" s="48"/>
      <c r="F5" s="48"/>
      <c r="G5" s="48"/>
      <c r="H5" s="48"/>
      <c r="I5" s="48"/>
      <c r="J5" s="48"/>
      <c r="K5" s="48"/>
      <c r="L5" s="48"/>
      <c r="M5" s="48"/>
      <c r="N5" s="48"/>
      <c r="O5" s="48"/>
      <c r="P5" s="48"/>
      <c r="Q5" s="48"/>
      <c r="R5" s="48"/>
      <c r="S5" s="47"/>
      <c r="T5" s="47"/>
      <c r="U5" s="47"/>
    </row>
    <row r="6" spans="1:28" ht="14.25" customHeight="1">
      <c r="A6" s="1450" t="s">
        <v>299</v>
      </c>
      <c r="B6" s="1450"/>
      <c r="C6" s="414" t="s">
        <v>1218</v>
      </c>
      <c r="D6" s="48"/>
      <c r="E6" s="48"/>
      <c r="F6" s="48"/>
      <c r="G6" s="48"/>
      <c r="H6" s="48"/>
      <c r="I6" s="48"/>
      <c r="J6" s="48"/>
      <c r="K6" s="48"/>
      <c r="L6" s="48"/>
      <c r="M6" s="48"/>
      <c r="N6" s="48"/>
      <c r="O6" s="48"/>
      <c r="P6" s="48"/>
      <c r="Q6" s="48"/>
      <c r="R6" s="48"/>
      <c r="S6" s="47"/>
      <c r="T6" s="47"/>
      <c r="U6" s="47"/>
    </row>
    <row r="7" spans="1:28" ht="14.25" customHeight="1">
      <c r="A7" s="1450" t="s">
        <v>995</v>
      </c>
      <c r="B7" s="1450"/>
      <c r="C7" s="48" t="s">
        <v>1069</v>
      </c>
      <c r="D7" s="48"/>
      <c r="E7" s="48"/>
      <c r="F7" s="48"/>
      <c r="G7" s="48"/>
      <c r="H7" s="48"/>
      <c r="I7" s="48"/>
      <c r="J7" s="48"/>
      <c r="K7" s="48"/>
      <c r="L7" s="48"/>
      <c r="M7" s="48"/>
      <c r="N7" s="48"/>
      <c r="O7" s="48"/>
      <c r="P7" s="48"/>
      <c r="Q7" s="48"/>
      <c r="R7" s="48"/>
      <c r="S7" s="47"/>
      <c r="T7" s="47"/>
      <c r="U7" s="47"/>
    </row>
    <row r="8" spans="1:28" ht="14.25" customHeight="1">
      <c r="A8" s="1450" t="s">
        <v>349</v>
      </c>
      <c r="B8" s="1450"/>
      <c r="C8" s="48" t="s">
        <v>1182</v>
      </c>
      <c r="D8" s="48"/>
      <c r="E8" s="48"/>
      <c r="F8" s="48"/>
      <c r="G8" s="48"/>
      <c r="H8" s="48"/>
      <c r="I8" s="48"/>
      <c r="J8" s="48"/>
      <c r="K8" s="48"/>
      <c r="L8" s="48"/>
      <c r="M8" s="48"/>
      <c r="N8" s="48"/>
      <c r="O8" s="48"/>
      <c r="P8" s="48"/>
      <c r="Q8" s="48"/>
      <c r="R8" s="48"/>
      <c r="S8" s="47"/>
      <c r="T8" s="47"/>
      <c r="U8" s="47"/>
    </row>
    <row r="9" spans="1:28" s="137" customFormat="1" ht="22.5" customHeight="1">
      <c r="B9" s="137" t="s">
        <v>415</v>
      </c>
      <c r="E9" s="138"/>
      <c r="F9" s="138"/>
      <c r="G9" s="138"/>
      <c r="H9" s="138"/>
      <c r="R9" s="138"/>
      <c r="S9" s="138"/>
      <c r="T9" s="138"/>
      <c r="U9" s="138"/>
    </row>
    <row r="10" spans="1:28" ht="17.25" customHeight="1">
      <c r="C10" s="62" t="s">
        <v>1060</v>
      </c>
      <c r="D10" s="62"/>
      <c r="I10" s="49"/>
      <c r="J10" s="49"/>
      <c r="K10" s="49"/>
      <c r="L10" s="49"/>
      <c r="M10" s="49"/>
      <c r="N10" s="49"/>
      <c r="O10" s="49"/>
      <c r="P10" s="49"/>
      <c r="Q10" s="62"/>
      <c r="V10" s="49"/>
      <c r="W10" s="49"/>
      <c r="X10" s="49"/>
    </row>
    <row r="11" spans="1:28" ht="15.75" customHeight="1">
      <c r="C11" s="61"/>
      <c r="D11" s="47" t="s">
        <v>412</v>
      </c>
      <c r="E11" s="47"/>
      <c r="I11" s="49"/>
      <c r="J11" s="49"/>
      <c r="K11" s="49"/>
      <c r="L11" s="49"/>
      <c r="M11" s="49"/>
      <c r="N11" s="49"/>
      <c r="O11" s="168" t="s">
        <v>483</v>
      </c>
      <c r="P11" s="49"/>
      <c r="Q11" s="47" t="s">
        <v>422</v>
      </c>
      <c r="V11" s="49"/>
      <c r="W11" s="49"/>
      <c r="X11" s="49"/>
      <c r="AB11" s="168" t="s">
        <v>483</v>
      </c>
    </row>
    <row r="12" spans="1:28" ht="12.75" customHeight="1">
      <c r="E12" s="1438" t="s">
        <v>410</v>
      </c>
      <c r="F12" s="1438" t="s">
        <v>409</v>
      </c>
      <c r="G12" s="1438" t="s">
        <v>408</v>
      </c>
      <c r="H12" s="1438" t="s">
        <v>411</v>
      </c>
      <c r="I12" s="1438" t="s">
        <v>406</v>
      </c>
      <c r="J12" s="1438" t="s">
        <v>405</v>
      </c>
      <c r="K12" s="1470" t="s">
        <v>428</v>
      </c>
      <c r="L12" s="1422" t="s">
        <v>485</v>
      </c>
      <c r="M12" s="1426"/>
      <c r="N12" s="1426"/>
      <c r="O12" s="1423"/>
      <c r="R12" s="1451" t="s">
        <v>410</v>
      </c>
      <c r="S12" s="1451" t="s">
        <v>409</v>
      </c>
      <c r="T12" s="1451" t="s">
        <v>408</v>
      </c>
      <c r="U12" s="1451" t="s">
        <v>430</v>
      </c>
      <c r="V12" s="1451" t="s">
        <v>406</v>
      </c>
      <c r="W12" s="1451" t="s">
        <v>405</v>
      </c>
      <c r="X12" s="1474" t="s">
        <v>895</v>
      </c>
      <c r="Y12" s="1442" t="s">
        <v>485</v>
      </c>
      <c r="Z12" s="1443"/>
      <c r="AA12" s="1443"/>
      <c r="AB12" s="1444"/>
    </row>
    <row r="13" spans="1:28" ht="12.75" customHeight="1">
      <c r="E13" s="1417"/>
      <c r="F13" s="1417"/>
      <c r="G13" s="1417"/>
      <c r="H13" s="1417"/>
      <c r="I13" s="1417"/>
      <c r="J13" s="1417"/>
      <c r="K13" s="1420"/>
      <c r="L13" s="1424"/>
      <c r="M13" s="1427"/>
      <c r="N13" s="1427"/>
      <c r="O13" s="1425"/>
      <c r="R13" s="1452"/>
      <c r="S13" s="1452"/>
      <c r="T13" s="1452"/>
      <c r="U13" s="1452"/>
      <c r="V13" s="1452"/>
      <c r="W13" s="1452"/>
      <c r="X13" s="1475"/>
      <c r="Y13" s="1445"/>
      <c r="Z13" s="1446"/>
      <c r="AA13" s="1446"/>
      <c r="AB13" s="1447"/>
    </row>
    <row r="14" spans="1:28" ht="12.75" customHeight="1">
      <c r="E14" s="1418"/>
      <c r="F14" s="1418"/>
      <c r="G14" s="1418"/>
      <c r="H14" s="1418"/>
      <c r="I14" s="1418"/>
      <c r="J14" s="1418"/>
      <c r="K14" s="1421"/>
      <c r="L14" s="185" t="s">
        <v>562</v>
      </c>
      <c r="M14" s="186" t="s">
        <v>427</v>
      </c>
      <c r="N14" s="187" t="s">
        <v>426</v>
      </c>
      <c r="O14" s="192" t="s">
        <v>295</v>
      </c>
      <c r="R14" s="1418"/>
      <c r="S14" s="1418"/>
      <c r="T14" s="1418"/>
      <c r="U14" s="1418"/>
      <c r="V14" s="1418"/>
      <c r="W14" s="1418"/>
      <c r="X14" s="1476"/>
      <c r="Y14" s="188" t="s">
        <v>562</v>
      </c>
      <c r="Z14" s="189" t="s">
        <v>427</v>
      </c>
      <c r="AA14" s="190" t="s">
        <v>426</v>
      </c>
      <c r="AB14" s="193" t="s">
        <v>295</v>
      </c>
    </row>
    <row r="15" spans="1:28" ht="12.75" customHeight="1">
      <c r="E15" s="58" t="s">
        <v>401</v>
      </c>
      <c r="F15" s="58">
        <v>1</v>
      </c>
      <c r="G15" s="58" t="s">
        <v>404</v>
      </c>
      <c r="H15" s="57" t="s">
        <v>403</v>
      </c>
      <c r="I15" s="56">
        <v>800000</v>
      </c>
      <c r="J15" s="56">
        <v>250000</v>
      </c>
      <c r="K15" s="89">
        <v>6</v>
      </c>
      <c r="L15" s="88">
        <v>1</v>
      </c>
      <c r="M15" s="87">
        <v>2</v>
      </c>
      <c r="N15" s="86">
        <v>3</v>
      </c>
      <c r="O15" s="85">
        <f t="shared" ref="O15:O22" si="0">SUM(L15:N15)</f>
        <v>6</v>
      </c>
      <c r="P15" s="49"/>
      <c r="R15" s="57" t="s">
        <v>401</v>
      </c>
      <c r="S15" s="57">
        <v>1</v>
      </c>
      <c r="T15" s="57" t="s">
        <v>404</v>
      </c>
      <c r="U15" s="57" t="s">
        <v>418</v>
      </c>
      <c r="V15" s="56">
        <v>800000</v>
      </c>
      <c r="W15" s="56">
        <v>250000</v>
      </c>
      <c r="X15" s="89">
        <v>6</v>
      </c>
      <c r="Y15" s="88">
        <v>1</v>
      </c>
      <c r="Z15" s="87">
        <v>2</v>
      </c>
      <c r="AA15" s="86">
        <v>3</v>
      </c>
      <c r="AB15" s="85">
        <f t="shared" ref="AB15:AB22" si="1">SUM(Y15:AA15)</f>
        <v>6</v>
      </c>
    </row>
    <row r="16" spans="1:28" ht="12.75" customHeight="1">
      <c r="E16" s="51"/>
      <c r="F16" s="51"/>
      <c r="G16" s="51"/>
      <c r="H16" s="435" t="s">
        <v>402</v>
      </c>
      <c r="I16" s="70">
        <v>750000</v>
      </c>
      <c r="J16" s="70">
        <v>250000</v>
      </c>
      <c r="K16" s="102">
        <v>5</v>
      </c>
      <c r="L16" s="101">
        <v>1</v>
      </c>
      <c r="M16" s="100">
        <v>2</v>
      </c>
      <c r="N16" s="99">
        <v>3</v>
      </c>
      <c r="O16" s="98">
        <f t="shared" si="0"/>
        <v>6</v>
      </c>
      <c r="P16" s="49"/>
      <c r="R16" s="55" t="s">
        <v>401</v>
      </c>
      <c r="S16" s="55">
        <v>1</v>
      </c>
      <c r="T16" s="55" t="s">
        <v>404</v>
      </c>
      <c r="U16" s="69" t="s">
        <v>419</v>
      </c>
      <c r="V16" s="70">
        <v>750000</v>
      </c>
      <c r="W16" s="70">
        <v>250000</v>
      </c>
      <c r="X16" s="102">
        <v>5</v>
      </c>
      <c r="Y16" s="101">
        <v>1</v>
      </c>
      <c r="Z16" s="100">
        <v>2</v>
      </c>
      <c r="AA16" s="99">
        <v>3</v>
      </c>
      <c r="AB16" s="98">
        <f t="shared" si="1"/>
        <v>6</v>
      </c>
    </row>
    <row r="17" spans="3:28" ht="12.75" customHeight="1">
      <c r="E17" s="51"/>
      <c r="F17" s="554"/>
      <c r="G17" s="554"/>
      <c r="H17" s="551"/>
      <c r="I17" s="73">
        <v>750000</v>
      </c>
      <c r="J17" s="73">
        <v>250000</v>
      </c>
      <c r="K17" s="95">
        <v>6</v>
      </c>
      <c r="L17" s="94">
        <v>1</v>
      </c>
      <c r="M17" s="93">
        <v>2</v>
      </c>
      <c r="N17" s="92">
        <v>3</v>
      </c>
      <c r="O17" s="91">
        <f t="shared" si="0"/>
        <v>6</v>
      </c>
      <c r="P17" s="49"/>
      <c r="R17" s="60" t="s">
        <v>401</v>
      </c>
      <c r="S17" s="60">
        <v>1</v>
      </c>
      <c r="T17" s="60" t="s">
        <v>404</v>
      </c>
      <c r="U17" s="96" t="s">
        <v>420</v>
      </c>
      <c r="V17" s="73">
        <v>750000</v>
      </c>
      <c r="W17" s="73">
        <v>250000</v>
      </c>
      <c r="X17" s="95">
        <v>6</v>
      </c>
      <c r="Y17" s="94">
        <v>1</v>
      </c>
      <c r="Z17" s="93">
        <v>2</v>
      </c>
      <c r="AA17" s="92">
        <v>3</v>
      </c>
      <c r="AB17" s="91">
        <f t="shared" si="1"/>
        <v>6</v>
      </c>
    </row>
    <row r="18" spans="3:28" ht="12.75" customHeight="1">
      <c r="E18" s="51"/>
      <c r="F18" s="58">
        <v>1</v>
      </c>
      <c r="G18" s="58" t="s">
        <v>399</v>
      </c>
      <c r="H18" s="57" t="s">
        <v>400</v>
      </c>
      <c r="I18" s="56">
        <v>900000</v>
      </c>
      <c r="J18" s="56">
        <v>250000</v>
      </c>
      <c r="K18" s="89">
        <v>6</v>
      </c>
      <c r="L18" s="88">
        <v>1</v>
      </c>
      <c r="M18" s="87">
        <v>2</v>
      </c>
      <c r="N18" s="86">
        <v>3</v>
      </c>
      <c r="O18" s="85">
        <f t="shared" si="0"/>
        <v>6</v>
      </c>
      <c r="P18" s="49"/>
      <c r="R18" s="57" t="s">
        <v>401</v>
      </c>
      <c r="S18" s="57">
        <v>1</v>
      </c>
      <c r="T18" s="57" t="s">
        <v>399</v>
      </c>
      <c r="U18" s="57" t="s">
        <v>418</v>
      </c>
      <c r="V18" s="56">
        <v>900000</v>
      </c>
      <c r="W18" s="56">
        <v>250000</v>
      </c>
      <c r="X18" s="89">
        <v>6</v>
      </c>
      <c r="Y18" s="88">
        <v>1</v>
      </c>
      <c r="Z18" s="87">
        <v>2</v>
      </c>
      <c r="AA18" s="86">
        <v>3</v>
      </c>
      <c r="AB18" s="85">
        <f t="shared" si="1"/>
        <v>6</v>
      </c>
    </row>
    <row r="19" spans="3:28" ht="12.75" customHeight="1">
      <c r="E19" s="51"/>
      <c r="F19" s="51"/>
      <c r="G19" s="51"/>
      <c r="H19" s="55" t="s">
        <v>398</v>
      </c>
      <c r="I19" s="54">
        <v>800000</v>
      </c>
      <c r="J19" s="54">
        <v>250000</v>
      </c>
      <c r="K19" s="118">
        <v>6</v>
      </c>
      <c r="L19" s="131">
        <v>1</v>
      </c>
      <c r="M19" s="130">
        <v>2</v>
      </c>
      <c r="N19" s="129">
        <v>3</v>
      </c>
      <c r="O19" s="128">
        <f t="shared" si="0"/>
        <v>6</v>
      </c>
      <c r="P19" s="49"/>
      <c r="R19" s="55" t="s">
        <v>401</v>
      </c>
      <c r="S19" s="55">
        <v>1</v>
      </c>
      <c r="T19" s="55" t="s">
        <v>399</v>
      </c>
      <c r="U19" s="55" t="s">
        <v>419</v>
      </c>
      <c r="V19" s="54">
        <v>800000</v>
      </c>
      <c r="W19" s="54">
        <v>250000</v>
      </c>
      <c r="X19" s="118">
        <v>6</v>
      </c>
      <c r="Y19" s="131">
        <v>1</v>
      </c>
      <c r="Z19" s="130">
        <v>2</v>
      </c>
      <c r="AA19" s="129">
        <v>3</v>
      </c>
      <c r="AB19" s="128">
        <f t="shared" si="1"/>
        <v>6</v>
      </c>
    </row>
    <row r="20" spans="3:28" ht="12.75" customHeight="1">
      <c r="E20" s="51"/>
      <c r="F20" s="554"/>
      <c r="G20" s="554"/>
      <c r="H20" s="60" t="s">
        <v>397</v>
      </c>
      <c r="I20" s="59">
        <v>780000</v>
      </c>
      <c r="J20" s="59">
        <v>250000</v>
      </c>
      <c r="K20" s="108">
        <v>6</v>
      </c>
      <c r="L20" s="136">
        <v>1</v>
      </c>
      <c r="M20" s="135">
        <v>2</v>
      </c>
      <c r="N20" s="134">
        <v>3</v>
      </c>
      <c r="O20" s="133">
        <f t="shared" si="0"/>
        <v>6</v>
      </c>
      <c r="P20" s="49"/>
      <c r="R20" s="60" t="s">
        <v>401</v>
      </c>
      <c r="S20" s="60">
        <v>1</v>
      </c>
      <c r="T20" s="60" t="s">
        <v>399</v>
      </c>
      <c r="U20" s="60" t="s">
        <v>420</v>
      </c>
      <c r="V20" s="59">
        <v>780000</v>
      </c>
      <c r="W20" s="59">
        <v>250000</v>
      </c>
      <c r="X20" s="108">
        <v>6</v>
      </c>
      <c r="Y20" s="136">
        <v>1</v>
      </c>
      <c r="Z20" s="135">
        <v>2</v>
      </c>
      <c r="AA20" s="134">
        <v>3</v>
      </c>
      <c r="AB20" s="133">
        <f t="shared" si="1"/>
        <v>6</v>
      </c>
    </row>
    <row r="21" spans="3:28" ht="12.75" customHeight="1">
      <c r="E21" s="51"/>
      <c r="F21" s="545">
        <v>1</v>
      </c>
      <c r="G21" s="545" t="s">
        <v>396</v>
      </c>
      <c r="H21" s="545" t="s">
        <v>394</v>
      </c>
      <c r="I21" s="50">
        <v>800000</v>
      </c>
      <c r="J21" s="50">
        <v>250000</v>
      </c>
      <c r="K21" s="132">
        <v>6</v>
      </c>
      <c r="L21" s="126">
        <v>1</v>
      </c>
      <c r="M21" s="125">
        <v>2</v>
      </c>
      <c r="N21" s="124">
        <v>3</v>
      </c>
      <c r="O21" s="123">
        <f t="shared" si="0"/>
        <v>6</v>
      </c>
      <c r="P21" s="49"/>
      <c r="R21" s="545" t="s">
        <v>401</v>
      </c>
      <c r="S21" s="545">
        <v>1</v>
      </c>
      <c r="T21" s="545" t="s">
        <v>396</v>
      </c>
      <c r="U21" s="71" t="s">
        <v>421</v>
      </c>
      <c r="V21" s="50">
        <v>800000</v>
      </c>
      <c r="W21" s="50">
        <v>250000</v>
      </c>
      <c r="X21" s="132">
        <v>6</v>
      </c>
      <c r="Y21" s="126">
        <v>1</v>
      </c>
      <c r="Z21" s="125">
        <v>2</v>
      </c>
      <c r="AA21" s="124">
        <v>3</v>
      </c>
      <c r="AB21" s="123">
        <f t="shared" si="1"/>
        <v>6</v>
      </c>
    </row>
    <row r="22" spans="3:28" ht="12.75" customHeight="1">
      <c r="E22" s="554"/>
      <c r="F22" s="545">
        <v>1</v>
      </c>
      <c r="G22" s="545" t="s">
        <v>395</v>
      </c>
      <c r="H22" s="545" t="s">
        <v>394</v>
      </c>
      <c r="I22" s="50">
        <v>800000</v>
      </c>
      <c r="J22" s="50">
        <v>250000</v>
      </c>
      <c r="K22" s="132">
        <v>6</v>
      </c>
      <c r="L22" s="126">
        <v>1</v>
      </c>
      <c r="M22" s="125">
        <v>2</v>
      </c>
      <c r="N22" s="124">
        <v>3</v>
      </c>
      <c r="O22" s="123">
        <f t="shared" si="0"/>
        <v>6</v>
      </c>
      <c r="P22" s="49"/>
      <c r="R22" s="545" t="s">
        <v>401</v>
      </c>
      <c r="S22" s="545">
        <v>1</v>
      </c>
      <c r="T22" s="545" t="s">
        <v>395</v>
      </c>
      <c r="U22" s="71" t="s">
        <v>421</v>
      </c>
      <c r="V22" s="50">
        <v>800000</v>
      </c>
      <c r="W22" s="50">
        <v>250000</v>
      </c>
      <c r="X22" s="132">
        <v>6</v>
      </c>
      <c r="Y22" s="126">
        <v>1</v>
      </c>
      <c r="Z22" s="125">
        <v>2</v>
      </c>
      <c r="AA22" s="124">
        <v>3</v>
      </c>
      <c r="AB22" s="123">
        <f t="shared" si="1"/>
        <v>6</v>
      </c>
    </row>
    <row r="23" spans="3:28" ht="28.5" customHeight="1">
      <c r="E23" s="1415" t="s">
        <v>436</v>
      </c>
      <c r="F23" s="1415"/>
      <c r="G23" s="1415"/>
      <c r="H23" s="1415"/>
      <c r="I23" s="1415"/>
      <c r="J23" s="1415"/>
      <c r="K23" s="1415"/>
      <c r="L23" s="1415"/>
      <c r="M23" s="1415"/>
      <c r="N23" s="1415"/>
      <c r="O23" s="1415"/>
      <c r="P23" s="1415"/>
      <c r="Q23" s="1415"/>
      <c r="R23" s="1415"/>
      <c r="S23" s="1415"/>
      <c r="T23" s="1415"/>
      <c r="U23" s="1415"/>
      <c r="V23" s="1415"/>
      <c r="W23" s="1415"/>
      <c r="X23" s="1415"/>
      <c r="Y23" s="1453"/>
      <c r="Z23" s="1453"/>
      <c r="AA23" s="1453"/>
      <c r="AB23" s="1453"/>
    </row>
    <row r="24" spans="3:28" ht="2.25" customHeight="1">
      <c r="I24" s="49"/>
      <c r="J24" s="49"/>
      <c r="K24" s="49"/>
      <c r="L24" s="49"/>
      <c r="M24" s="49"/>
      <c r="N24" s="49"/>
      <c r="O24" s="49"/>
      <c r="P24" s="49"/>
      <c r="V24" s="49"/>
      <c r="W24" s="49"/>
      <c r="X24" s="49"/>
    </row>
    <row r="25" spans="3:28" ht="17.25" customHeight="1">
      <c r="C25" s="62" t="s">
        <v>435</v>
      </c>
      <c r="D25" s="62"/>
      <c r="I25" s="49"/>
      <c r="J25" s="49"/>
      <c r="K25" s="49"/>
      <c r="L25" s="49"/>
      <c r="M25" s="49"/>
      <c r="N25" s="49"/>
      <c r="O25" s="49"/>
      <c r="P25" s="49"/>
      <c r="Q25" s="62"/>
      <c r="V25" s="49"/>
      <c r="W25" s="49"/>
      <c r="X25" s="49"/>
    </row>
    <row r="26" spans="3:28" ht="15.75" customHeight="1">
      <c r="C26" s="61"/>
      <c r="D26" s="47" t="s">
        <v>412</v>
      </c>
      <c r="E26" s="47"/>
      <c r="I26" s="49"/>
      <c r="J26" s="49"/>
      <c r="K26" s="49"/>
      <c r="L26" s="49"/>
      <c r="M26" s="49"/>
      <c r="N26" s="49"/>
      <c r="O26" s="168" t="s">
        <v>483</v>
      </c>
      <c r="P26" s="49"/>
      <c r="Q26" s="47" t="s">
        <v>422</v>
      </c>
      <c r="V26" s="49"/>
      <c r="W26" s="49"/>
      <c r="X26" s="49"/>
      <c r="AB26" s="168" t="s">
        <v>483</v>
      </c>
    </row>
    <row r="27" spans="3:28" ht="12.75" customHeight="1">
      <c r="E27" s="1438" t="s">
        <v>410</v>
      </c>
      <c r="F27" s="1438" t="s">
        <v>409</v>
      </c>
      <c r="G27" s="1438" t="s">
        <v>408</v>
      </c>
      <c r="H27" s="1438" t="s">
        <v>411</v>
      </c>
      <c r="I27" s="1438" t="s">
        <v>406</v>
      </c>
      <c r="J27" s="1438" t="s">
        <v>405</v>
      </c>
      <c r="K27" s="1470" t="s">
        <v>428</v>
      </c>
      <c r="L27" s="1422" t="s">
        <v>485</v>
      </c>
      <c r="M27" s="1426"/>
      <c r="N27" s="1426"/>
      <c r="O27" s="1423"/>
      <c r="R27" s="1451" t="s">
        <v>410</v>
      </c>
      <c r="S27" s="1451" t="s">
        <v>409</v>
      </c>
      <c r="T27" s="1451" t="s">
        <v>408</v>
      </c>
      <c r="U27" s="1451" t="s">
        <v>434</v>
      </c>
      <c r="V27" s="1451" t="s">
        <v>406</v>
      </c>
      <c r="W27" s="1451" t="s">
        <v>405</v>
      </c>
      <c r="X27" s="1474" t="s">
        <v>895</v>
      </c>
      <c r="Y27" s="1442" t="s">
        <v>485</v>
      </c>
      <c r="Z27" s="1443"/>
      <c r="AA27" s="1443"/>
      <c r="AB27" s="1444"/>
    </row>
    <row r="28" spans="3:28" ht="12.75" customHeight="1">
      <c r="E28" s="1417"/>
      <c r="F28" s="1417"/>
      <c r="G28" s="1417"/>
      <c r="H28" s="1417"/>
      <c r="I28" s="1417"/>
      <c r="J28" s="1417"/>
      <c r="K28" s="1420"/>
      <c r="L28" s="1424"/>
      <c r="M28" s="1427"/>
      <c r="N28" s="1427"/>
      <c r="O28" s="1425"/>
      <c r="R28" s="1452"/>
      <c r="S28" s="1452"/>
      <c r="T28" s="1452"/>
      <c r="U28" s="1452"/>
      <c r="V28" s="1452"/>
      <c r="W28" s="1452"/>
      <c r="X28" s="1475"/>
      <c r="Y28" s="1445"/>
      <c r="Z28" s="1446"/>
      <c r="AA28" s="1446"/>
      <c r="AB28" s="1447"/>
    </row>
    <row r="29" spans="3:28" ht="12.75" customHeight="1">
      <c r="E29" s="1418"/>
      <c r="F29" s="1418"/>
      <c r="G29" s="1418"/>
      <c r="H29" s="1418"/>
      <c r="I29" s="1418"/>
      <c r="J29" s="1418"/>
      <c r="K29" s="1471"/>
      <c r="L29" s="185" t="s">
        <v>562</v>
      </c>
      <c r="M29" s="186" t="s">
        <v>427</v>
      </c>
      <c r="N29" s="187" t="s">
        <v>426</v>
      </c>
      <c r="O29" s="192" t="s">
        <v>295</v>
      </c>
      <c r="R29" s="1418"/>
      <c r="S29" s="1418"/>
      <c r="T29" s="1418"/>
      <c r="U29" s="1418"/>
      <c r="V29" s="1418"/>
      <c r="W29" s="1418"/>
      <c r="X29" s="1476"/>
      <c r="Y29" s="188" t="s">
        <v>562</v>
      </c>
      <c r="Z29" s="189" t="s">
        <v>427</v>
      </c>
      <c r="AA29" s="190" t="s">
        <v>426</v>
      </c>
      <c r="AB29" s="193" t="s">
        <v>295</v>
      </c>
    </row>
    <row r="30" spans="3:28" ht="12.75" customHeight="1">
      <c r="E30" s="58" t="s">
        <v>401</v>
      </c>
      <c r="F30" s="58">
        <v>1</v>
      </c>
      <c r="G30" s="58" t="s">
        <v>404</v>
      </c>
      <c r="H30" s="58" t="s">
        <v>403</v>
      </c>
      <c r="I30" s="56">
        <v>800000</v>
      </c>
      <c r="J30" s="56">
        <v>250000</v>
      </c>
      <c r="K30" s="122">
        <v>6</v>
      </c>
      <c r="L30" s="88">
        <v>1</v>
      </c>
      <c r="M30" s="87">
        <v>2</v>
      </c>
      <c r="N30" s="86">
        <v>3</v>
      </c>
      <c r="O30" s="85">
        <f t="shared" ref="O30:O37" si="2">SUM(L30:N30)</f>
        <v>6</v>
      </c>
      <c r="P30" s="49"/>
      <c r="R30" s="57" t="s">
        <v>401</v>
      </c>
      <c r="S30" s="57">
        <v>1</v>
      </c>
      <c r="T30" s="57" t="s">
        <v>404</v>
      </c>
      <c r="U30" s="57" t="s">
        <v>418</v>
      </c>
      <c r="V30" s="56">
        <v>800000</v>
      </c>
      <c r="W30" s="56">
        <v>250000</v>
      </c>
      <c r="X30" s="89">
        <v>6</v>
      </c>
      <c r="Y30" s="88">
        <v>2</v>
      </c>
      <c r="Z30" s="87">
        <v>4</v>
      </c>
      <c r="AA30" s="86">
        <v>6</v>
      </c>
      <c r="AB30" s="85">
        <f t="shared" ref="AB30:AB35" si="3">SUM(Y30:AA30)</f>
        <v>12</v>
      </c>
    </row>
    <row r="31" spans="3:28" ht="12.75" customHeight="1">
      <c r="E31" s="51"/>
      <c r="F31" s="51"/>
      <c r="G31" s="51"/>
      <c r="H31" s="117"/>
      <c r="I31" s="54">
        <v>800000</v>
      </c>
      <c r="J31" s="54">
        <v>250000</v>
      </c>
      <c r="K31" s="121">
        <v>6</v>
      </c>
      <c r="L31" s="82">
        <v>1</v>
      </c>
      <c r="M31" s="81">
        <v>2</v>
      </c>
      <c r="N31" s="80">
        <v>3</v>
      </c>
      <c r="O31" s="79">
        <f t="shared" si="2"/>
        <v>6</v>
      </c>
      <c r="P31" s="49"/>
      <c r="R31" s="55" t="s">
        <v>401</v>
      </c>
      <c r="S31" s="55">
        <v>1</v>
      </c>
      <c r="T31" s="55" t="s">
        <v>404</v>
      </c>
      <c r="U31" s="69" t="s">
        <v>419</v>
      </c>
      <c r="V31" s="70">
        <v>800000</v>
      </c>
      <c r="W31" s="70">
        <v>250000</v>
      </c>
      <c r="X31" s="102">
        <v>3</v>
      </c>
      <c r="Y31" s="101">
        <v>1</v>
      </c>
      <c r="Z31" s="100">
        <v>2</v>
      </c>
      <c r="AA31" s="99">
        <v>3</v>
      </c>
      <c r="AB31" s="98">
        <f t="shared" si="3"/>
        <v>6</v>
      </c>
    </row>
    <row r="32" spans="3:28" ht="12.75" customHeight="1">
      <c r="E32" s="51"/>
      <c r="F32" s="554"/>
      <c r="G32" s="554"/>
      <c r="H32" s="53" t="s">
        <v>402</v>
      </c>
      <c r="I32" s="52">
        <v>800000</v>
      </c>
      <c r="J32" s="52">
        <v>250000</v>
      </c>
      <c r="K32" s="84">
        <v>3</v>
      </c>
      <c r="L32" s="77">
        <v>1</v>
      </c>
      <c r="M32" s="76">
        <v>2</v>
      </c>
      <c r="N32" s="75">
        <v>3</v>
      </c>
      <c r="O32" s="74">
        <f t="shared" si="2"/>
        <v>6</v>
      </c>
      <c r="P32" s="49"/>
      <c r="R32" s="57" t="s">
        <v>401</v>
      </c>
      <c r="S32" s="57">
        <v>1</v>
      </c>
      <c r="T32" s="57" t="s">
        <v>399</v>
      </c>
      <c r="U32" s="57" t="s">
        <v>418</v>
      </c>
      <c r="V32" s="56">
        <v>800000</v>
      </c>
      <c r="W32" s="56">
        <v>250000</v>
      </c>
      <c r="X32" s="89">
        <v>6</v>
      </c>
      <c r="Y32" s="88">
        <v>1</v>
      </c>
      <c r="Z32" s="87">
        <v>2</v>
      </c>
      <c r="AA32" s="86">
        <v>3</v>
      </c>
      <c r="AB32" s="85">
        <f t="shared" si="3"/>
        <v>6</v>
      </c>
    </row>
    <row r="33" spans="3:28" ht="12.75" customHeight="1">
      <c r="E33" s="51"/>
      <c r="F33" s="58">
        <v>1</v>
      </c>
      <c r="G33" s="58" t="s">
        <v>399</v>
      </c>
      <c r="H33" s="58" t="s">
        <v>400</v>
      </c>
      <c r="I33" s="56">
        <v>800000</v>
      </c>
      <c r="J33" s="56">
        <v>250000</v>
      </c>
      <c r="K33" s="122">
        <v>6</v>
      </c>
      <c r="L33" s="88">
        <v>1</v>
      </c>
      <c r="M33" s="87">
        <v>2</v>
      </c>
      <c r="N33" s="86">
        <v>3</v>
      </c>
      <c r="O33" s="85">
        <f t="shared" si="2"/>
        <v>6</v>
      </c>
      <c r="P33" s="49"/>
      <c r="R33" s="55" t="s">
        <v>401</v>
      </c>
      <c r="S33" s="55">
        <v>1</v>
      </c>
      <c r="T33" s="55" t="s">
        <v>399</v>
      </c>
      <c r="U33" s="116" t="s">
        <v>419</v>
      </c>
      <c r="V33" s="72">
        <v>800000</v>
      </c>
      <c r="W33" s="72">
        <v>250000</v>
      </c>
      <c r="X33" s="115">
        <v>5</v>
      </c>
      <c r="Y33" s="114">
        <v>2</v>
      </c>
      <c r="Z33" s="113">
        <v>4</v>
      </c>
      <c r="AA33" s="112">
        <v>6</v>
      </c>
      <c r="AB33" s="111">
        <f t="shared" si="3"/>
        <v>12</v>
      </c>
    </row>
    <row r="34" spans="3:28" ht="12.75" customHeight="1">
      <c r="E34" s="51"/>
      <c r="F34" s="51"/>
      <c r="G34" s="51"/>
      <c r="H34" s="117"/>
      <c r="I34" s="72">
        <v>800000</v>
      </c>
      <c r="J34" s="72">
        <v>250000</v>
      </c>
      <c r="K34" s="115">
        <v>5</v>
      </c>
      <c r="L34" s="114">
        <v>1</v>
      </c>
      <c r="M34" s="113">
        <v>2</v>
      </c>
      <c r="N34" s="112">
        <v>3</v>
      </c>
      <c r="O34" s="111">
        <f t="shared" si="2"/>
        <v>6</v>
      </c>
      <c r="P34" s="49"/>
      <c r="R34" s="545" t="s">
        <v>401</v>
      </c>
      <c r="S34" s="545">
        <v>1</v>
      </c>
      <c r="T34" s="545" t="s">
        <v>396</v>
      </c>
      <c r="U34" s="71" t="s">
        <v>421</v>
      </c>
      <c r="V34" s="50">
        <v>800000</v>
      </c>
      <c r="W34" s="50">
        <v>250000</v>
      </c>
      <c r="X34" s="132">
        <v>6</v>
      </c>
      <c r="Y34" s="126">
        <v>1</v>
      </c>
      <c r="Z34" s="125">
        <v>2</v>
      </c>
      <c r="AA34" s="124">
        <v>3</v>
      </c>
      <c r="AB34" s="123">
        <f t="shared" si="3"/>
        <v>6</v>
      </c>
    </row>
    <row r="35" spans="3:28" ht="12.75" customHeight="1" thickBot="1">
      <c r="E35" s="51"/>
      <c r="F35" s="554"/>
      <c r="G35" s="554"/>
      <c r="H35" s="60" t="s">
        <v>398</v>
      </c>
      <c r="I35" s="73">
        <v>800000</v>
      </c>
      <c r="J35" s="73">
        <v>250000</v>
      </c>
      <c r="K35" s="95">
        <v>5</v>
      </c>
      <c r="L35" s="94">
        <v>1</v>
      </c>
      <c r="M35" s="93">
        <v>2</v>
      </c>
      <c r="N35" s="92">
        <v>3</v>
      </c>
      <c r="O35" s="91">
        <f t="shared" si="2"/>
        <v>6</v>
      </c>
      <c r="P35" s="49"/>
      <c r="R35" s="552" t="s">
        <v>401</v>
      </c>
      <c r="S35" s="552">
        <v>1</v>
      </c>
      <c r="T35" s="552" t="s">
        <v>395</v>
      </c>
      <c r="U35" s="177" t="s">
        <v>421</v>
      </c>
      <c r="V35" s="178">
        <v>800000</v>
      </c>
      <c r="W35" s="178">
        <v>250000</v>
      </c>
      <c r="X35" s="415">
        <v>6</v>
      </c>
      <c r="Y35" s="179">
        <v>1</v>
      </c>
      <c r="Z35" s="180">
        <v>2</v>
      </c>
      <c r="AA35" s="181">
        <v>3</v>
      </c>
      <c r="AB35" s="182">
        <f t="shared" si="3"/>
        <v>6</v>
      </c>
    </row>
    <row r="36" spans="3:28" ht="12.75" customHeight="1" thickTop="1">
      <c r="E36" s="51"/>
      <c r="F36" s="545">
        <v>1</v>
      </c>
      <c r="G36" s="545" t="s">
        <v>396</v>
      </c>
      <c r="H36" s="545" t="s">
        <v>394</v>
      </c>
      <c r="I36" s="50">
        <v>800000</v>
      </c>
      <c r="J36" s="50">
        <v>250000</v>
      </c>
      <c r="K36" s="127">
        <v>6</v>
      </c>
      <c r="L36" s="126">
        <v>1</v>
      </c>
      <c r="M36" s="125">
        <v>2</v>
      </c>
      <c r="N36" s="124">
        <v>3</v>
      </c>
      <c r="O36" s="123">
        <f t="shared" si="2"/>
        <v>6</v>
      </c>
      <c r="P36" s="49"/>
      <c r="R36" s="1439" t="s">
        <v>1002</v>
      </c>
      <c r="S36" s="1440"/>
      <c r="T36" s="1440"/>
      <c r="U36" s="1440"/>
      <c r="V36" s="1440"/>
      <c r="W36" s="1440"/>
      <c r="X36" s="1440"/>
      <c r="Y36" s="1440"/>
      <c r="Z36" s="1440"/>
      <c r="AA36" s="1440"/>
      <c r="AB36" s="1441"/>
    </row>
    <row r="37" spans="3:28" ht="12.75" customHeight="1">
      <c r="E37" s="554"/>
      <c r="F37" s="545">
        <v>1</v>
      </c>
      <c r="G37" s="545" t="s">
        <v>395</v>
      </c>
      <c r="H37" s="545" t="s">
        <v>394</v>
      </c>
      <c r="I37" s="50">
        <v>800000</v>
      </c>
      <c r="J37" s="50">
        <v>250000</v>
      </c>
      <c r="K37" s="127">
        <v>6</v>
      </c>
      <c r="L37" s="126">
        <v>1</v>
      </c>
      <c r="M37" s="125">
        <v>2</v>
      </c>
      <c r="N37" s="124">
        <v>3</v>
      </c>
      <c r="O37" s="123">
        <f t="shared" si="2"/>
        <v>6</v>
      </c>
      <c r="P37" s="49"/>
      <c r="R37" s="1451" t="s">
        <v>410</v>
      </c>
      <c r="S37" s="1451" t="s">
        <v>409</v>
      </c>
      <c r="T37" s="1451" t="s">
        <v>408</v>
      </c>
      <c r="U37" s="1451" t="s">
        <v>407</v>
      </c>
      <c r="V37" s="1451" t="s">
        <v>406</v>
      </c>
      <c r="W37" s="1451" t="s">
        <v>405</v>
      </c>
      <c r="X37" s="1474" t="s">
        <v>895</v>
      </c>
      <c r="Y37" s="1442" t="s">
        <v>485</v>
      </c>
      <c r="Z37" s="1443"/>
      <c r="AA37" s="1443"/>
      <c r="AB37" s="1444"/>
    </row>
    <row r="38" spans="3:28" ht="12.75" customHeight="1">
      <c r="E38" s="547"/>
      <c r="F38" s="547"/>
      <c r="G38" s="547"/>
      <c r="H38" s="547"/>
      <c r="I38" s="147"/>
      <c r="J38" s="147"/>
      <c r="K38" s="422"/>
      <c r="L38" s="147"/>
      <c r="M38" s="147"/>
      <c r="N38" s="147"/>
      <c r="O38" s="147"/>
      <c r="P38" s="49"/>
      <c r="R38" s="1452"/>
      <c r="S38" s="1452"/>
      <c r="T38" s="1452"/>
      <c r="U38" s="1452"/>
      <c r="V38" s="1452"/>
      <c r="W38" s="1452"/>
      <c r="X38" s="1475"/>
      <c r="Y38" s="1445"/>
      <c r="Z38" s="1446"/>
      <c r="AA38" s="1446"/>
      <c r="AB38" s="1447"/>
    </row>
    <row r="39" spans="3:28" ht="12.75" customHeight="1">
      <c r="E39" s="1459" t="s">
        <v>1003</v>
      </c>
      <c r="F39" s="1459"/>
      <c r="G39" s="1459"/>
      <c r="H39" s="1459"/>
      <c r="I39" s="1459"/>
      <c r="J39" s="1459"/>
      <c r="K39" s="1459"/>
      <c r="L39" s="1459"/>
      <c r="M39" s="1459"/>
      <c r="N39" s="1459"/>
      <c r="O39" s="1459"/>
      <c r="P39" s="1459"/>
      <c r="R39" s="1418"/>
      <c r="S39" s="1418"/>
      <c r="T39" s="1418"/>
      <c r="U39" s="1418"/>
      <c r="V39" s="1418"/>
      <c r="W39" s="1418"/>
      <c r="X39" s="1476"/>
      <c r="Y39" s="188" t="s">
        <v>562</v>
      </c>
      <c r="Z39" s="189" t="s">
        <v>427</v>
      </c>
      <c r="AA39" s="190" t="s">
        <v>426</v>
      </c>
      <c r="AB39" s="193" t="s">
        <v>295</v>
      </c>
    </row>
    <row r="40" spans="3:28" ht="12.75" customHeight="1">
      <c r="E40" s="1459"/>
      <c r="F40" s="1459"/>
      <c r="G40" s="1459"/>
      <c r="H40" s="1459"/>
      <c r="I40" s="1459"/>
      <c r="J40" s="1459"/>
      <c r="K40" s="1459"/>
      <c r="L40" s="1459"/>
      <c r="M40" s="1459"/>
      <c r="N40" s="1459"/>
      <c r="O40" s="1459"/>
      <c r="P40" s="1459"/>
      <c r="R40" s="173" t="s">
        <v>401</v>
      </c>
      <c r="S40" s="173">
        <v>1</v>
      </c>
      <c r="T40" s="417" t="s">
        <v>1001</v>
      </c>
      <c r="U40" s="173" t="s">
        <v>418</v>
      </c>
      <c r="V40" s="170">
        <v>800000</v>
      </c>
      <c r="W40" s="170">
        <v>250000</v>
      </c>
      <c r="X40" s="416">
        <v>6</v>
      </c>
      <c r="Y40" s="174">
        <v>5</v>
      </c>
      <c r="Z40" s="87">
        <v>10</v>
      </c>
      <c r="AA40" s="86">
        <v>15</v>
      </c>
      <c r="AB40" s="175">
        <f t="shared" ref="AB40:AB42" si="4">SUM(Y40:AA40)</f>
        <v>30</v>
      </c>
    </row>
    <row r="41" spans="3:28" ht="12.75" customHeight="1">
      <c r="E41" s="1459"/>
      <c r="F41" s="1459"/>
      <c r="G41" s="1459"/>
      <c r="H41" s="1459"/>
      <c r="I41" s="1459"/>
      <c r="J41" s="1459"/>
      <c r="K41" s="1459"/>
      <c r="L41" s="1459"/>
      <c r="M41" s="1459"/>
      <c r="N41" s="1459"/>
      <c r="O41" s="1459"/>
      <c r="P41" s="1459"/>
      <c r="R41" s="55" t="s">
        <v>401</v>
      </c>
      <c r="S41" s="55">
        <v>1</v>
      </c>
      <c r="T41" s="418" t="s">
        <v>1001</v>
      </c>
      <c r="U41" s="69" t="s">
        <v>419</v>
      </c>
      <c r="V41" s="70">
        <v>800000</v>
      </c>
      <c r="W41" s="70">
        <v>250000</v>
      </c>
      <c r="X41" s="102">
        <v>3</v>
      </c>
      <c r="Y41" s="101">
        <v>1</v>
      </c>
      <c r="Z41" s="100">
        <v>2</v>
      </c>
      <c r="AA41" s="99">
        <v>3</v>
      </c>
      <c r="AB41" s="98">
        <f t="shared" si="4"/>
        <v>6</v>
      </c>
    </row>
    <row r="42" spans="3:28" ht="12.75" customHeight="1">
      <c r="E42" s="1459"/>
      <c r="F42" s="1459"/>
      <c r="G42" s="1459"/>
      <c r="H42" s="1459"/>
      <c r="I42" s="1459"/>
      <c r="J42" s="1459"/>
      <c r="K42" s="1459"/>
      <c r="L42" s="1459"/>
      <c r="M42" s="1459"/>
      <c r="N42" s="1459"/>
      <c r="O42" s="1459"/>
      <c r="P42" s="1459"/>
      <c r="R42" s="60" t="s">
        <v>401</v>
      </c>
      <c r="S42" s="60">
        <v>1</v>
      </c>
      <c r="T42" s="419" t="s">
        <v>1001</v>
      </c>
      <c r="U42" s="96" t="s">
        <v>420</v>
      </c>
      <c r="V42" s="73">
        <v>800000</v>
      </c>
      <c r="W42" s="73">
        <v>250000</v>
      </c>
      <c r="X42" s="95">
        <v>5</v>
      </c>
      <c r="Y42" s="94">
        <v>2</v>
      </c>
      <c r="Z42" s="93">
        <v>4</v>
      </c>
      <c r="AA42" s="92">
        <v>6</v>
      </c>
      <c r="AB42" s="91">
        <f t="shared" si="4"/>
        <v>12</v>
      </c>
    </row>
    <row r="43" spans="3:28" ht="2.25" customHeight="1"/>
    <row r="44" spans="3:28" ht="17.25" customHeight="1">
      <c r="C44" s="62" t="s">
        <v>413</v>
      </c>
      <c r="D44" s="62"/>
      <c r="I44" s="49"/>
      <c r="J44" s="49"/>
      <c r="K44" s="49"/>
      <c r="L44" s="49"/>
      <c r="M44" s="49"/>
      <c r="N44" s="49"/>
      <c r="O44" s="49"/>
      <c r="P44" s="49"/>
      <c r="Q44" s="62"/>
      <c r="V44" s="49"/>
      <c r="W44" s="49"/>
      <c r="X44" s="49"/>
    </row>
    <row r="45" spans="3:28" ht="15.75" customHeight="1">
      <c r="C45" s="61"/>
      <c r="D45" s="47" t="s">
        <v>412</v>
      </c>
      <c r="E45" s="47"/>
      <c r="I45" s="49"/>
      <c r="J45" s="49"/>
      <c r="K45" s="49"/>
      <c r="L45" s="49"/>
      <c r="M45" s="49"/>
      <c r="N45" s="49"/>
      <c r="O45" s="168" t="s">
        <v>483</v>
      </c>
      <c r="P45" s="49"/>
      <c r="Q45" s="47" t="s">
        <v>422</v>
      </c>
      <c r="V45" s="49"/>
      <c r="W45" s="49"/>
      <c r="X45" s="49"/>
      <c r="AB45" s="168" t="s">
        <v>483</v>
      </c>
    </row>
    <row r="46" spans="3:28" ht="12.75" customHeight="1">
      <c r="E46" s="1438" t="s">
        <v>410</v>
      </c>
      <c r="F46" s="1438" t="s">
        <v>409</v>
      </c>
      <c r="G46" s="1438" t="s">
        <v>408</v>
      </c>
      <c r="H46" s="1438" t="s">
        <v>411</v>
      </c>
      <c r="I46" s="1438" t="s">
        <v>406</v>
      </c>
      <c r="J46" s="1438" t="s">
        <v>405</v>
      </c>
      <c r="K46" s="1470" t="s">
        <v>428</v>
      </c>
      <c r="L46" s="1422" t="s">
        <v>485</v>
      </c>
      <c r="M46" s="1426"/>
      <c r="N46" s="1426"/>
      <c r="O46" s="1423"/>
      <c r="R46" s="1451" t="s">
        <v>410</v>
      </c>
      <c r="S46" s="1451" t="s">
        <v>409</v>
      </c>
      <c r="T46" s="1451" t="s">
        <v>408</v>
      </c>
      <c r="U46" s="1451" t="s">
        <v>430</v>
      </c>
      <c r="V46" s="1451" t="s">
        <v>406</v>
      </c>
      <c r="W46" s="1451" t="s">
        <v>405</v>
      </c>
      <c r="X46" s="1474" t="s">
        <v>895</v>
      </c>
      <c r="Y46" s="1442" t="s">
        <v>485</v>
      </c>
      <c r="Z46" s="1443"/>
      <c r="AA46" s="1443"/>
      <c r="AB46" s="1444"/>
    </row>
    <row r="47" spans="3:28" ht="12.75" customHeight="1">
      <c r="E47" s="1417"/>
      <c r="F47" s="1417"/>
      <c r="G47" s="1417"/>
      <c r="H47" s="1417"/>
      <c r="I47" s="1417"/>
      <c r="J47" s="1417"/>
      <c r="K47" s="1420"/>
      <c r="L47" s="1424"/>
      <c r="M47" s="1427"/>
      <c r="N47" s="1427"/>
      <c r="O47" s="1425"/>
      <c r="R47" s="1452"/>
      <c r="S47" s="1452"/>
      <c r="T47" s="1452"/>
      <c r="U47" s="1452"/>
      <c r="V47" s="1452"/>
      <c r="W47" s="1452"/>
      <c r="X47" s="1475"/>
      <c r="Y47" s="1445"/>
      <c r="Z47" s="1446"/>
      <c r="AA47" s="1446"/>
      <c r="AB47" s="1447"/>
    </row>
    <row r="48" spans="3:28" ht="12.75" customHeight="1">
      <c r="E48" s="1418"/>
      <c r="F48" s="1418"/>
      <c r="G48" s="1418"/>
      <c r="H48" s="1418"/>
      <c r="I48" s="1418"/>
      <c r="J48" s="1418"/>
      <c r="K48" s="1471"/>
      <c r="L48" s="185" t="s">
        <v>562</v>
      </c>
      <c r="M48" s="186" t="s">
        <v>427</v>
      </c>
      <c r="N48" s="187" t="s">
        <v>426</v>
      </c>
      <c r="O48" s="192" t="s">
        <v>295</v>
      </c>
      <c r="R48" s="1418"/>
      <c r="S48" s="1418"/>
      <c r="T48" s="1418"/>
      <c r="U48" s="1418"/>
      <c r="V48" s="1418"/>
      <c r="W48" s="1418"/>
      <c r="X48" s="1476"/>
      <c r="Y48" s="188" t="s">
        <v>562</v>
      </c>
      <c r="Z48" s="189" t="s">
        <v>427</v>
      </c>
      <c r="AA48" s="190" t="s">
        <v>426</v>
      </c>
      <c r="AB48" s="193" t="s">
        <v>295</v>
      </c>
    </row>
    <row r="49" spans="1:28" ht="12.75" customHeight="1">
      <c r="E49" s="58" t="s">
        <v>401</v>
      </c>
      <c r="F49" s="58">
        <v>1</v>
      </c>
      <c r="G49" s="58" t="s">
        <v>404</v>
      </c>
      <c r="H49" s="57" t="s">
        <v>403</v>
      </c>
      <c r="I49" s="56">
        <v>800000</v>
      </c>
      <c r="J49" s="56">
        <v>250000</v>
      </c>
      <c r="K49" s="122">
        <v>6</v>
      </c>
      <c r="L49" s="88">
        <v>1</v>
      </c>
      <c r="M49" s="87">
        <v>2</v>
      </c>
      <c r="N49" s="86">
        <v>3</v>
      </c>
      <c r="O49" s="85">
        <f t="shared" ref="O49:O56" si="5">SUM(L49:N49)</f>
        <v>6</v>
      </c>
      <c r="P49" s="49"/>
      <c r="R49" s="57" t="s">
        <v>401</v>
      </c>
      <c r="S49" s="57">
        <v>1</v>
      </c>
      <c r="T49" s="57" t="s">
        <v>404</v>
      </c>
      <c r="U49" s="71" t="s">
        <v>421</v>
      </c>
      <c r="V49" s="56">
        <v>800000</v>
      </c>
      <c r="W49" s="56">
        <v>250000</v>
      </c>
      <c r="X49" s="89">
        <v>6</v>
      </c>
      <c r="Y49" s="88">
        <v>3</v>
      </c>
      <c r="Z49" s="87">
        <v>6</v>
      </c>
      <c r="AA49" s="86">
        <v>9</v>
      </c>
      <c r="AB49" s="85">
        <f t="shared" ref="AB49" si="6">SUM(Y49:AA49)</f>
        <v>18</v>
      </c>
    </row>
    <row r="50" spans="1:28" ht="12.75" customHeight="1">
      <c r="E50" s="51"/>
      <c r="F50" s="51"/>
      <c r="G50" s="51"/>
      <c r="H50" s="55" t="s">
        <v>402</v>
      </c>
      <c r="I50" s="54">
        <v>800000</v>
      </c>
      <c r="J50" s="54">
        <v>250000</v>
      </c>
      <c r="K50" s="121">
        <v>6</v>
      </c>
      <c r="L50" s="82">
        <v>1</v>
      </c>
      <c r="M50" s="81">
        <v>2</v>
      </c>
      <c r="N50" s="80">
        <v>3</v>
      </c>
      <c r="O50" s="79">
        <f t="shared" si="5"/>
        <v>6</v>
      </c>
      <c r="P50" s="49"/>
      <c r="R50" s="57" t="s">
        <v>401</v>
      </c>
      <c r="S50" s="57">
        <v>1</v>
      </c>
      <c r="T50" s="57" t="s">
        <v>399</v>
      </c>
      <c r="U50" s="57" t="s">
        <v>418</v>
      </c>
      <c r="V50" s="56">
        <v>800000</v>
      </c>
      <c r="W50" s="56">
        <v>250000</v>
      </c>
      <c r="X50" s="89">
        <v>6</v>
      </c>
      <c r="Y50" s="88">
        <v>2</v>
      </c>
      <c r="Z50" s="87">
        <v>4</v>
      </c>
      <c r="AA50" s="86">
        <v>6</v>
      </c>
      <c r="AB50" s="85">
        <f t="shared" ref="AB50:AB53" si="7">SUM(Y50:AA50)</f>
        <v>12</v>
      </c>
    </row>
    <row r="51" spans="1:28" ht="12.75" customHeight="1">
      <c r="E51" s="51"/>
      <c r="F51" s="554"/>
      <c r="G51" s="554"/>
      <c r="H51" s="60" t="s">
        <v>400</v>
      </c>
      <c r="I51" s="59">
        <v>800000</v>
      </c>
      <c r="J51" s="59">
        <v>250000</v>
      </c>
      <c r="K51" s="109">
        <v>6</v>
      </c>
      <c r="L51" s="107">
        <v>1</v>
      </c>
      <c r="M51" s="106">
        <v>2</v>
      </c>
      <c r="N51" s="105">
        <v>3</v>
      </c>
      <c r="O51" s="104">
        <f t="shared" si="5"/>
        <v>6</v>
      </c>
      <c r="P51" s="49"/>
      <c r="R51" s="55" t="s">
        <v>401</v>
      </c>
      <c r="S51" s="55">
        <v>1</v>
      </c>
      <c r="T51" s="55" t="s">
        <v>399</v>
      </c>
      <c r="U51" s="69" t="s">
        <v>419</v>
      </c>
      <c r="V51" s="70">
        <v>200000</v>
      </c>
      <c r="W51" s="70">
        <v>50000</v>
      </c>
      <c r="X51" s="102">
        <v>6</v>
      </c>
      <c r="Y51" s="101">
        <v>1</v>
      </c>
      <c r="Z51" s="100">
        <v>2</v>
      </c>
      <c r="AA51" s="99">
        <v>3</v>
      </c>
      <c r="AB51" s="98">
        <f t="shared" si="7"/>
        <v>6</v>
      </c>
    </row>
    <row r="52" spans="1:28" ht="12.75" customHeight="1">
      <c r="E52" s="51"/>
      <c r="F52" s="58">
        <v>1</v>
      </c>
      <c r="G52" s="58" t="s">
        <v>399</v>
      </c>
      <c r="H52" s="57" t="s">
        <v>398</v>
      </c>
      <c r="I52" s="56">
        <v>800000</v>
      </c>
      <c r="J52" s="56">
        <v>250000</v>
      </c>
      <c r="K52" s="122">
        <v>6</v>
      </c>
      <c r="L52" s="88">
        <v>1</v>
      </c>
      <c r="M52" s="87">
        <v>2</v>
      </c>
      <c r="N52" s="86">
        <v>3</v>
      </c>
      <c r="O52" s="85">
        <f t="shared" si="5"/>
        <v>6</v>
      </c>
      <c r="P52" s="49"/>
      <c r="R52" s="545" t="s">
        <v>401</v>
      </c>
      <c r="S52" s="545">
        <v>1</v>
      </c>
      <c r="T52" s="545" t="s">
        <v>396</v>
      </c>
      <c r="U52" s="71" t="s">
        <v>421</v>
      </c>
      <c r="V52" s="50">
        <v>800000</v>
      </c>
      <c r="W52" s="50">
        <v>250000</v>
      </c>
      <c r="X52" s="132">
        <v>6</v>
      </c>
      <c r="Y52" s="126">
        <v>1</v>
      </c>
      <c r="Z52" s="125">
        <v>2</v>
      </c>
      <c r="AA52" s="124">
        <v>3</v>
      </c>
      <c r="AB52" s="123">
        <f t="shared" si="7"/>
        <v>6</v>
      </c>
    </row>
    <row r="53" spans="1:28" ht="12.75" customHeight="1">
      <c r="E53" s="51"/>
      <c r="F53" s="51"/>
      <c r="G53" s="51"/>
      <c r="H53" s="55" t="s">
        <v>397</v>
      </c>
      <c r="I53" s="54">
        <v>800000</v>
      </c>
      <c r="J53" s="54">
        <v>250000</v>
      </c>
      <c r="K53" s="121">
        <v>6</v>
      </c>
      <c r="L53" s="131">
        <v>1</v>
      </c>
      <c r="M53" s="130">
        <v>2</v>
      </c>
      <c r="N53" s="129">
        <v>3</v>
      </c>
      <c r="O53" s="128">
        <f t="shared" si="5"/>
        <v>6</v>
      </c>
      <c r="P53" s="49"/>
      <c r="R53" s="545" t="s">
        <v>401</v>
      </c>
      <c r="S53" s="545">
        <v>1</v>
      </c>
      <c r="T53" s="545" t="s">
        <v>395</v>
      </c>
      <c r="U53" s="71" t="s">
        <v>421</v>
      </c>
      <c r="V53" s="50">
        <v>800000</v>
      </c>
      <c r="W53" s="50">
        <v>250000</v>
      </c>
      <c r="X53" s="132">
        <v>6</v>
      </c>
      <c r="Y53" s="126">
        <v>1</v>
      </c>
      <c r="Z53" s="125">
        <v>2</v>
      </c>
      <c r="AA53" s="124">
        <v>3</v>
      </c>
      <c r="AB53" s="123">
        <f t="shared" si="7"/>
        <v>6</v>
      </c>
    </row>
    <row r="54" spans="1:28" ht="12.75" customHeight="1">
      <c r="E54" s="51"/>
      <c r="F54" s="554"/>
      <c r="G54" s="554"/>
      <c r="H54" s="53" t="s">
        <v>417</v>
      </c>
      <c r="I54" s="52">
        <v>200000</v>
      </c>
      <c r="J54" s="52">
        <v>50000</v>
      </c>
      <c r="K54" s="84">
        <v>6</v>
      </c>
      <c r="L54" s="77">
        <v>1</v>
      </c>
      <c r="M54" s="76">
        <v>2</v>
      </c>
      <c r="N54" s="75">
        <v>3</v>
      </c>
      <c r="O54" s="74">
        <f t="shared" si="5"/>
        <v>6</v>
      </c>
      <c r="P54" s="49"/>
      <c r="R54" s="1460" t="s">
        <v>1004</v>
      </c>
      <c r="S54" s="1460"/>
      <c r="T54" s="1460"/>
      <c r="U54" s="1460"/>
      <c r="V54" s="1460"/>
      <c r="W54" s="1460"/>
      <c r="X54" s="1460"/>
      <c r="Y54" s="1460"/>
      <c r="Z54" s="1460"/>
      <c r="AA54" s="1460"/>
      <c r="AB54" s="1460"/>
    </row>
    <row r="55" spans="1:28" ht="12.75" customHeight="1">
      <c r="E55" s="51"/>
      <c r="F55" s="545">
        <v>1</v>
      </c>
      <c r="G55" s="545" t="s">
        <v>396</v>
      </c>
      <c r="H55" s="545" t="s">
        <v>394</v>
      </c>
      <c r="I55" s="50">
        <v>800000</v>
      </c>
      <c r="J55" s="50">
        <v>250000</v>
      </c>
      <c r="K55" s="127">
        <v>6</v>
      </c>
      <c r="L55" s="126">
        <v>1</v>
      </c>
      <c r="M55" s="125">
        <v>2</v>
      </c>
      <c r="N55" s="124">
        <v>3</v>
      </c>
      <c r="O55" s="123">
        <f t="shared" si="5"/>
        <v>6</v>
      </c>
      <c r="P55" s="49"/>
      <c r="R55" s="1461"/>
      <c r="S55" s="1461"/>
      <c r="T55" s="1461"/>
      <c r="U55" s="1461"/>
      <c r="V55" s="1461"/>
      <c r="W55" s="1461"/>
      <c r="X55" s="1461"/>
      <c r="Y55" s="1461"/>
      <c r="Z55" s="1461"/>
      <c r="AA55" s="1461"/>
      <c r="AB55" s="1461"/>
    </row>
    <row r="56" spans="1:28" ht="12.75" customHeight="1">
      <c r="E56" s="554"/>
      <c r="F56" s="545">
        <v>1</v>
      </c>
      <c r="G56" s="545" t="s">
        <v>395</v>
      </c>
      <c r="H56" s="545" t="s">
        <v>394</v>
      </c>
      <c r="I56" s="50">
        <v>800000</v>
      </c>
      <c r="J56" s="50">
        <v>250000</v>
      </c>
      <c r="K56" s="127">
        <v>6</v>
      </c>
      <c r="L56" s="126">
        <v>1</v>
      </c>
      <c r="M56" s="125">
        <v>2</v>
      </c>
      <c r="N56" s="124">
        <v>3</v>
      </c>
      <c r="O56" s="123">
        <f t="shared" si="5"/>
        <v>6</v>
      </c>
      <c r="P56" s="49"/>
      <c r="R56" s="1461"/>
      <c r="S56" s="1461"/>
      <c r="T56" s="1461"/>
      <c r="U56" s="1461"/>
      <c r="V56" s="1461"/>
      <c r="W56" s="1461"/>
      <c r="X56" s="1461"/>
      <c r="Y56" s="1461"/>
      <c r="Z56" s="1461"/>
      <c r="AA56" s="1461"/>
      <c r="AB56" s="1461"/>
    </row>
    <row r="57" spans="1:28" ht="16.5" customHeight="1">
      <c r="E57" s="48" t="s">
        <v>393</v>
      </c>
      <c r="R57" s="1461"/>
      <c r="S57" s="1461"/>
      <c r="T57" s="1461"/>
      <c r="U57" s="1461"/>
      <c r="V57" s="1461"/>
      <c r="W57" s="1461"/>
      <c r="X57" s="1461"/>
      <c r="Y57" s="1461"/>
      <c r="Z57" s="1461"/>
      <c r="AA57" s="1461"/>
      <c r="AB57" s="1461"/>
    </row>
    <row r="58" spans="1:28" ht="24.75" customHeight="1">
      <c r="A58" s="137" t="s">
        <v>579</v>
      </c>
      <c r="B58" s="63"/>
      <c r="D58" s="543"/>
      <c r="H58" s="47"/>
      <c r="Q58" s="543"/>
      <c r="U58" s="47"/>
    </row>
    <row r="59" spans="1:28" ht="14.25" customHeight="1">
      <c r="A59" s="1450" t="s">
        <v>304</v>
      </c>
      <c r="B59" s="1450"/>
      <c r="C59" s="48" t="s">
        <v>996</v>
      </c>
      <c r="D59" s="48"/>
      <c r="E59" s="48"/>
      <c r="F59" s="48"/>
      <c r="G59" s="48"/>
      <c r="H59" s="48"/>
      <c r="I59" s="48"/>
      <c r="J59" s="48"/>
      <c r="K59" s="48"/>
      <c r="L59" s="48"/>
      <c r="M59" s="48"/>
      <c r="N59" s="48"/>
      <c r="O59" s="48"/>
      <c r="P59" s="48"/>
      <c r="Q59" s="48"/>
      <c r="R59" s="48"/>
      <c r="S59" s="48"/>
      <c r="T59" s="48"/>
      <c r="U59" s="48"/>
      <c r="V59" s="48"/>
    </row>
    <row r="60" spans="1:28" ht="14.25" customHeight="1">
      <c r="A60" s="1450" t="s">
        <v>347</v>
      </c>
      <c r="B60" s="1450"/>
      <c r="C60" s="48" t="s">
        <v>997</v>
      </c>
      <c r="D60" s="48"/>
      <c r="E60" s="48"/>
      <c r="F60" s="48"/>
      <c r="G60" s="48"/>
      <c r="H60" s="48"/>
      <c r="I60" s="48"/>
      <c r="J60" s="48"/>
      <c r="K60" s="48"/>
      <c r="L60" s="48"/>
      <c r="M60" s="48"/>
      <c r="N60" s="48"/>
      <c r="O60" s="48"/>
      <c r="P60" s="48"/>
      <c r="Q60" s="48"/>
      <c r="R60" s="48"/>
      <c r="S60" s="48"/>
      <c r="T60" s="48"/>
      <c r="U60" s="48"/>
      <c r="V60" s="48"/>
    </row>
    <row r="61" spans="1:28" ht="14.25" customHeight="1">
      <c r="A61" s="1450" t="s">
        <v>994</v>
      </c>
      <c r="B61" s="1450"/>
      <c r="C61" s="48" t="s">
        <v>998</v>
      </c>
      <c r="D61" s="48"/>
      <c r="E61" s="48"/>
      <c r="F61" s="48"/>
      <c r="G61" s="48"/>
      <c r="H61" s="48"/>
      <c r="I61" s="48"/>
      <c r="J61" s="48"/>
      <c r="K61" s="48"/>
      <c r="L61" s="48"/>
      <c r="M61" s="48"/>
      <c r="N61" s="48"/>
      <c r="O61" s="48"/>
      <c r="P61" s="48"/>
      <c r="Q61" s="48"/>
      <c r="R61" s="48"/>
      <c r="S61" s="48"/>
      <c r="T61" s="48"/>
      <c r="U61" s="48"/>
      <c r="V61" s="48"/>
    </row>
    <row r="62" spans="1:28" ht="14.25" customHeight="1">
      <c r="A62" s="1450" t="s">
        <v>348</v>
      </c>
      <c r="B62" s="1450"/>
      <c r="C62" s="413" t="s">
        <v>999</v>
      </c>
      <c r="D62" s="48"/>
      <c r="E62" s="48"/>
      <c r="F62" s="48"/>
      <c r="G62" s="48"/>
      <c r="H62" s="48"/>
      <c r="I62" s="48"/>
      <c r="J62" s="48"/>
      <c r="K62" s="48"/>
      <c r="L62" s="48"/>
      <c r="M62" s="48"/>
      <c r="N62" s="48"/>
      <c r="O62" s="48"/>
      <c r="P62" s="48"/>
      <c r="Q62" s="48"/>
      <c r="R62" s="48"/>
      <c r="S62" s="47"/>
      <c r="T62" s="47"/>
      <c r="U62" s="47"/>
    </row>
    <row r="63" spans="1:28" ht="14.25" customHeight="1">
      <c r="A63" s="1450" t="s">
        <v>299</v>
      </c>
      <c r="B63" s="1450"/>
      <c r="C63" s="414" t="s">
        <v>1219</v>
      </c>
      <c r="D63" s="48"/>
      <c r="E63" s="48"/>
      <c r="F63" s="48"/>
      <c r="G63" s="48"/>
      <c r="H63" s="48"/>
      <c r="I63" s="48"/>
      <c r="J63" s="48"/>
      <c r="K63" s="48"/>
      <c r="L63" s="48"/>
      <c r="M63" s="48"/>
      <c r="N63" s="48"/>
      <c r="O63" s="48"/>
      <c r="P63" s="48"/>
      <c r="Q63" s="48"/>
      <c r="R63" s="48"/>
      <c r="S63" s="47"/>
      <c r="T63" s="47"/>
      <c r="U63" s="47"/>
    </row>
    <row r="64" spans="1:28" ht="14.25" customHeight="1">
      <c r="A64" s="1450" t="s">
        <v>995</v>
      </c>
      <c r="B64" s="1450"/>
      <c r="C64" s="48" t="s">
        <v>1000</v>
      </c>
      <c r="D64" s="48"/>
      <c r="E64" s="48"/>
      <c r="F64" s="48"/>
      <c r="G64" s="48"/>
      <c r="H64" s="48"/>
      <c r="I64" s="48"/>
      <c r="J64" s="48"/>
      <c r="K64" s="48"/>
      <c r="L64" s="48"/>
      <c r="M64" s="48"/>
      <c r="N64" s="48"/>
      <c r="O64" s="48"/>
      <c r="P64" s="48"/>
      <c r="Q64" s="48"/>
      <c r="R64" s="48"/>
      <c r="S64" s="47"/>
      <c r="T64" s="47"/>
      <c r="U64" s="47"/>
    </row>
    <row r="65" spans="1:28" ht="14.25" customHeight="1">
      <c r="A65" s="1450" t="s">
        <v>349</v>
      </c>
      <c r="B65" s="1450"/>
      <c r="C65" s="48" t="s">
        <v>1182</v>
      </c>
      <c r="D65" s="48"/>
      <c r="E65" s="48"/>
      <c r="F65" s="48"/>
      <c r="G65" s="48"/>
      <c r="H65" s="48"/>
      <c r="I65" s="48"/>
      <c r="J65" s="48"/>
      <c r="K65" s="48"/>
      <c r="L65" s="48"/>
      <c r="M65" s="48"/>
      <c r="N65" s="48"/>
      <c r="O65" s="48"/>
      <c r="P65" s="48"/>
      <c r="Q65" s="48"/>
      <c r="R65" s="48"/>
      <c r="S65" s="47"/>
      <c r="T65" s="47"/>
      <c r="U65" s="47"/>
    </row>
    <row r="66" spans="1:28" s="137" customFormat="1" ht="22.5" customHeight="1">
      <c r="B66" s="137" t="s">
        <v>580</v>
      </c>
      <c r="E66" s="138"/>
      <c r="F66" s="138"/>
      <c r="G66" s="138"/>
      <c r="H66" s="138"/>
      <c r="R66" s="138"/>
      <c r="S66" s="138"/>
      <c r="T66" s="138"/>
      <c r="U66" s="138"/>
    </row>
    <row r="67" spans="1:28" ht="17.25" customHeight="1">
      <c r="C67" s="62" t="s">
        <v>1006</v>
      </c>
      <c r="D67" s="62"/>
      <c r="I67" s="49"/>
      <c r="J67" s="49"/>
      <c r="K67" s="49"/>
      <c r="L67" s="49"/>
      <c r="M67" s="49"/>
      <c r="N67" s="49"/>
      <c r="O67" s="49"/>
      <c r="P67" s="49"/>
      <c r="Q67" s="62"/>
      <c r="V67" s="49"/>
      <c r="W67" s="49"/>
      <c r="X67" s="49"/>
    </row>
    <row r="68" spans="1:28" ht="15.75" customHeight="1">
      <c r="C68" s="61"/>
      <c r="D68" s="47" t="s">
        <v>412</v>
      </c>
      <c r="E68" s="47"/>
      <c r="I68" s="49"/>
      <c r="J68" s="49"/>
      <c r="K68" s="49"/>
      <c r="L68" s="49"/>
      <c r="M68" s="49"/>
      <c r="N68" s="49"/>
      <c r="O68" s="168" t="s">
        <v>483</v>
      </c>
      <c r="P68" s="49"/>
      <c r="Q68" s="47" t="s">
        <v>422</v>
      </c>
      <c r="V68" s="49"/>
      <c r="W68" s="49"/>
      <c r="X68" s="49"/>
      <c r="AB68" s="168" t="s">
        <v>483</v>
      </c>
    </row>
    <row r="69" spans="1:28" ht="12.75" customHeight="1">
      <c r="E69" s="1438" t="s">
        <v>408</v>
      </c>
      <c r="F69" s="1438" t="s">
        <v>409</v>
      </c>
      <c r="G69" s="1422" t="s">
        <v>411</v>
      </c>
      <c r="H69" s="1454"/>
      <c r="I69" s="1438" t="s">
        <v>406</v>
      </c>
      <c r="J69" s="1438" t="s">
        <v>405</v>
      </c>
      <c r="K69" s="1470" t="s">
        <v>428</v>
      </c>
      <c r="L69" s="1422" t="s">
        <v>485</v>
      </c>
      <c r="M69" s="1426"/>
      <c r="N69" s="1426"/>
      <c r="O69" s="1423"/>
      <c r="R69" s="1451" t="s">
        <v>408</v>
      </c>
      <c r="S69" s="1451" t="s">
        <v>409</v>
      </c>
      <c r="T69" s="1451"/>
      <c r="U69" s="1451" t="s">
        <v>430</v>
      </c>
      <c r="V69" s="1451" t="s">
        <v>406</v>
      </c>
      <c r="W69" s="1451" t="s">
        <v>405</v>
      </c>
      <c r="X69" s="1474" t="s">
        <v>895</v>
      </c>
      <c r="Y69" s="1442" t="s">
        <v>485</v>
      </c>
      <c r="Z69" s="1443"/>
      <c r="AA69" s="1443"/>
      <c r="AB69" s="1444"/>
    </row>
    <row r="70" spans="1:28" ht="12.75" customHeight="1">
      <c r="E70" s="1417"/>
      <c r="F70" s="1417"/>
      <c r="G70" s="1455"/>
      <c r="H70" s="1456"/>
      <c r="I70" s="1417"/>
      <c r="J70" s="1417"/>
      <c r="K70" s="1420"/>
      <c r="L70" s="1424"/>
      <c r="M70" s="1427"/>
      <c r="N70" s="1427"/>
      <c r="O70" s="1425"/>
      <c r="R70" s="1452"/>
      <c r="S70" s="1452"/>
      <c r="T70" s="1452"/>
      <c r="U70" s="1452"/>
      <c r="V70" s="1452"/>
      <c r="W70" s="1452"/>
      <c r="X70" s="1475"/>
      <c r="Y70" s="1445"/>
      <c r="Z70" s="1446"/>
      <c r="AA70" s="1446"/>
      <c r="AB70" s="1447"/>
    </row>
    <row r="71" spans="1:28" ht="12.75" customHeight="1">
      <c r="E71" s="1418"/>
      <c r="F71" s="1418"/>
      <c r="G71" s="1457"/>
      <c r="H71" s="1458"/>
      <c r="I71" s="1418"/>
      <c r="J71" s="1418"/>
      <c r="K71" s="1471"/>
      <c r="L71" s="185" t="s">
        <v>562</v>
      </c>
      <c r="M71" s="186" t="s">
        <v>427</v>
      </c>
      <c r="N71" s="187" t="s">
        <v>426</v>
      </c>
      <c r="O71" s="192" t="s">
        <v>295</v>
      </c>
      <c r="R71" s="1418"/>
      <c r="S71" s="1418"/>
      <c r="T71" s="1418"/>
      <c r="U71" s="1418"/>
      <c r="V71" s="1418"/>
      <c r="W71" s="1418"/>
      <c r="X71" s="1476"/>
      <c r="Y71" s="188" t="s">
        <v>562</v>
      </c>
      <c r="Z71" s="189" t="s">
        <v>427</v>
      </c>
      <c r="AA71" s="190" t="s">
        <v>426</v>
      </c>
      <c r="AB71" s="193" t="s">
        <v>295</v>
      </c>
    </row>
    <row r="72" spans="1:28" ht="12.75" customHeight="1">
      <c r="E72" s="58" t="s">
        <v>429</v>
      </c>
      <c r="F72" s="57">
        <v>1</v>
      </c>
      <c r="G72" s="1466" t="s">
        <v>403</v>
      </c>
      <c r="H72" s="1467"/>
      <c r="I72" s="56">
        <v>800000</v>
      </c>
      <c r="J72" s="56">
        <v>250000</v>
      </c>
      <c r="K72" s="122">
        <v>6</v>
      </c>
      <c r="L72" s="88">
        <v>1</v>
      </c>
      <c r="M72" s="87">
        <v>2</v>
      </c>
      <c r="N72" s="86">
        <v>3</v>
      </c>
      <c r="O72" s="85">
        <f t="shared" ref="O72:O77" si="8">SUM(L72:N72)</f>
        <v>6</v>
      </c>
      <c r="P72" s="49"/>
      <c r="R72" s="57" t="s">
        <v>429</v>
      </c>
      <c r="S72" s="57">
        <v>1</v>
      </c>
      <c r="T72" s="64"/>
      <c r="U72" s="57" t="s">
        <v>418</v>
      </c>
      <c r="V72" s="56">
        <v>800000</v>
      </c>
      <c r="W72" s="56">
        <v>250000</v>
      </c>
      <c r="X72" s="89">
        <v>6</v>
      </c>
      <c r="Y72" s="88">
        <v>1</v>
      </c>
      <c r="Z72" s="87">
        <v>2</v>
      </c>
      <c r="AA72" s="86">
        <v>3</v>
      </c>
      <c r="AB72" s="85">
        <f t="shared" ref="AB72:AB77" si="9">SUM(Y72:AA72)</f>
        <v>6</v>
      </c>
    </row>
    <row r="73" spans="1:28" ht="12.75" customHeight="1">
      <c r="E73" s="51"/>
      <c r="F73" s="120">
        <v>1</v>
      </c>
      <c r="G73" s="1468" t="s">
        <v>402</v>
      </c>
      <c r="H73" s="1469"/>
      <c r="I73" s="119">
        <v>750000</v>
      </c>
      <c r="J73" s="119">
        <v>250000</v>
      </c>
      <c r="K73" s="121">
        <v>6</v>
      </c>
      <c r="L73" s="82">
        <v>1</v>
      </c>
      <c r="M73" s="81">
        <v>2</v>
      </c>
      <c r="N73" s="80">
        <v>3</v>
      </c>
      <c r="O73" s="79">
        <f t="shared" si="8"/>
        <v>6</v>
      </c>
      <c r="P73" s="49"/>
      <c r="R73" s="55" t="s">
        <v>429</v>
      </c>
      <c r="S73" s="55">
        <v>1</v>
      </c>
      <c r="T73" s="65"/>
      <c r="U73" s="55" t="s">
        <v>419</v>
      </c>
      <c r="V73" s="54">
        <v>750000</v>
      </c>
      <c r="W73" s="54">
        <v>250000</v>
      </c>
      <c r="X73" s="118">
        <v>6</v>
      </c>
      <c r="Y73" s="82">
        <v>1</v>
      </c>
      <c r="Z73" s="81">
        <v>2</v>
      </c>
      <c r="AA73" s="80">
        <v>3</v>
      </c>
      <c r="AB73" s="79">
        <f t="shared" si="9"/>
        <v>6</v>
      </c>
    </row>
    <row r="74" spans="1:28" ht="12.75" customHeight="1">
      <c r="E74" s="51"/>
      <c r="F74" s="117"/>
      <c r="G74" s="1462"/>
      <c r="H74" s="1463"/>
      <c r="I74" s="70">
        <v>750000</v>
      </c>
      <c r="J74" s="70">
        <v>250000</v>
      </c>
      <c r="K74" s="103">
        <v>5</v>
      </c>
      <c r="L74" s="101">
        <v>1</v>
      </c>
      <c r="M74" s="100">
        <v>2</v>
      </c>
      <c r="N74" s="99">
        <v>3</v>
      </c>
      <c r="O74" s="98">
        <f t="shared" si="8"/>
        <v>6</v>
      </c>
      <c r="P74" s="49"/>
      <c r="R74" s="55" t="s">
        <v>429</v>
      </c>
      <c r="S74" s="55">
        <v>1</v>
      </c>
      <c r="T74" s="65"/>
      <c r="U74" s="69" t="s">
        <v>420</v>
      </c>
      <c r="V74" s="70">
        <v>750000</v>
      </c>
      <c r="W74" s="70">
        <v>250000</v>
      </c>
      <c r="X74" s="102">
        <v>5</v>
      </c>
      <c r="Y74" s="101">
        <v>1</v>
      </c>
      <c r="Z74" s="100">
        <v>2</v>
      </c>
      <c r="AA74" s="99">
        <v>3</v>
      </c>
      <c r="AB74" s="98">
        <f t="shared" si="9"/>
        <v>6</v>
      </c>
    </row>
    <row r="75" spans="1:28" ht="12.75" customHeight="1">
      <c r="E75" s="51"/>
      <c r="F75" s="120">
        <v>1</v>
      </c>
      <c r="G75" s="1468" t="s">
        <v>400</v>
      </c>
      <c r="H75" s="1469"/>
      <c r="I75" s="119">
        <v>700000</v>
      </c>
      <c r="J75" s="119">
        <v>250000</v>
      </c>
      <c r="K75" s="83">
        <v>6</v>
      </c>
      <c r="L75" s="82">
        <v>1</v>
      </c>
      <c r="M75" s="81">
        <v>2</v>
      </c>
      <c r="N75" s="80">
        <v>3</v>
      </c>
      <c r="O75" s="79">
        <f t="shared" si="8"/>
        <v>6</v>
      </c>
      <c r="P75" s="49"/>
      <c r="R75" s="55" t="s">
        <v>429</v>
      </c>
      <c r="S75" s="55">
        <v>1</v>
      </c>
      <c r="T75" s="65"/>
      <c r="U75" s="55" t="s">
        <v>433</v>
      </c>
      <c r="V75" s="54">
        <v>700000</v>
      </c>
      <c r="W75" s="54">
        <v>250000</v>
      </c>
      <c r="X75" s="118">
        <v>6</v>
      </c>
      <c r="Y75" s="82">
        <v>1</v>
      </c>
      <c r="Z75" s="81">
        <v>2</v>
      </c>
      <c r="AA75" s="80">
        <v>3</v>
      </c>
      <c r="AB75" s="79">
        <f t="shared" si="9"/>
        <v>6</v>
      </c>
    </row>
    <row r="76" spans="1:28" ht="12.75" customHeight="1">
      <c r="E76" s="51"/>
      <c r="F76" s="117"/>
      <c r="G76" s="1462"/>
      <c r="H76" s="1463"/>
      <c r="I76" s="72">
        <v>700000</v>
      </c>
      <c r="J76" s="72">
        <v>250000</v>
      </c>
      <c r="K76" s="115">
        <v>5</v>
      </c>
      <c r="L76" s="114">
        <v>1</v>
      </c>
      <c r="M76" s="113">
        <v>2</v>
      </c>
      <c r="N76" s="112">
        <v>3</v>
      </c>
      <c r="O76" s="111">
        <f t="shared" si="8"/>
        <v>6</v>
      </c>
      <c r="P76" s="49"/>
      <c r="R76" s="55" t="s">
        <v>429</v>
      </c>
      <c r="S76" s="55">
        <v>1</v>
      </c>
      <c r="T76" s="65"/>
      <c r="U76" s="116" t="s">
        <v>432</v>
      </c>
      <c r="V76" s="72">
        <v>700000</v>
      </c>
      <c r="W76" s="72">
        <v>250000</v>
      </c>
      <c r="X76" s="115">
        <v>5</v>
      </c>
      <c r="Y76" s="114">
        <v>1</v>
      </c>
      <c r="Z76" s="113">
        <v>2</v>
      </c>
      <c r="AA76" s="112">
        <v>3</v>
      </c>
      <c r="AB76" s="111">
        <f t="shared" si="9"/>
        <v>6</v>
      </c>
    </row>
    <row r="77" spans="1:28" ht="12.75" customHeight="1">
      <c r="E77" s="554"/>
      <c r="F77" s="60">
        <v>1</v>
      </c>
      <c r="G77" s="1347" t="s">
        <v>398</v>
      </c>
      <c r="H77" s="1349"/>
      <c r="I77" s="110">
        <v>700000</v>
      </c>
      <c r="J77" s="110">
        <v>250000</v>
      </c>
      <c r="K77" s="109">
        <v>6</v>
      </c>
      <c r="L77" s="107">
        <v>1</v>
      </c>
      <c r="M77" s="106">
        <v>2</v>
      </c>
      <c r="N77" s="105">
        <v>3</v>
      </c>
      <c r="O77" s="104">
        <f t="shared" si="8"/>
        <v>6</v>
      </c>
      <c r="P77" s="49"/>
      <c r="R77" s="60" t="s">
        <v>429</v>
      </c>
      <c r="S77" s="60">
        <v>1</v>
      </c>
      <c r="T77" s="66"/>
      <c r="U77" s="60" t="s">
        <v>431</v>
      </c>
      <c r="V77" s="59">
        <v>700000</v>
      </c>
      <c r="W77" s="59">
        <v>250000</v>
      </c>
      <c r="X77" s="108">
        <v>6</v>
      </c>
      <c r="Y77" s="107">
        <v>1</v>
      </c>
      <c r="Z77" s="106">
        <v>2</v>
      </c>
      <c r="AA77" s="105">
        <v>3</v>
      </c>
      <c r="AB77" s="104">
        <f t="shared" si="9"/>
        <v>6</v>
      </c>
    </row>
    <row r="78" spans="1:28" ht="28.5" customHeight="1">
      <c r="E78" s="1415" t="s">
        <v>1007</v>
      </c>
      <c r="F78" s="1415"/>
      <c r="G78" s="1415"/>
      <c r="H78" s="1415"/>
      <c r="I78" s="1415"/>
      <c r="J78" s="1415"/>
      <c r="K78" s="1415"/>
      <c r="L78" s="1415"/>
      <c r="M78" s="1415"/>
      <c r="N78" s="1415"/>
      <c r="O78" s="1415"/>
      <c r="P78" s="1415"/>
      <c r="Q78" s="1415"/>
      <c r="R78" s="1415"/>
      <c r="S78" s="1415"/>
      <c r="T78" s="1415"/>
      <c r="U78" s="1415"/>
      <c r="V78" s="1415"/>
      <c r="W78" s="1415"/>
      <c r="X78" s="1415"/>
      <c r="Y78" s="1453"/>
      <c r="Z78" s="1453"/>
      <c r="AA78" s="1453"/>
      <c r="AB78" s="1453"/>
    </row>
    <row r="79" spans="1:28" ht="5.25" customHeight="1">
      <c r="I79" s="49"/>
      <c r="J79" s="49"/>
      <c r="K79" s="49"/>
      <c r="L79" s="49"/>
      <c r="M79" s="49"/>
      <c r="N79" s="49"/>
      <c r="O79" s="49"/>
      <c r="P79" s="49"/>
      <c r="V79" s="49"/>
      <c r="W79" s="49"/>
      <c r="X79" s="49"/>
    </row>
    <row r="80" spans="1:28" ht="19.5" customHeight="1">
      <c r="C80" s="62" t="s">
        <v>1005</v>
      </c>
      <c r="D80" s="62"/>
      <c r="I80" s="49"/>
      <c r="J80" s="49"/>
      <c r="K80" s="49"/>
      <c r="L80" s="49"/>
      <c r="M80" s="49"/>
      <c r="N80" s="49"/>
      <c r="O80" s="49"/>
      <c r="P80" s="49"/>
      <c r="Q80" s="62"/>
      <c r="V80" s="49"/>
      <c r="W80" s="49"/>
      <c r="X80" s="49"/>
    </row>
    <row r="81" spans="3:28" ht="15.75" customHeight="1">
      <c r="C81" s="61"/>
      <c r="D81" s="47" t="s">
        <v>412</v>
      </c>
      <c r="E81" s="47"/>
      <c r="I81" s="49"/>
      <c r="J81" s="49"/>
      <c r="K81" s="49"/>
      <c r="L81" s="49"/>
      <c r="M81" s="49"/>
      <c r="N81" s="49"/>
      <c r="O81" s="168" t="s">
        <v>483</v>
      </c>
      <c r="P81" s="49"/>
      <c r="Q81" s="47" t="s">
        <v>422</v>
      </c>
      <c r="V81" s="49"/>
      <c r="W81" s="49"/>
      <c r="X81" s="49"/>
      <c r="AB81" s="168" t="s">
        <v>483</v>
      </c>
    </row>
    <row r="82" spans="3:28" ht="12.75" customHeight="1">
      <c r="E82" s="1438" t="s">
        <v>408</v>
      </c>
      <c r="F82" s="1438" t="s">
        <v>409</v>
      </c>
      <c r="G82" s="1422" t="s">
        <v>411</v>
      </c>
      <c r="H82" s="1454"/>
      <c r="I82" s="1438" t="s">
        <v>406</v>
      </c>
      <c r="J82" s="1438" t="s">
        <v>405</v>
      </c>
      <c r="K82" s="1470" t="s">
        <v>428</v>
      </c>
      <c r="L82" s="1422" t="s">
        <v>485</v>
      </c>
      <c r="M82" s="1426"/>
      <c r="N82" s="1426"/>
      <c r="O82" s="1423"/>
      <c r="R82" s="1451" t="s">
        <v>408</v>
      </c>
      <c r="S82" s="1451" t="s">
        <v>409</v>
      </c>
      <c r="T82" s="1451"/>
      <c r="U82" s="1451" t="s">
        <v>430</v>
      </c>
      <c r="V82" s="1451" t="s">
        <v>406</v>
      </c>
      <c r="W82" s="1451" t="s">
        <v>405</v>
      </c>
      <c r="X82" s="1474" t="s">
        <v>895</v>
      </c>
      <c r="Y82" s="1442" t="s">
        <v>485</v>
      </c>
      <c r="Z82" s="1443"/>
      <c r="AA82" s="1443"/>
      <c r="AB82" s="1444"/>
    </row>
    <row r="83" spans="3:28" ht="12.75" customHeight="1">
      <c r="E83" s="1417"/>
      <c r="F83" s="1417"/>
      <c r="G83" s="1455"/>
      <c r="H83" s="1456"/>
      <c r="I83" s="1417"/>
      <c r="J83" s="1417"/>
      <c r="K83" s="1420"/>
      <c r="L83" s="1424"/>
      <c r="M83" s="1427"/>
      <c r="N83" s="1427"/>
      <c r="O83" s="1425"/>
      <c r="R83" s="1452"/>
      <c r="S83" s="1452"/>
      <c r="T83" s="1452"/>
      <c r="U83" s="1452"/>
      <c r="V83" s="1452"/>
      <c r="W83" s="1452"/>
      <c r="X83" s="1475"/>
      <c r="Y83" s="1445"/>
      <c r="Z83" s="1446"/>
      <c r="AA83" s="1446"/>
      <c r="AB83" s="1447"/>
    </row>
    <row r="84" spans="3:28" ht="12.75" customHeight="1">
      <c r="E84" s="1418"/>
      <c r="F84" s="1418"/>
      <c r="G84" s="1457"/>
      <c r="H84" s="1458"/>
      <c r="I84" s="1418"/>
      <c r="J84" s="1418"/>
      <c r="K84" s="1471"/>
      <c r="L84" s="185" t="s">
        <v>562</v>
      </c>
      <c r="M84" s="186" t="s">
        <v>427</v>
      </c>
      <c r="N84" s="187" t="s">
        <v>426</v>
      </c>
      <c r="O84" s="192" t="s">
        <v>295</v>
      </c>
      <c r="R84" s="1418"/>
      <c r="S84" s="1418"/>
      <c r="T84" s="1418"/>
      <c r="U84" s="1418"/>
      <c r="V84" s="1418"/>
      <c r="W84" s="1418"/>
      <c r="X84" s="1476"/>
      <c r="Y84" s="188" t="s">
        <v>562</v>
      </c>
      <c r="Z84" s="189" t="s">
        <v>427</v>
      </c>
      <c r="AA84" s="190" t="s">
        <v>426</v>
      </c>
      <c r="AB84" s="193" t="s">
        <v>295</v>
      </c>
    </row>
    <row r="85" spans="3:28" ht="12.75" customHeight="1">
      <c r="E85" s="58" t="s">
        <v>429</v>
      </c>
      <c r="F85" s="58">
        <v>1</v>
      </c>
      <c r="G85" s="1477" t="s">
        <v>403</v>
      </c>
      <c r="H85" s="1478"/>
      <c r="I85" s="56">
        <v>800000</v>
      </c>
      <c r="J85" s="56">
        <v>250000</v>
      </c>
      <c r="K85" s="90">
        <v>6</v>
      </c>
      <c r="L85" s="88">
        <v>1</v>
      </c>
      <c r="M85" s="87">
        <v>2</v>
      </c>
      <c r="N85" s="86">
        <v>3</v>
      </c>
      <c r="O85" s="85">
        <f>SUM(L85:N85)</f>
        <v>6</v>
      </c>
      <c r="P85" s="49"/>
      <c r="R85" s="57" t="s">
        <v>429</v>
      </c>
      <c r="S85" s="57">
        <v>1</v>
      </c>
      <c r="T85" s="64"/>
      <c r="U85" s="57" t="s">
        <v>418</v>
      </c>
      <c r="V85" s="56">
        <v>800000</v>
      </c>
      <c r="W85" s="56">
        <v>250000</v>
      </c>
      <c r="X85" s="89">
        <v>6</v>
      </c>
      <c r="Y85" s="88">
        <v>1</v>
      </c>
      <c r="Z85" s="87">
        <v>2</v>
      </c>
      <c r="AA85" s="86">
        <v>3</v>
      </c>
      <c r="AB85" s="85">
        <f>SUM(Y85:AA85)</f>
        <v>6</v>
      </c>
    </row>
    <row r="86" spans="3:28" ht="12.75" customHeight="1">
      <c r="E86" s="51"/>
      <c r="F86" s="51"/>
      <c r="G86" s="1479"/>
      <c r="H86" s="1480"/>
      <c r="I86" s="70">
        <v>800000</v>
      </c>
      <c r="J86" s="70">
        <v>250000</v>
      </c>
      <c r="K86" s="103">
        <v>5</v>
      </c>
      <c r="L86" s="101">
        <v>1</v>
      </c>
      <c r="M86" s="100">
        <v>2</v>
      </c>
      <c r="N86" s="99">
        <v>3</v>
      </c>
      <c r="O86" s="98">
        <f>SUM(L86:N86)</f>
        <v>6</v>
      </c>
      <c r="P86" s="49"/>
      <c r="R86" s="55" t="s">
        <v>429</v>
      </c>
      <c r="S86" s="55">
        <v>1</v>
      </c>
      <c r="T86" s="65"/>
      <c r="U86" s="69" t="s">
        <v>419</v>
      </c>
      <c r="V86" s="70">
        <v>800000</v>
      </c>
      <c r="W86" s="70">
        <v>250000</v>
      </c>
      <c r="X86" s="102">
        <v>5</v>
      </c>
      <c r="Y86" s="101">
        <v>1</v>
      </c>
      <c r="Z86" s="100">
        <v>2</v>
      </c>
      <c r="AA86" s="99">
        <v>3</v>
      </c>
      <c r="AB86" s="98">
        <f>SUM(Y86:AA86)</f>
        <v>6</v>
      </c>
    </row>
    <row r="87" spans="3:28" ht="12.75" customHeight="1">
      <c r="E87" s="554"/>
      <c r="F87" s="554"/>
      <c r="G87" s="1481"/>
      <c r="H87" s="1482"/>
      <c r="I87" s="73">
        <v>800000</v>
      </c>
      <c r="J87" s="73">
        <v>250000</v>
      </c>
      <c r="K87" s="97">
        <v>4</v>
      </c>
      <c r="L87" s="94">
        <v>1</v>
      </c>
      <c r="M87" s="93">
        <v>2</v>
      </c>
      <c r="N87" s="92">
        <v>3</v>
      </c>
      <c r="O87" s="91">
        <f>SUM(L87:N87)</f>
        <v>6</v>
      </c>
      <c r="P87" s="49"/>
      <c r="R87" s="60" t="s">
        <v>416</v>
      </c>
      <c r="S87" s="60">
        <v>1</v>
      </c>
      <c r="T87" s="66"/>
      <c r="U87" s="96" t="s">
        <v>420</v>
      </c>
      <c r="V87" s="73">
        <v>800000</v>
      </c>
      <c r="W87" s="73">
        <v>250000</v>
      </c>
      <c r="X87" s="95">
        <v>4</v>
      </c>
      <c r="Y87" s="94">
        <v>1</v>
      </c>
      <c r="Z87" s="93">
        <v>2</v>
      </c>
      <c r="AA87" s="92">
        <v>3</v>
      </c>
      <c r="AB87" s="91">
        <f>SUM(Y87:AA87)</f>
        <v>6</v>
      </c>
    </row>
    <row r="88" spans="3:28" ht="28.5" customHeight="1">
      <c r="E88" s="1415" t="s">
        <v>1008</v>
      </c>
      <c r="F88" s="1415"/>
      <c r="G88" s="1415"/>
      <c r="H88" s="1415"/>
      <c r="I88" s="1415"/>
      <c r="J88" s="1415"/>
      <c r="K88" s="1415"/>
      <c r="L88" s="1415"/>
      <c r="M88" s="1415"/>
      <c r="N88" s="1415"/>
      <c r="O88" s="1415"/>
      <c r="P88" s="1415"/>
      <c r="Q88" s="1415"/>
      <c r="R88" s="1415"/>
      <c r="S88" s="1415"/>
      <c r="T88" s="1415"/>
      <c r="U88" s="1415"/>
      <c r="V88" s="1415"/>
      <c r="W88" s="1415"/>
      <c r="X88" s="1415"/>
      <c r="Y88" s="1453"/>
      <c r="Z88" s="1453"/>
      <c r="AA88" s="1453"/>
      <c r="AB88" s="1453"/>
    </row>
    <row r="89" spans="3:28" ht="5.25" customHeight="1"/>
    <row r="90" spans="3:28" ht="19.5" customHeight="1">
      <c r="C90" s="62" t="s">
        <v>650</v>
      </c>
      <c r="D90" s="62"/>
      <c r="I90" s="49"/>
      <c r="J90" s="49"/>
      <c r="K90" s="49"/>
      <c r="L90" s="49"/>
      <c r="M90" s="49"/>
      <c r="N90" s="49"/>
      <c r="O90" s="49"/>
      <c r="P90" s="49"/>
      <c r="Q90" s="62"/>
      <c r="V90" s="49"/>
      <c r="W90" s="49"/>
      <c r="X90" s="49"/>
    </row>
    <row r="91" spans="3:28" ht="15.75" customHeight="1">
      <c r="C91" s="61"/>
      <c r="D91" s="47" t="s">
        <v>412</v>
      </c>
      <c r="E91" s="47"/>
      <c r="I91" s="49"/>
      <c r="J91" s="49"/>
      <c r="K91" s="49"/>
      <c r="L91" s="49"/>
      <c r="M91" s="49"/>
      <c r="N91" s="49"/>
      <c r="O91" s="168" t="s">
        <v>483</v>
      </c>
      <c r="P91" s="49"/>
      <c r="Q91" s="47" t="s">
        <v>422</v>
      </c>
      <c r="V91" s="49"/>
      <c r="W91" s="49"/>
      <c r="X91" s="49"/>
      <c r="AB91" s="168" t="s">
        <v>483</v>
      </c>
    </row>
    <row r="92" spans="3:28" ht="12.75" customHeight="1">
      <c r="E92" s="1438" t="s">
        <v>408</v>
      </c>
      <c r="F92" s="1438" t="s">
        <v>409</v>
      </c>
      <c r="G92" s="1422" t="s">
        <v>411</v>
      </c>
      <c r="H92" s="1454"/>
      <c r="I92" s="1438" t="s">
        <v>406</v>
      </c>
      <c r="J92" s="1438" t="s">
        <v>405</v>
      </c>
      <c r="K92" s="1470" t="s">
        <v>428</v>
      </c>
      <c r="L92" s="1422" t="s">
        <v>485</v>
      </c>
      <c r="M92" s="1426"/>
      <c r="N92" s="1426"/>
      <c r="O92" s="1423"/>
      <c r="R92" s="1451" t="s">
        <v>408</v>
      </c>
      <c r="S92" s="1451" t="s">
        <v>409</v>
      </c>
      <c r="T92" s="1451"/>
      <c r="U92" s="1451" t="s">
        <v>407</v>
      </c>
      <c r="V92" s="1451" t="s">
        <v>406</v>
      </c>
      <c r="W92" s="1451" t="s">
        <v>405</v>
      </c>
      <c r="X92" s="1474" t="s">
        <v>895</v>
      </c>
      <c r="Y92" s="1442" t="s">
        <v>485</v>
      </c>
      <c r="Z92" s="1443"/>
      <c r="AA92" s="1443"/>
      <c r="AB92" s="1444"/>
    </row>
    <row r="93" spans="3:28" ht="12.75" customHeight="1">
      <c r="E93" s="1417"/>
      <c r="F93" s="1417"/>
      <c r="G93" s="1455"/>
      <c r="H93" s="1456"/>
      <c r="I93" s="1417"/>
      <c r="J93" s="1417"/>
      <c r="K93" s="1420"/>
      <c r="L93" s="1424"/>
      <c r="M93" s="1427"/>
      <c r="N93" s="1427"/>
      <c r="O93" s="1425"/>
      <c r="R93" s="1452"/>
      <c r="S93" s="1452"/>
      <c r="T93" s="1452"/>
      <c r="U93" s="1452"/>
      <c r="V93" s="1452"/>
      <c r="W93" s="1452"/>
      <c r="X93" s="1475"/>
      <c r="Y93" s="1445"/>
      <c r="Z93" s="1446"/>
      <c r="AA93" s="1446"/>
      <c r="AB93" s="1447"/>
    </row>
    <row r="94" spans="3:28" ht="12.75" customHeight="1">
      <c r="E94" s="1418"/>
      <c r="F94" s="1418"/>
      <c r="G94" s="1457"/>
      <c r="H94" s="1458"/>
      <c r="I94" s="1418"/>
      <c r="J94" s="1418"/>
      <c r="K94" s="1471"/>
      <c r="L94" s="185" t="s">
        <v>562</v>
      </c>
      <c r="M94" s="186" t="s">
        <v>427</v>
      </c>
      <c r="N94" s="187" t="s">
        <v>426</v>
      </c>
      <c r="O94" s="192" t="s">
        <v>295</v>
      </c>
      <c r="R94" s="1418"/>
      <c r="S94" s="1418"/>
      <c r="T94" s="1418"/>
      <c r="U94" s="1418"/>
      <c r="V94" s="1418"/>
      <c r="W94" s="1418"/>
      <c r="X94" s="1476"/>
      <c r="Y94" s="188" t="s">
        <v>562</v>
      </c>
      <c r="Z94" s="189" t="s">
        <v>427</v>
      </c>
      <c r="AA94" s="190" t="s">
        <v>426</v>
      </c>
      <c r="AB94" s="193" t="s">
        <v>295</v>
      </c>
    </row>
    <row r="95" spans="3:28" ht="12.75" customHeight="1">
      <c r="E95" s="58" t="s">
        <v>416</v>
      </c>
      <c r="F95" s="57">
        <v>1</v>
      </c>
      <c r="G95" s="1466" t="s">
        <v>403</v>
      </c>
      <c r="H95" s="1467"/>
      <c r="I95" s="56">
        <v>800000</v>
      </c>
      <c r="J95" s="56">
        <v>250000</v>
      </c>
      <c r="K95" s="90">
        <v>6</v>
      </c>
      <c r="L95" s="88">
        <v>1</v>
      </c>
      <c r="M95" s="87">
        <v>2</v>
      </c>
      <c r="N95" s="86">
        <v>3</v>
      </c>
      <c r="O95" s="85">
        <f t="shared" ref="O95:O100" si="10">SUM(L95:N95)</f>
        <v>6</v>
      </c>
      <c r="P95" s="49"/>
      <c r="R95" s="57" t="s">
        <v>416</v>
      </c>
      <c r="S95" s="57">
        <v>1</v>
      </c>
      <c r="T95" s="64"/>
      <c r="U95" s="57" t="s">
        <v>418</v>
      </c>
      <c r="V95" s="56">
        <v>800000</v>
      </c>
      <c r="W95" s="56">
        <v>250000</v>
      </c>
      <c r="X95" s="89">
        <v>6</v>
      </c>
      <c r="Y95" s="88">
        <v>5</v>
      </c>
      <c r="Z95" s="87">
        <v>10</v>
      </c>
      <c r="AA95" s="86">
        <v>15</v>
      </c>
      <c r="AB95" s="85">
        <f>SUM(Y95:AA95)</f>
        <v>30</v>
      </c>
    </row>
    <row r="96" spans="3:28" ht="12.75" customHeight="1">
      <c r="E96" s="51"/>
      <c r="F96" s="55">
        <v>1</v>
      </c>
      <c r="G96" s="1464" t="s">
        <v>402</v>
      </c>
      <c r="H96" s="1465"/>
      <c r="I96" s="54">
        <v>800000</v>
      </c>
      <c r="J96" s="54">
        <v>250000</v>
      </c>
      <c r="K96" s="83">
        <v>6</v>
      </c>
      <c r="L96" s="82">
        <v>1</v>
      </c>
      <c r="M96" s="81">
        <v>2</v>
      </c>
      <c r="N96" s="80">
        <v>3</v>
      </c>
      <c r="O96" s="79">
        <f t="shared" si="10"/>
        <v>6</v>
      </c>
      <c r="P96" s="49"/>
      <c r="R96" s="60" t="s">
        <v>425</v>
      </c>
      <c r="S96" s="60">
        <v>1</v>
      </c>
      <c r="T96" s="66"/>
      <c r="U96" s="53" t="s">
        <v>419</v>
      </c>
      <c r="V96" s="52">
        <v>300000</v>
      </c>
      <c r="W96" s="52">
        <v>50000</v>
      </c>
      <c r="X96" s="84">
        <v>6</v>
      </c>
      <c r="Y96" s="77">
        <v>1</v>
      </c>
      <c r="Z96" s="76">
        <v>2</v>
      </c>
      <c r="AA96" s="75">
        <v>3</v>
      </c>
      <c r="AB96" s="74">
        <f>SUM(Y96:AA96)</f>
        <v>6</v>
      </c>
    </row>
    <row r="97" spans="5:28" ht="12.75" customHeight="1">
      <c r="E97" s="51"/>
      <c r="F97" s="55">
        <v>1</v>
      </c>
      <c r="G97" s="1464" t="s">
        <v>400</v>
      </c>
      <c r="H97" s="1465"/>
      <c r="I97" s="54">
        <v>800000</v>
      </c>
      <c r="J97" s="54">
        <v>250000</v>
      </c>
      <c r="K97" s="83">
        <v>6</v>
      </c>
      <c r="L97" s="82">
        <v>1</v>
      </c>
      <c r="M97" s="81">
        <v>2</v>
      </c>
      <c r="N97" s="80">
        <v>3</v>
      </c>
      <c r="O97" s="79">
        <f t="shared" si="10"/>
        <v>6</v>
      </c>
      <c r="P97" s="49"/>
    </row>
    <row r="98" spans="5:28" ht="12.75" customHeight="1">
      <c r="E98" s="51"/>
      <c r="F98" s="55">
        <v>1</v>
      </c>
      <c r="G98" s="1464" t="s">
        <v>398</v>
      </c>
      <c r="H98" s="1465"/>
      <c r="I98" s="54">
        <v>800000</v>
      </c>
      <c r="J98" s="54">
        <v>250000</v>
      </c>
      <c r="K98" s="83">
        <v>6</v>
      </c>
      <c r="L98" s="82">
        <v>1</v>
      </c>
      <c r="M98" s="81">
        <v>2</v>
      </c>
      <c r="N98" s="80">
        <v>3</v>
      </c>
      <c r="O98" s="79">
        <f t="shared" si="10"/>
        <v>6</v>
      </c>
      <c r="P98" s="49"/>
    </row>
    <row r="99" spans="5:28" ht="12.75" customHeight="1">
      <c r="E99" s="51"/>
      <c r="F99" s="55">
        <v>1</v>
      </c>
      <c r="G99" s="1464" t="s">
        <v>397</v>
      </c>
      <c r="H99" s="1465"/>
      <c r="I99" s="54">
        <v>800000</v>
      </c>
      <c r="J99" s="54">
        <v>250000</v>
      </c>
      <c r="K99" s="83">
        <v>6</v>
      </c>
      <c r="L99" s="82">
        <v>1</v>
      </c>
      <c r="M99" s="81">
        <v>2</v>
      </c>
      <c r="N99" s="80">
        <v>3</v>
      </c>
      <c r="O99" s="79">
        <f t="shared" si="10"/>
        <v>6</v>
      </c>
      <c r="P99" s="49"/>
    </row>
    <row r="100" spans="5:28" ht="12.75" customHeight="1">
      <c r="E100" s="554"/>
      <c r="F100" s="60">
        <v>1</v>
      </c>
      <c r="G100" s="1472" t="s">
        <v>424</v>
      </c>
      <c r="H100" s="1473"/>
      <c r="I100" s="52">
        <v>300000</v>
      </c>
      <c r="J100" s="52">
        <v>100000</v>
      </c>
      <c r="K100" s="78">
        <v>6</v>
      </c>
      <c r="L100" s="77">
        <v>1</v>
      </c>
      <c r="M100" s="76">
        <v>2</v>
      </c>
      <c r="N100" s="75">
        <v>3</v>
      </c>
      <c r="O100" s="74">
        <f t="shared" si="10"/>
        <v>6</v>
      </c>
      <c r="P100" s="49"/>
    </row>
    <row r="101" spans="5:28">
      <c r="E101" s="48" t="s">
        <v>393</v>
      </c>
    </row>
    <row r="102" spans="5:28" ht="28.5" customHeight="1">
      <c r="E102" s="1415" t="s">
        <v>647</v>
      </c>
      <c r="F102" s="1415"/>
      <c r="G102" s="1415"/>
      <c r="H102" s="1415"/>
      <c r="I102" s="1415"/>
      <c r="J102" s="1415"/>
      <c r="K102" s="1415"/>
      <c r="L102" s="1415"/>
      <c r="M102" s="1415"/>
      <c r="N102" s="1415"/>
      <c r="O102" s="1415"/>
      <c r="P102" s="1415"/>
      <c r="Q102" s="1415"/>
      <c r="R102" s="1415"/>
      <c r="S102" s="1415"/>
      <c r="T102" s="1415"/>
      <c r="U102" s="1415"/>
      <c r="V102" s="1415"/>
      <c r="W102" s="1415"/>
      <c r="X102" s="1415"/>
      <c r="Y102" s="1453"/>
      <c r="Z102" s="1453"/>
      <c r="AA102" s="1453"/>
      <c r="AB102" s="1453"/>
    </row>
  </sheetData>
  <sheetProtection algorithmName="SHA-512" hashValue="dCIwlwzKfbN+CBXayPSng/0iFBd/TOwxao+AuBYJwOCD2qDRjTDP/XSSOYKTfuIVJVwB7ShAvjvZXUtkWu0YqQ==" saltValue="LfiWcEL8qRBxqMPIiwpcPQ==" spinCount="100000" sheet="1" objects="1" scenarios="1"/>
  <mergeCells count="137">
    <mergeCell ref="A8:B8"/>
    <mergeCell ref="A65:B65"/>
    <mergeCell ref="Y92:AB93"/>
    <mergeCell ref="Y82:AB83"/>
    <mergeCell ref="Y69:AB70"/>
    <mergeCell ref="Y46:AB47"/>
    <mergeCell ref="Y37:AB38"/>
    <mergeCell ref="W92:W94"/>
    <mergeCell ref="W46:W48"/>
    <mergeCell ref="V37:V39"/>
    <mergeCell ref="W37:W39"/>
    <mergeCell ref="X37:X39"/>
    <mergeCell ref="W69:W71"/>
    <mergeCell ref="W27:W29"/>
    <mergeCell ref="R27:R29"/>
    <mergeCell ref="S27:S29"/>
    <mergeCell ref="T27:T29"/>
    <mergeCell ref="U27:U29"/>
    <mergeCell ref="V27:V29"/>
    <mergeCell ref="R37:R39"/>
    <mergeCell ref="L46:O47"/>
    <mergeCell ref="L69:O70"/>
    <mergeCell ref="T37:T39"/>
    <mergeCell ref="U37:U39"/>
    <mergeCell ref="G100:H100"/>
    <mergeCell ref="E102:AB102"/>
    <mergeCell ref="K12:K14"/>
    <mergeCell ref="X12:X14"/>
    <mergeCell ref="K27:K29"/>
    <mergeCell ref="K46:K48"/>
    <mergeCell ref="K69:K71"/>
    <mergeCell ref="G97:H97"/>
    <mergeCell ref="G98:H98"/>
    <mergeCell ref="G85:H85"/>
    <mergeCell ref="G86:H86"/>
    <mergeCell ref="G87:H87"/>
    <mergeCell ref="S82:S84"/>
    <mergeCell ref="E88:AB88"/>
    <mergeCell ref="E92:E94"/>
    <mergeCell ref="F92:F94"/>
    <mergeCell ref="R92:R94"/>
    <mergeCell ref="K92:K94"/>
    <mergeCell ref="X27:X29"/>
    <mergeCell ref="X46:X48"/>
    <mergeCell ref="X69:X71"/>
    <mergeCell ref="X82:X84"/>
    <mergeCell ref="X92:X94"/>
    <mergeCell ref="T82:T84"/>
    <mergeCell ref="G99:H99"/>
    <mergeCell ref="U82:U84"/>
    <mergeCell ref="V82:V84"/>
    <mergeCell ref="W82:W84"/>
    <mergeCell ref="T92:T94"/>
    <mergeCell ref="G72:H72"/>
    <mergeCell ref="G73:H73"/>
    <mergeCell ref="G74:H74"/>
    <mergeCell ref="G75:H75"/>
    <mergeCell ref="U92:U94"/>
    <mergeCell ref="V92:V94"/>
    <mergeCell ref="L82:O83"/>
    <mergeCell ref="L92:O93"/>
    <mergeCell ref="G95:H95"/>
    <mergeCell ref="G96:H96"/>
    <mergeCell ref="G92:H94"/>
    <mergeCell ref="I92:I94"/>
    <mergeCell ref="J92:J94"/>
    <mergeCell ref="J82:J84"/>
    <mergeCell ref="R82:R84"/>
    <mergeCell ref="K82:K84"/>
    <mergeCell ref="S92:S94"/>
    <mergeCell ref="E82:E84"/>
    <mergeCell ref="F82:F84"/>
    <mergeCell ref="G82:H84"/>
    <mergeCell ref="I82:I84"/>
    <mergeCell ref="T69:T71"/>
    <mergeCell ref="U69:U71"/>
    <mergeCell ref="I46:I48"/>
    <mergeCell ref="J46:J48"/>
    <mergeCell ref="T46:T48"/>
    <mergeCell ref="U46:U48"/>
    <mergeCell ref="E46:E48"/>
    <mergeCell ref="F46:F48"/>
    <mergeCell ref="G46:G48"/>
    <mergeCell ref="H46:H48"/>
    <mergeCell ref="J69:J71"/>
    <mergeCell ref="G76:H76"/>
    <mergeCell ref="G77:H77"/>
    <mergeCell ref="E78:AB78"/>
    <mergeCell ref="V46:V48"/>
    <mergeCell ref="Y12:AB13"/>
    <mergeCell ref="E23:AB23"/>
    <mergeCell ref="A59:B59"/>
    <mergeCell ref="A60:B60"/>
    <mergeCell ref="A61:B61"/>
    <mergeCell ref="R46:R48"/>
    <mergeCell ref="S46:S48"/>
    <mergeCell ref="R69:R71"/>
    <mergeCell ref="S69:S71"/>
    <mergeCell ref="A62:B62"/>
    <mergeCell ref="E69:E71"/>
    <mergeCell ref="F69:F71"/>
    <mergeCell ref="G69:H71"/>
    <mergeCell ref="I69:I71"/>
    <mergeCell ref="A64:B64"/>
    <mergeCell ref="A63:B63"/>
    <mergeCell ref="E27:E29"/>
    <mergeCell ref="F27:F29"/>
    <mergeCell ref="G27:G29"/>
    <mergeCell ref="H27:H29"/>
    <mergeCell ref="E39:P42"/>
    <mergeCell ref="R54:AB57"/>
    <mergeCell ref="S37:S39"/>
    <mergeCell ref="V69:V71"/>
    <mergeCell ref="I27:I29"/>
    <mergeCell ref="J27:J29"/>
    <mergeCell ref="R36:AB36"/>
    <mergeCell ref="L27:O28"/>
    <mergeCell ref="Y27:AB28"/>
    <mergeCell ref="A1:AB1"/>
    <mergeCell ref="A3:B3"/>
    <mergeCell ref="A4:B4"/>
    <mergeCell ref="A5:B5"/>
    <mergeCell ref="A7:B7"/>
    <mergeCell ref="E12:E14"/>
    <mergeCell ref="F12:F14"/>
    <mergeCell ref="G12:G14"/>
    <mergeCell ref="H12:H14"/>
    <mergeCell ref="I12:I14"/>
    <mergeCell ref="J12:J14"/>
    <mergeCell ref="R12:R14"/>
    <mergeCell ref="S12:S14"/>
    <mergeCell ref="T12:T14"/>
    <mergeCell ref="U12:U14"/>
    <mergeCell ref="A6:B6"/>
    <mergeCell ref="V12:V14"/>
    <mergeCell ref="W12:W14"/>
    <mergeCell ref="L12:O13"/>
  </mergeCells>
  <phoneticPr fontId="7"/>
  <printOptions horizontalCentered="1"/>
  <pageMargins left="0.59055118110236227" right="0.59055118110236227" top="0.51181102362204722" bottom="0.24" header="0.31496062992125984" footer="0.19685039370078741"/>
  <pageSetup paperSize="9" scale="73" orientation="landscape" r:id="rId1"/>
  <rowBreaks count="1" manualBreakCount="1">
    <brk id="57"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FF"/>
  </sheetPr>
  <dimension ref="A1:T61"/>
  <sheetViews>
    <sheetView topLeftCell="A40" workbookViewId="0">
      <selection activeCell="Q17" sqref="Q17"/>
    </sheetView>
  </sheetViews>
  <sheetFormatPr defaultRowHeight="13.5"/>
  <cols>
    <col min="1" max="1" width="2.5" style="595" customWidth="1"/>
    <col min="2" max="2" width="2.625" style="595" customWidth="1"/>
    <col min="3" max="3" width="7" style="608" customWidth="1"/>
    <col min="4" max="4" width="4.625" style="608" customWidth="1"/>
    <col min="5" max="5" width="8.125" style="608" customWidth="1"/>
    <col min="6" max="6" width="13.25" style="608" customWidth="1"/>
    <col min="7" max="8" width="9" style="595"/>
    <col min="9" max="9" width="7.75" style="595" customWidth="1"/>
    <col min="10" max="16" width="4.875" style="595" customWidth="1"/>
    <col min="17" max="17" width="14.75" style="595" customWidth="1"/>
    <col min="18" max="18" width="42.875" style="595" customWidth="1"/>
    <col min="19" max="19" width="0.625" style="595" customWidth="1"/>
    <col min="20" max="20" width="19.5" style="595" customWidth="1"/>
    <col min="21" max="21" width="2.375" style="595" customWidth="1"/>
    <col min="22" max="16384" width="9" style="595"/>
  </cols>
  <sheetData>
    <row r="1" spans="1:20" ht="39" customHeight="1">
      <c r="A1" s="1526" t="s">
        <v>1220</v>
      </c>
      <c r="B1" s="1526"/>
      <c r="C1" s="1526"/>
      <c r="D1" s="1526"/>
      <c r="E1" s="1526"/>
      <c r="F1" s="1526"/>
      <c r="G1" s="1526"/>
      <c r="H1" s="1526"/>
      <c r="I1" s="1526"/>
      <c r="J1" s="1526"/>
      <c r="K1" s="1526"/>
      <c r="L1" s="1526"/>
      <c r="M1" s="1526"/>
      <c r="N1" s="1526"/>
      <c r="O1" s="1526"/>
      <c r="P1" s="1526"/>
      <c r="Q1" s="1526"/>
      <c r="R1" s="1526"/>
      <c r="S1" s="1526"/>
    </row>
    <row r="2" spans="1:20" ht="6.75" customHeight="1">
      <c r="A2" s="604"/>
      <c r="B2" s="605"/>
      <c r="C2" s="605"/>
      <c r="D2" s="605"/>
      <c r="E2" s="605"/>
      <c r="F2" s="605"/>
      <c r="G2" s="605"/>
      <c r="H2" s="605"/>
      <c r="I2" s="605"/>
      <c r="J2" s="605"/>
      <c r="K2" s="605"/>
      <c r="L2" s="605"/>
      <c r="M2" s="605"/>
      <c r="N2" s="605"/>
      <c r="O2" s="605"/>
      <c r="P2" s="605"/>
      <c r="Q2" s="605"/>
      <c r="R2" s="605"/>
      <c r="S2" s="605"/>
    </row>
    <row r="3" spans="1:20" ht="21" customHeight="1">
      <c r="A3" s="1518" t="s">
        <v>1241</v>
      </c>
      <c r="B3" s="1518"/>
      <c r="C3" s="1518"/>
      <c r="D3" s="1518"/>
      <c r="E3" s="1518"/>
      <c r="F3" s="1518"/>
      <c r="G3" s="1518"/>
      <c r="H3" s="1518"/>
      <c r="I3" s="1518"/>
      <c r="J3" s="1518"/>
      <c r="K3" s="1518"/>
      <c r="L3" s="1518"/>
      <c r="M3" s="1518"/>
      <c r="N3" s="1518"/>
      <c r="O3" s="1518"/>
      <c r="P3" s="1518"/>
      <c r="Q3" s="1518"/>
      <c r="R3" s="1518"/>
    </row>
    <row r="4" spans="1:20" ht="15" customHeight="1">
      <c r="A4" s="606"/>
      <c r="B4" s="607" t="s">
        <v>486</v>
      </c>
      <c r="C4" s="595"/>
      <c r="G4" s="609"/>
      <c r="H4" s="609"/>
      <c r="I4" s="609"/>
      <c r="J4" s="609"/>
      <c r="K4" s="609"/>
      <c r="L4" s="609"/>
      <c r="M4" s="609"/>
      <c r="N4" s="609"/>
      <c r="O4" s="609"/>
      <c r="P4" s="609"/>
      <c r="Q4" s="610"/>
      <c r="R4" s="610" t="s">
        <v>475</v>
      </c>
    </row>
    <row r="5" spans="1:20" ht="12.75" customHeight="1">
      <c r="C5" s="1519" t="s">
        <v>410</v>
      </c>
      <c r="D5" s="1519" t="s">
        <v>409</v>
      </c>
      <c r="E5" s="1519" t="s">
        <v>408</v>
      </c>
      <c r="F5" s="1493" t="s">
        <v>411</v>
      </c>
      <c r="G5" s="1519" t="s">
        <v>406</v>
      </c>
      <c r="H5" s="1519" t="s">
        <v>405</v>
      </c>
      <c r="I5" s="1519" t="s">
        <v>461</v>
      </c>
      <c r="J5" s="1493" t="s">
        <v>428</v>
      </c>
      <c r="K5" s="1520" t="s">
        <v>533</v>
      </c>
      <c r="L5" s="1521"/>
      <c r="M5" s="1521"/>
      <c r="N5" s="1521"/>
      <c r="O5" s="1521"/>
      <c r="P5" s="1522"/>
      <c r="Q5" s="1493" t="s">
        <v>489</v>
      </c>
      <c r="R5" s="1493" t="s">
        <v>504</v>
      </c>
    </row>
    <row r="6" spans="1:20" ht="12.75" customHeight="1">
      <c r="C6" s="1497"/>
      <c r="D6" s="1497"/>
      <c r="E6" s="1497"/>
      <c r="F6" s="1497"/>
      <c r="G6" s="1497"/>
      <c r="H6" s="1497"/>
      <c r="I6" s="1497"/>
      <c r="J6" s="1494"/>
      <c r="K6" s="611" t="s">
        <v>462</v>
      </c>
      <c r="L6" s="612" t="s">
        <v>460</v>
      </c>
      <c r="M6" s="612" t="s">
        <v>459</v>
      </c>
      <c r="N6" s="612" t="s">
        <v>458</v>
      </c>
      <c r="O6" s="612" t="s">
        <v>457</v>
      </c>
      <c r="P6" s="613" t="s">
        <v>456</v>
      </c>
      <c r="Q6" s="1494"/>
      <c r="R6" s="1494"/>
    </row>
    <row r="7" spans="1:20" ht="12.75" customHeight="1">
      <c r="C7" s="614" t="s">
        <v>401</v>
      </c>
      <c r="D7" s="614">
        <v>1</v>
      </c>
      <c r="E7" s="614" t="s">
        <v>404</v>
      </c>
      <c r="F7" s="614" t="s">
        <v>403</v>
      </c>
      <c r="G7" s="615">
        <v>800000</v>
      </c>
      <c r="H7" s="616">
        <v>250000</v>
      </c>
      <c r="I7" s="617" t="s">
        <v>490</v>
      </c>
      <c r="J7" s="618">
        <v>6</v>
      </c>
      <c r="K7" s="619">
        <v>1</v>
      </c>
      <c r="L7" s="620">
        <v>1</v>
      </c>
      <c r="M7" s="620">
        <v>1</v>
      </c>
      <c r="N7" s="620">
        <v>1</v>
      </c>
      <c r="O7" s="620">
        <v>1</v>
      </c>
      <c r="P7" s="621">
        <v>1</v>
      </c>
      <c r="Q7" s="622" t="s">
        <v>186</v>
      </c>
      <c r="R7" s="623"/>
    </row>
    <row r="8" spans="1:20" ht="12.75" customHeight="1">
      <c r="C8" s="624"/>
      <c r="D8" s="624"/>
      <c r="E8" s="624"/>
      <c r="F8" s="625"/>
      <c r="G8" s="626">
        <v>800000</v>
      </c>
      <c r="H8" s="627">
        <v>250000</v>
      </c>
      <c r="I8" s="628" t="s">
        <v>493</v>
      </c>
      <c r="J8" s="629">
        <v>6</v>
      </c>
      <c r="K8" s="630">
        <v>1</v>
      </c>
      <c r="L8" s="631">
        <v>1</v>
      </c>
      <c r="M8" s="631">
        <v>1</v>
      </c>
      <c r="N8" s="631">
        <v>1</v>
      </c>
      <c r="O8" s="631">
        <v>1</v>
      </c>
      <c r="P8" s="632">
        <v>1</v>
      </c>
      <c r="Q8" s="633" t="s">
        <v>186</v>
      </c>
      <c r="R8" s="634"/>
    </row>
    <row r="9" spans="1:20" ht="12.75" customHeight="1" thickBot="1">
      <c r="C9" s="624"/>
      <c r="D9" s="624"/>
      <c r="E9" s="624"/>
      <c r="F9" s="624"/>
      <c r="G9" s="635">
        <v>800000</v>
      </c>
      <c r="H9" s="636">
        <v>250000</v>
      </c>
      <c r="I9" s="637" t="s">
        <v>494</v>
      </c>
      <c r="J9" s="638">
        <v>6</v>
      </c>
      <c r="K9" s="639">
        <v>0.66666666666666663</v>
      </c>
      <c r="L9" s="640">
        <v>0.66666666666666663</v>
      </c>
      <c r="M9" s="640">
        <v>0.66666666666666663</v>
      </c>
      <c r="N9" s="640">
        <v>0.66666666666666663</v>
      </c>
      <c r="O9" s="640">
        <v>0.66666666666666663</v>
      </c>
      <c r="P9" s="641">
        <v>0.66666666666666663</v>
      </c>
      <c r="Q9" s="642" t="s">
        <v>186</v>
      </c>
      <c r="R9" s="643"/>
    </row>
    <row r="10" spans="1:20" ht="12.75" customHeight="1" thickTop="1" thickBot="1">
      <c r="C10" s="624"/>
      <c r="D10" s="624"/>
      <c r="E10" s="624"/>
      <c r="F10" s="644"/>
      <c r="G10" s="645">
        <v>800000</v>
      </c>
      <c r="H10" s="646">
        <v>250000</v>
      </c>
      <c r="I10" s="647" t="s">
        <v>495</v>
      </c>
      <c r="J10" s="648">
        <v>6</v>
      </c>
      <c r="K10" s="649">
        <v>0.33333333333333331</v>
      </c>
      <c r="L10" s="650">
        <v>0.33333333333333331</v>
      </c>
      <c r="M10" s="650">
        <v>0.33333333333333331</v>
      </c>
      <c r="N10" s="650">
        <v>0.33333333333333331</v>
      </c>
      <c r="O10" s="650">
        <v>1</v>
      </c>
      <c r="P10" s="651">
        <v>1</v>
      </c>
      <c r="Q10" s="652" t="s">
        <v>531</v>
      </c>
      <c r="R10" s="653" t="s">
        <v>502</v>
      </c>
      <c r="T10" s="654"/>
    </row>
    <row r="11" spans="1:20" ht="12.75" customHeight="1" thickTop="1">
      <c r="C11" s="624"/>
      <c r="D11" s="624"/>
      <c r="E11" s="624"/>
      <c r="F11" s="624"/>
      <c r="G11" s="655">
        <v>800000</v>
      </c>
      <c r="H11" s="656">
        <v>250000</v>
      </c>
      <c r="I11" s="657" t="s">
        <v>496</v>
      </c>
      <c r="J11" s="658">
        <v>6</v>
      </c>
      <c r="K11" s="659">
        <v>1</v>
      </c>
      <c r="L11" s="660">
        <v>1</v>
      </c>
      <c r="M11" s="660">
        <v>1</v>
      </c>
      <c r="N11" s="660">
        <v>1</v>
      </c>
      <c r="O11" s="660">
        <v>1</v>
      </c>
      <c r="P11" s="661">
        <v>1</v>
      </c>
      <c r="Q11" s="662" t="s">
        <v>186</v>
      </c>
      <c r="R11" s="663"/>
    </row>
    <row r="12" spans="1:20" ht="12.75" customHeight="1">
      <c r="C12" s="624"/>
      <c r="D12" s="624"/>
      <c r="E12" s="624"/>
      <c r="F12" s="624"/>
      <c r="G12" s="635">
        <v>800000</v>
      </c>
      <c r="H12" s="636">
        <v>250000</v>
      </c>
      <c r="I12" s="637" t="s">
        <v>497</v>
      </c>
      <c r="J12" s="629">
        <v>5</v>
      </c>
      <c r="K12" s="630">
        <v>0.66666666666666663</v>
      </c>
      <c r="L12" s="631">
        <v>0.66666666666666663</v>
      </c>
      <c r="M12" s="631">
        <v>0.66666666666666663</v>
      </c>
      <c r="N12" s="631">
        <v>0.66666666666666663</v>
      </c>
      <c r="O12" s="631">
        <v>0.66666666666666663</v>
      </c>
      <c r="P12" s="664"/>
      <c r="Q12" s="633" t="s">
        <v>187</v>
      </c>
      <c r="R12" s="665" t="s">
        <v>1230</v>
      </c>
      <c r="T12" s="654"/>
    </row>
    <row r="13" spans="1:20" ht="12.75" customHeight="1">
      <c r="C13" s="624"/>
      <c r="D13" s="624"/>
      <c r="E13" s="624"/>
      <c r="F13" s="624"/>
      <c r="G13" s="635">
        <v>800000</v>
      </c>
      <c r="H13" s="636">
        <v>250000</v>
      </c>
      <c r="I13" s="637" t="s">
        <v>498</v>
      </c>
      <c r="J13" s="629">
        <v>4</v>
      </c>
      <c r="K13" s="630">
        <v>1</v>
      </c>
      <c r="L13" s="631">
        <v>1</v>
      </c>
      <c r="M13" s="631">
        <v>1</v>
      </c>
      <c r="N13" s="631">
        <v>1</v>
      </c>
      <c r="O13" s="666"/>
      <c r="P13" s="664"/>
      <c r="Q13" s="633" t="s">
        <v>188</v>
      </c>
      <c r="R13" s="665" t="s">
        <v>1228</v>
      </c>
      <c r="T13" s="654"/>
    </row>
    <row r="14" spans="1:20" ht="12.75" customHeight="1">
      <c r="C14" s="624"/>
      <c r="D14" s="624"/>
      <c r="E14" s="624"/>
      <c r="F14" s="624"/>
      <c r="G14" s="635">
        <v>800000</v>
      </c>
      <c r="H14" s="636">
        <v>250000</v>
      </c>
      <c r="I14" s="637" t="s">
        <v>491</v>
      </c>
      <c r="J14" s="629">
        <v>6</v>
      </c>
      <c r="K14" s="630">
        <v>0.33333333333333331</v>
      </c>
      <c r="L14" s="631">
        <v>0.33333333333333331</v>
      </c>
      <c r="M14" s="631">
        <v>0.33333333333333331</v>
      </c>
      <c r="N14" s="631">
        <v>0.33333333333333331</v>
      </c>
      <c r="O14" s="631">
        <v>0.33333333333333331</v>
      </c>
      <c r="P14" s="632">
        <v>0.33333333333333331</v>
      </c>
      <c r="Q14" s="633" t="s">
        <v>186</v>
      </c>
      <c r="R14" s="665"/>
      <c r="T14" s="654"/>
    </row>
    <row r="15" spans="1:20" ht="12.75" customHeight="1">
      <c r="C15" s="624"/>
      <c r="D15" s="624"/>
      <c r="E15" s="624"/>
      <c r="F15" s="624"/>
      <c r="G15" s="635">
        <v>800000</v>
      </c>
      <c r="H15" s="636">
        <v>250000</v>
      </c>
      <c r="I15" s="637" t="s">
        <v>499</v>
      </c>
      <c r="J15" s="629">
        <v>6</v>
      </c>
      <c r="K15" s="630">
        <v>0.33333333333333331</v>
      </c>
      <c r="L15" s="631">
        <v>0.33333333333333331</v>
      </c>
      <c r="M15" s="631">
        <v>0.33333333333333331</v>
      </c>
      <c r="N15" s="631">
        <v>0.33333333333333331</v>
      </c>
      <c r="O15" s="631">
        <v>0.33333333333333331</v>
      </c>
      <c r="P15" s="632">
        <v>0.33333333333333331</v>
      </c>
      <c r="Q15" s="633" t="s">
        <v>186</v>
      </c>
      <c r="R15" s="665"/>
      <c r="T15" s="654"/>
    </row>
    <row r="16" spans="1:20" ht="12.75" customHeight="1">
      <c r="C16" s="624"/>
      <c r="D16" s="624"/>
      <c r="E16" s="624"/>
      <c r="F16" s="624"/>
      <c r="G16" s="635">
        <v>800000</v>
      </c>
      <c r="H16" s="636">
        <v>250000</v>
      </c>
      <c r="I16" s="637" t="s">
        <v>500</v>
      </c>
      <c r="J16" s="638">
        <v>1</v>
      </c>
      <c r="K16" s="630"/>
      <c r="L16" s="631"/>
      <c r="M16" s="631"/>
      <c r="N16" s="631"/>
      <c r="O16" s="631"/>
      <c r="P16" s="632">
        <v>1</v>
      </c>
      <c r="Q16" s="633" t="s">
        <v>189</v>
      </c>
      <c r="R16" s="665" t="s">
        <v>1225</v>
      </c>
      <c r="T16" s="654"/>
    </row>
    <row r="17" spans="1:20" ht="12.75" customHeight="1">
      <c r="C17" s="667"/>
      <c r="D17" s="667"/>
      <c r="E17" s="667"/>
      <c r="F17" s="667"/>
      <c r="G17" s="668">
        <v>800000</v>
      </c>
      <c r="H17" s="669">
        <v>250000</v>
      </c>
      <c r="I17" s="670" t="s">
        <v>492</v>
      </c>
      <c r="J17" s="671">
        <v>5</v>
      </c>
      <c r="K17" s="672"/>
      <c r="L17" s="673">
        <v>0.33333333333333331</v>
      </c>
      <c r="M17" s="673">
        <v>0.33333333333333331</v>
      </c>
      <c r="N17" s="673">
        <v>0.33333333333333331</v>
      </c>
      <c r="O17" s="673">
        <v>0.33333333333333331</v>
      </c>
      <c r="P17" s="674">
        <v>0.33333333333333331</v>
      </c>
      <c r="Q17" s="675" t="s">
        <v>187</v>
      </c>
      <c r="R17" s="676" t="s">
        <v>503</v>
      </c>
      <c r="T17" s="654"/>
    </row>
    <row r="18" spans="1:20" ht="18" customHeight="1">
      <c r="C18" s="677" t="s">
        <v>487</v>
      </c>
    </row>
    <row r="19" spans="1:20" ht="6.75" customHeight="1"/>
    <row r="20" spans="1:20" ht="6.75" customHeight="1"/>
    <row r="21" spans="1:20" ht="14.25" customHeight="1">
      <c r="A21" s="606"/>
      <c r="B21" s="607" t="s">
        <v>470</v>
      </c>
      <c r="G21" s="609"/>
      <c r="H21" s="609"/>
      <c r="I21" s="609"/>
      <c r="J21" s="678" t="s">
        <v>582</v>
      </c>
      <c r="Q21" s="610" t="s">
        <v>483</v>
      </c>
      <c r="R21" s="679"/>
    </row>
    <row r="22" spans="1:20" ht="12.75" customHeight="1">
      <c r="C22" s="1495" t="s">
        <v>410</v>
      </c>
      <c r="D22" s="1495" t="s">
        <v>409</v>
      </c>
      <c r="E22" s="1495" t="s">
        <v>408</v>
      </c>
      <c r="F22" s="1495" t="s">
        <v>501</v>
      </c>
      <c r="G22" s="1495" t="s">
        <v>406</v>
      </c>
      <c r="H22" s="1495" t="s">
        <v>405</v>
      </c>
      <c r="I22" s="1498" t="s">
        <v>895</v>
      </c>
      <c r="J22" s="1511" t="s">
        <v>485</v>
      </c>
      <c r="K22" s="1512"/>
      <c r="L22" s="1512"/>
      <c r="M22" s="1513"/>
      <c r="N22" s="1501" t="s">
        <v>534</v>
      </c>
      <c r="O22" s="1502"/>
      <c r="P22" s="1502"/>
      <c r="Q22" s="1502"/>
      <c r="R22" s="1507" t="s">
        <v>505</v>
      </c>
    </row>
    <row r="23" spans="1:20" ht="12.75" customHeight="1">
      <c r="C23" s="1496"/>
      <c r="D23" s="1496"/>
      <c r="E23" s="1496"/>
      <c r="F23" s="1496"/>
      <c r="G23" s="1496"/>
      <c r="H23" s="1496"/>
      <c r="I23" s="1499"/>
      <c r="J23" s="1514"/>
      <c r="K23" s="1515"/>
      <c r="L23" s="1515"/>
      <c r="M23" s="1516"/>
      <c r="N23" s="1503"/>
      <c r="O23" s="1504"/>
      <c r="P23" s="1504"/>
      <c r="Q23" s="1504"/>
      <c r="R23" s="1507"/>
    </row>
    <row r="24" spans="1:20" ht="12.75" customHeight="1">
      <c r="C24" s="1497"/>
      <c r="D24" s="1497"/>
      <c r="E24" s="1497"/>
      <c r="F24" s="1497"/>
      <c r="G24" s="1497"/>
      <c r="H24" s="1497"/>
      <c r="I24" s="1500"/>
      <c r="J24" s="680" t="s">
        <v>562</v>
      </c>
      <c r="K24" s="681" t="s">
        <v>427</v>
      </c>
      <c r="L24" s="682" t="s">
        <v>426</v>
      </c>
      <c r="M24" s="683" t="s">
        <v>295</v>
      </c>
      <c r="N24" s="1505"/>
      <c r="O24" s="1506"/>
      <c r="P24" s="1506"/>
      <c r="Q24" s="1506"/>
      <c r="R24" s="1507"/>
    </row>
    <row r="25" spans="1:20" ht="12.75" customHeight="1">
      <c r="C25" s="684" t="s">
        <v>401</v>
      </c>
      <c r="D25" s="684">
        <v>1</v>
      </c>
      <c r="E25" s="684" t="s">
        <v>404</v>
      </c>
      <c r="F25" s="684" t="s">
        <v>418</v>
      </c>
      <c r="G25" s="685">
        <v>800000</v>
      </c>
      <c r="H25" s="685">
        <v>250000</v>
      </c>
      <c r="I25" s="686">
        <v>6</v>
      </c>
      <c r="J25" s="687">
        <v>3</v>
      </c>
      <c r="K25" s="688">
        <v>1</v>
      </c>
      <c r="L25" s="689">
        <v>2</v>
      </c>
      <c r="M25" s="690">
        <f t="shared" ref="M25:M30" si="0">SUM(J25:L25)</f>
        <v>6</v>
      </c>
      <c r="N25" s="1486"/>
      <c r="O25" s="1487"/>
      <c r="P25" s="1487"/>
      <c r="Q25" s="1487"/>
      <c r="R25" s="691" t="s">
        <v>1226</v>
      </c>
    </row>
    <row r="26" spans="1:20" ht="12.75" customHeight="1">
      <c r="C26" s="692" t="s">
        <v>401</v>
      </c>
      <c r="D26" s="692">
        <v>1</v>
      </c>
      <c r="E26" s="692" t="s">
        <v>404</v>
      </c>
      <c r="F26" s="693" t="s">
        <v>419</v>
      </c>
      <c r="G26" s="627">
        <v>800000</v>
      </c>
      <c r="H26" s="627">
        <v>250000</v>
      </c>
      <c r="I26" s="694">
        <v>5</v>
      </c>
      <c r="J26" s="695">
        <v>0</v>
      </c>
      <c r="K26" s="696">
        <v>1</v>
      </c>
      <c r="L26" s="697">
        <v>1</v>
      </c>
      <c r="M26" s="626">
        <f t="shared" si="0"/>
        <v>2</v>
      </c>
      <c r="N26" s="1488" t="s">
        <v>1227</v>
      </c>
      <c r="O26" s="1489"/>
      <c r="P26" s="1489"/>
      <c r="Q26" s="1489"/>
      <c r="R26" s="698" t="s">
        <v>1231</v>
      </c>
    </row>
    <row r="27" spans="1:20" ht="12.75" customHeight="1">
      <c r="C27" s="692" t="s">
        <v>401</v>
      </c>
      <c r="D27" s="692">
        <v>1</v>
      </c>
      <c r="E27" s="692" t="s">
        <v>404</v>
      </c>
      <c r="F27" s="693" t="s">
        <v>420</v>
      </c>
      <c r="G27" s="699">
        <v>800000</v>
      </c>
      <c r="H27" s="699">
        <v>250000</v>
      </c>
      <c r="I27" s="700">
        <v>4</v>
      </c>
      <c r="J27" s="695">
        <v>1</v>
      </c>
      <c r="K27" s="696">
        <v>0</v>
      </c>
      <c r="L27" s="701">
        <v>0</v>
      </c>
      <c r="M27" s="626">
        <f t="shared" si="0"/>
        <v>1</v>
      </c>
      <c r="N27" s="1488" t="s">
        <v>1229</v>
      </c>
      <c r="O27" s="1489"/>
      <c r="P27" s="1489"/>
      <c r="Q27" s="1532"/>
      <c r="R27" s="702" t="s">
        <v>507</v>
      </c>
    </row>
    <row r="28" spans="1:20" ht="12.75" customHeight="1" thickBot="1">
      <c r="C28" s="703" t="s">
        <v>401</v>
      </c>
      <c r="D28" s="703">
        <v>1</v>
      </c>
      <c r="E28" s="703" t="s">
        <v>404</v>
      </c>
      <c r="F28" s="704" t="s">
        <v>433</v>
      </c>
      <c r="G28" s="705">
        <v>800000</v>
      </c>
      <c r="H28" s="705">
        <v>250000</v>
      </c>
      <c r="I28" s="706">
        <v>1</v>
      </c>
      <c r="J28" s="707">
        <v>1</v>
      </c>
      <c r="K28" s="708">
        <v>0</v>
      </c>
      <c r="L28" s="709">
        <v>0</v>
      </c>
      <c r="M28" s="710">
        <f t="shared" ref="M28" si="1">SUM(J28:L28)</f>
        <v>1</v>
      </c>
      <c r="N28" s="1529" t="s">
        <v>1225</v>
      </c>
      <c r="O28" s="1530"/>
      <c r="P28" s="1530"/>
      <c r="Q28" s="1533"/>
      <c r="R28" s="702" t="s">
        <v>500</v>
      </c>
    </row>
    <row r="29" spans="1:20" ht="12.75" customHeight="1" thickTop="1">
      <c r="C29" s="711" t="s">
        <v>401</v>
      </c>
      <c r="D29" s="712">
        <v>1</v>
      </c>
      <c r="E29" s="712" t="s">
        <v>404</v>
      </c>
      <c r="F29" s="713" t="s">
        <v>432</v>
      </c>
      <c r="G29" s="714">
        <v>800000</v>
      </c>
      <c r="H29" s="714">
        <v>250000</v>
      </c>
      <c r="I29" s="715">
        <v>4</v>
      </c>
      <c r="J29" s="716">
        <v>0</v>
      </c>
      <c r="K29" s="717">
        <v>0</v>
      </c>
      <c r="L29" s="718">
        <v>1</v>
      </c>
      <c r="M29" s="719">
        <f t="shared" ref="M29" si="2">SUM(J29:L29)</f>
        <v>1</v>
      </c>
      <c r="N29" s="1523" t="s">
        <v>509</v>
      </c>
      <c r="O29" s="1524"/>
      <c r="P29" s="1524"/>
      <c r="Q29" s="1525"/>
      <c r="R29" s="1527" t="s">
        <v>510</v>
      </c>
    </row>
    <row r="30" spans="1:20" ht="12.75" customHeight="1" thickBot="1">
      <c r="C30" s="720" t="s">
        <v>401</v>
      </c>
      <c r="D30" s="703">
        <v>1</v>
      </c>
      <c r="E30" s="703" t="s">
        <v>404</v>
      </c>
      <c r="F30" s="704" t="s">
        <v>431</v>
      </c>
      <c r="G30" s="705">
        <v>800000</v>
      </c>
      <c r="H30" s="705">
        <v>250000</v>
      </c>
      <c r="I30" s="706">
        <v>2</v>
      </c>
      <c r="J30" s="721">
        <v>1</v>
      </c>
      <c r="K30" s="722">
        <v>0</v>
      </c>
      <c r="L30" s="723">
        <v>0</v>
      </c>
      <c r="M30" s="724">
        <f t="shared" si="0"/>
        <v>1</v>
      </c>
      <c r="N30" s="1529" t="s">
        <v>508</v>
      </c>
      <c r="O30" s="1530"/>
      <c r="P30" s="1530"/>
      <c r="Q30" s="1531"/>
      <c r="R30" s="1528"/>
      <c r="T30" s="725"/>
    </row>
    <row r="31" spans="1:20" ht="14.25" customHeight="1" thickTop="1">
      <c r="C31" s="1483" t="s">
        <v>506</v>
      </c>
      <c r="D31" s="1483"/>
      <c r="E31" s="1483"/>
      <c r="F31" s="1483"/>
      <c r="G31" s="1483"/>
      <c r="H31" s="1483"/>
      <c r="I31" s="1483"/>
      <c r="J31" s="1483"/>
      <c r="K31" s="1483"/>
      <c r="L31" s="1483"/>
      <c r="M31" s="1483"/>
      <c r="N31" s="1483"/>
      <c r="O31" s="1483"/>
      <c r="P31" s="1483"/>
      <c r="Q31" s="1483"/>
      <c r="R31" s="1483"/>
    </row>
    <row r="32" spans="1:20" ht="14.25" customHeight="1">
      <c r="C32" s="726" t="s">
        <v>511</v>
      </c>
      <c r="D32" s="727"/>
      <c r="E32" s="727"/>
      <c r="F32" s="727"/>
      <c r="G32" s="728"/>
      <c r="H32" s="728"/>
      <c r="I32" s="729"/>
      <c r="J32" s="728"/>
      <c r="K32" s="728"/>
      <c r="L32" s="728"/>
      <c r="M32" s="728"/>
      <c r="N32" s="730"/>
      <c r="O32" s="730"/>
      <c r="P32" s="730"/>
      <c r="Q32" s="730"/>
      <c r="R32" s="731"/>
    </row>
    <row r="33" spans="1:20" ht="14.25" customHeight="1">
      <c r="C33" s="1517" t="s">
        <v>1070</v>
      </c>
      <c r="D33" s="1517"/>
      <c r="E33" s="1517"/>
      <c r="F33" s="1517"/>
      <c r="G33" s="1517"/>
      <c r="H33" s="1517"/>
      <c r="I33" s="1517"/>
      <c r="J33" s="1517"/>
      <c r="K33" s="1517"/>
      <c r="L33" s="1517"/>
      <c r="M33" s="1517"/>
      <c r="N33" s="1517"/>
      <c r="O33" s="1517"/>
      <c r="P33" s="1517"/>
      <c r="Q33" s="1517"/>
      <c r="R33" s="732"/>
    </row>
    <row r="34" spans="1:20" ht="6.75" customHeight="1">
      <c r="A34" s="733"/>
      <c r="B34" s="733"/>
      <c r="C34" s="734"/>
      <c r="D34" s="734"/>
      <c r="E34" s="734"/>
      <c r="F34" s="734"/>
      <c r="G34" s="735"/>
      <c r="H34" s="735"/>
      <c r="I34" s="736"/>
      <c r="J34" s="735"/>
      <c r="K34" s="735"/>
      <c r="L34" s="735"/>
      <c r="M34" s="735"/>
      <c r="N34" s="733"/>
      <c r="O34" s="733"/>
      <c r="P34" s="733"/>
      <c r="Q34" s="733"/>
      <c r="R34" s="733"/>
    </row>
    <row r="35" spans="1:20" ht="6.75" customHeight="1">
      <c r="A35" s="737"/>
      <c r="B35" s="737"/>
      <c r="C35" s="738"/>
      <c r="D35" s="738"/>
      <c r="E35" s="738"/>
      <c r="F35" s="738"/>
      <c r="G35" s="739"/>
      <c r="H35" s="739"/>
      <c r="I35" s="740"/>
      <c r="J35" s="739"/>
      <c r="K35" s="739"/>
      <c r="L35" s="739"/>
      <c r="M35" s="739"/>
      <c r="N35" s="737"/>
      <c r="O35" s="737"/>
      <c r="P35" s="737"/>
      <c r="Q35" s="737"/>
      <c r="R35" s="737"/>
    </row>
    <row r="36" spans="1:20" ht="21" customHeight="1">
      <c r="A36" s="1518" t="s">
        <v>1242</v>
      </c>
      <c r="B36" s="1518"/>
      <c r="C36" s="1518"/>
      <c r="D36" s="1518"/>
      <c r="E36" s="1518"/>
      <c r="F36" s="1518"/>
      <c r="G36" s="1518"/>
      <c r="H36" s="1518"/>
      <c r="I36" s="1518"/>
      <c r="J36" s="1518"/>
      <c r="K36" s="1518"/>
      <c r="L36" s="1518"/>
      <c r="M36" s="1518"/>
      <c r="N36" s="1518"/>
      <c r="O36" s="1518"/>
      <c r="P36" s="1518"/>
      <c r="Q36" s="1518"/>
      <c r="R36" s="741"/>
    </row>
    <row r="37" spans="1:20" ht="15" customHeight="1">
      <c r="A37" s="606"/>
      <c r="B37" s="607" t="s">
        <v>526</v>
      </c>
      <c r="C37" s="595"/>
      <c r="G37" s="609"/>
      <c r="H37" s="609"/>
      <c r="I37" s="609"/>
      <c r="J37" s="609"/>
      <c r="K37" s="609"/>
      <c r="L37" s="609"/>
      <c r="M37" s="609"/>
      <c r="N37" s="609"/>
      <c r="O37" s="609"/>
      <c r="P37" s="609"/>
      <c r="Q37" s="610"/>
      <c r="R37" s="610" t="s">
        <v>475</v>
      </c>
    </row>
    <row r="38" spans="1:20" ht="12.75" customHeight="1">
      <c r="C38" s="1519" t="s">
        <v>410</v>
      </c>
      <c r="D38" s="1519" t="s">
        <v>409</v>
      </c>
      <c r="E38" s="1519" t="s">
        <v>408</v>
      </c>
      <c r="F38" s="1493" t="s">
        <v>411</v>
      </c>
      <c r="G38" s="1519" t="s">
        <v>406</v>
      </c>
      <c r="H38" s="1519" t="s">
        <v>405</v>
      </c>
      <c r="I38" s="1519" t="s">
        <v>461</v>
      </c>
      <c r="J38" s="1493" t="s">
        <v>428</v>
      </c>
      <c r="K38" s="1520" t="s">
        <v>533</v>
      </c>
      <c r="L38" s="1521"/>
      <c r="M38" s="1521"/>
      <c r="N38" s="1521"/>
      <c r="O38" s="1521"/>
      <c r="P38" s="1522"/>
      <c r="Q38" s="1493" t="s">
        <v>489</v>
      </c>
      <c r="R38" s="1493" t="s">
        <v>504</v>
      </c>
    </row>
    <row r="39" spans="1:20" ht="12.75" customHeight="1">
      <c r="C39" s="1497"/>
      <c r="D39" s="1497"/>
      <c r="E39" s="1497"/>
      <c r="F39" s="1497"/>
      <c r="G39" s="1497"/>
      <c r="H39" s="1497"/>
      <c r="I39" s="1497"/>
      <c r="J39" s="1494"/>
      <c r="K39" s="611" t="s">
        <v>462</v>
      </c>
      <c r="L39" s="612" t="s">
        <v>460</v>
      </c>
      <c r="M39" s="612" t="s">
        <v>459</v>
      </c>
      <c r="N39" s="612" t="s">
        <v>458</v>
      </c>
      <c r="O39" s="612" t="s">
        <v>457</v>
      </c>
      <c r="P39" s="613" t="s">
        <v>456</v>
      </c>
      <c r="Q39" s="1494"/>
      <c r="R39" s="1494"/>
    </row>
    <row r="40" spans="1:20" ht="12.75" customHeight="1">
      <c r="C40" s="742" t="s">
        <v>401</v>
      </c>
      <c r="D40" s="742">
        <v>1</v>
      </c>
      <c r="E40" s="742" t="s">
        <v>404</v>
      </c>
      <c r="F40" s="742" t="s">
        <v>403</v>
      </c>
      <c r="G40" s="743">
        <v>800000</v>
      </c>
      <c r="H40" s="685">
        <v>250000</v>
      </c>
      <c r="I40" s="744" t="s">
        <v>463</v>
      </c>
      <c r="J40" s="745">
        <v>6</v>
      </c>
      <c r="K40" s="746">
        <v>0.66666666666666663</v>
      </c>
      <c r="L40" s="620">
        <v>0.66666666666666663</v>
      </c>
      <c r="M40" s="620">
        <v>1</v>
      </c>
      <c r="N40" s="620">
        <v>1</v>
      </c>
      <c r="O40" s="620">
        <v>1</v>
      </c>
      <c r="P40" s="621">
        <v>1</v>
      </c>
      <c r="Q40" s="747" t="s">
        <v>529</v>
      </c>
      <c r="R40" s="748" t="s">
        <v>513</v>
      </c>
    </row>
    <row r="41" spans="1:20" ht="12.75" customHeight="1">
      <c r="C41" s="624"/>
      <c r="D41" s="624"/>
      <c r="E41" s="624"/>
      <c r="F41" s="625"/>
      <c r="G41" s="626">
        <v>800000</v>
      </c>
      <c r="H41" s="627">
        <v>250000</v>
      </c>
      <c r="I41" s="628" t="s">
        <v>464</v>
      </c>
      <c r="J41" s="629">
        <v>6</v>
      </c>
      <c r="K41" s="630">
        <v>0.33333333333333331</v>
      </c>
      <c r="L41" s="631">
        <v>0.33333333333333331</v>
      </c>
      <c r="M41" s="631">
        <v>0.33333333333333331</v>
      </c>
      <c r="N41" s="631">
        <v>1</v>
      </c>
      <c r="O41" s="631">
        <v>1</v>
      </c>
      <c r="P41" s="632">
        <v>1</v>
      </c>
      <c r="Q41" s="633" t="s">
        <v>530</v>
      </c>
      <c r="R41" s="665" t="s">
        <v>512</v>
      </c>
    </row>
    <row r="42" spans="1:20" ht="12.75" customHeight="1">
      <c r="C42" s="624"/>
      <c r="D42" s="624"/>
      <c r="E42" s="624"/>
      <c r="F42" s="624"/>
      <c r="G42" s="635">
        <v>800000</v>
      </c>
      <c r="H42" s="636">
        <v>250000</v>
      </c>
      <c r="I42" s="637" t="s">
        <v>465</v>
      </c>
      <c r="J42" s="629">
        <v>6</v>
      </c>
      <c r="K42" s="630">
        <v>0.33333333333333331</v>
      </c>
      <c r="L42" s="631">
        <v>0.33333333333333331</v>
      </c>
      <c r="M42" s="631">
        <v>0.33333333333333331</v>
      </c>
      <c r="N42" s="631">
        <v>0.66666666666666663</v>
      </c>
      <c r="O42" s="631">
        <v>0.66666666666666663</v>
      </c>
      <c r="P42" s="632">
        <v>0.66666666666666663</v>
      </c>
      <c r="Q42" s="633" t="s">
        <v>530</v>
      </c>
      <c r="R42" s="749" t="s">
        <v>512</v>
      </c>
    </row>
    <row r="43" spans="1:20" ht="12.75" customHeight="1">
      <c r="C43" s="624"/>
      <c r="D43" s="624"/>
      <c r="E43" s="624"/>
      <c r="F43" s="644"/>
      <c r="G43" s="699">
        <v>800000</v>
      </c>
      <c r="H43" s="699">
        <v>250000</v>
      </c>
      <c r="I43" s="750" t="s">
        <v>466</v>
      </c>
      <c r="J43" s="629">
        <v>6</v>
      </c>
      <c r="K43" s="630">
        <v>0.33333333333333331</v>
      </c>
      <c r="L43" s="631">
        <v>0.33333333333333331</v>
      </c>
      <c r="M43" s="631">
        <v>0.33333333333333331</v>
      </c>
      <c r="N43" s="631">
        <v>0.33333333333333331</v>
      </c>
      <c r="O43" s="631">
        <v>1</v>
      </c>
      <c r="P43" s="632">
        <v>1</v>
      </c>
      <c r="Q43" s="751" t="s">
        <v>531</v>
      </c>
      <c r="R43" s="665" t="s">
        <v>502</v>
      </c>
      <c r="T43" s="654"/>
    </row>
    <row r="44" spans="1:20" ht="12.75" customHeight="1">
      <c r="C44" s="624"/>
      <c r="D44" s="624"/>
      <c r="E44" s="624"/>
      <c r="F44" s="624"/>
      <c r="G44" s="699">
        <v>800000</v>
      </c>
      <c r="H44" s="699">
        <v>250000</v>
      </c>
      <c r="I44" s="752" t="s">
        <v>467</v>
      </c>
      <c r="J44" s="629">
        <v>6</v>
      </c>
      <c r="K44" s="630">
        <v>0.33333333333333331</v>
      </c>
      <c r="L44" s="631">
        <v>0.33333333333333331</v>
      </c>
      <c r="M44" s="631">
        <v>1</v>
      </c>
      <c r="N44" s="631">
        <v>1</v>
      </c>
      <c r="O44" s="631">
        <v>1</v>
      </c>
      <c r="P44" s="632">
        <v>1</v>
      </c>
      <c r="Q44" s="662" t="s">
        <v>529</v>
      </c>
      <c r="R44" s="663" t="s">
        <v>513</v>
      </c>
    </row>
    <row r="45" spans="1:20" ht="12.75" customHeight="1">
      <c r="C45" s="624"/>
      <c r="D45" s="624"/>
      <c r="E45" s="624"/>
      <c r="F45" s="624"/>
      <c r="G45" s="699">
        <v>800000</v>
      </c>
      <c r="H45" s="699">
        <v>250000</v>
      </c>
      <c r="I45" s="752" t="s">
        <v>536</v>
      </c>
      <c r="J45" s="638">
        <v>6</v>
      </c>
      <c r="K45" s="630">
        <v>0.66666666666666663</v>
      </c>
      <c r="L45" s="631">
        <v>1</v>
      </c>
      <c r="M45" s="631">
        <v>1</v>
      </c>
      <c r="N45" s="631">
        <v>1</v>
      </c>
      <c r="O45" s="631">
        <v>1</v>
      </c>
      <c r="P45" s="632">
        <v>1</v>
      </c>
      <c r="Q45" s="753" t="s">
        <v>532</v>
      </c>
      <c r="R45" s="754" t="s">
        <v>514</v>
      </c>
    </row>
    <row r="46" spans="1:20" ht="12.75" customHeight="1">
      <c r="C46" s="667"/>
      <c r="D46" s="667"/>
      <c r="E46" s="667"/>
      <c r="F46" s="667"/>
      <c r="G46" s="668">
        <v>800000</v>
      </c>
      <c r="H46" s="669">
        <v>250000</v>
      </c>
      <c r="I46" s="670" t="s">
        <v>537</v>
      </c>
      <c r="J46" s="671">
        <v>6</v>
      </c>
      <c r="K46" s="1508" t="s">
        <v>540</v>
      </c>
      <c r="L46" s="1509"/>
      <c r="M46" s="1510"/>
      <c r="N46" s="673">
        <v>1</v>
      </c>
      <c r="O46" s="673">
        <v>1</v>
      </c>
      <c r="P46" s="674">
        <v>1</v>
      </c>
      <c r="Q46" s="675" t="s">
        <v>189</v>
      </c>
      <c r="R46" s="676" t="s">
        <v>539</v>
      </c>
      <c r="T46" s="654"/>
    </row>
    <row r="47" spans="1:20" ht="6.75" customHeight="1"/>
    <row r="48" spans="1:20" ht="6.75" customHeight="1"/>
    <row r="49" spans="1:18" ht="15" customHeight="1">
      <c r="A49" s="606"/>
      <c r="B49" s="607" t="s">
        <v>583</v>
      </c>
      <c r="G49" s="609"/>
      <c r="H49" s="609"/>
      <c r="I49" s="609"/>
      <c r="J49" s="678" t="s">
        <v>582</v>
      </c>
      <c r="Q49" s="610" t="s">
        <v>483</v>
      </c>
      <c r="R49" s="679"/>
    </row>
    <row r="50" spans="1:18" ht="12.75" customHeight="1">
      <c r="C50" s="1495" t="s">
        <v>410</v>
      </c>
      <c r="D50" s="1495" t="s">
        <v>409</v>
      </c>
      <c r="E50" s="1495" t="s">
        <v>408</v>
      </c>
      <c r="F50" s="1495" t="s">
        <v>407</v>
      </c>
      <c r="G50" s="1495" t="s">
        <v>406</v>
      </c>
      <c r="H50" s="1495" t="s">
        <v>405</v>
      </c>
      <c r="I50" s="1498" t="s">
        <v>895</v>
      </c>
      <c r="J50" s="1511" t="s">
        <v>485</v>
      </c>
      <c r="K50" s="1512"/>
      <c r="L50" s="1512"/>
      <c r="M50" s="1513"/>
      <c r="N50" s="1501" t="s">
        <v>534</v>
      </c>
      <c r="O50" s="1502"/>
      <c r="P50" s="1502"/>
      <c r="Q50" s="1502"/>
      <c r="R50" s="1507" t="s">
        <v>505</v>
      </c>
    </row>
    <row r="51" spans="1:18" ht="12.75" customHeight="1">
      <c r="C51" s="1496"/>
      <c r="D51" s="1496"/>
      <c r="E51" s="1496"/>
      <c r="F51" s="1496"/>
      <c r="G51" s="1496"/>
      <c r="H51" s="1496"/>
      <c r="I51" s="1499"/>
      <c r="J51" s="1514"/>
      <c r="K51" s="1515"/>
      <c r="L51" s="1515"/>
      <c r="M51" s="1516"/>
      <c r="N51" s="1503"/>
      <c r="O51" s="1504"/>
      <c r="P51" s="1504"/>
      <c r="Q51" s="1504"/>
      <c r="R51" s="1507"/>
    </row>
    <row r="52" spans="1:18" ht="12.75" customHeight="1">
      <c r="C52" s="1497"/>
      <c r="D52" s="1497"/>
      <c r="E52" s="1497"/>
      <c r="F52" s="1497"/>
      <c r="G52" s="1497"/>
      <c r="H52" s="1497"/>
      <c r="I52" s="1500"/>
      <c r="J52" s="680" t="s">
        <v>562</v>
      </c>
      <c r="K52" s="681" t="s">
        <v>427</v>
      </c>
      <c r="L52" s="682" t="s">
        <v>426</v>
      </c>
      <c r="M52" s="683" t="s">
        <v>295</v>
      </c>
      <c r="N52" s="1505"/>
      <c r="O52" s="1506"/>
      <c r="P52" s="1506"/>
      <c r="Q52" s="1506"/>
      <c r="R52" s="1507"/>
    </row>
    <row r="53" spans="1:18" ht="12.75" customHeight="1">
      <c r="C53" s="684" t="s">
        <v>401</v>
      </c>
      <c r="D53" s="684">
        <v>1</v>
      </c>
      <c r="E53" s="684" t="s">
        <v>404</v>
      </c>
      <c r="F53" s="684" t="s">
        <v>418</v>
      </c>
      <c r="G53" s="685">
        <v>800000</v>
      </c>
      <c r="H53" s="685">
        <v>250000</v>
      </c>
      <c r="I53" s="686">
        <v>2</v>
      </c>
      <c r="J53" s="687">
        <v>0</v>
      </c>
      <c r="K53" s="688">
        <v>1</v>
      </c>
      <c r="L53" s="689">
        <v>1</v>
      </c>
      <c r="M53" s="690">
        <f t="shared" ref="M53:M54" si="3">SUM(J53:L53)</f>
        <v>2</v>
      </c>
      <c r="N53" s="1486" t="s">
        <v>515</v>
      </c>
      <c r="O53" s="1487"/>
      <c r="P53" s="1487"/>
      <c r="Q53" s="1487"/>
      <c r="R53" s="1484" t="s">
        <v>527</v>
      </c>
    </row>
    <row r="54" spans="1:18" ht="12.75" customHeight="1">
      <c r="C54" s="692" t="s">
        <v>401</v>
      </c>
      <c r="D54" s="692">
        <v>1</v>
      </c>
      <c r="E54" s="692" t="s">
        <v>404</v>
      </c>
      <c r="F54" s="693" t="s">
        <v>419</v>
      </c>
      <c r="G54" s="627">
        <v>800000</v>
      </c>
      <c r="H54" s="627">
        <v>250000</v>
      </c>
      <c r="I54" s="694">
        <v>4</v>
      </c>
      <c r="J54" s="695">
        <v>2</v>
      </c>
      <c r="K54" s="696">
        <v>0</v>
      </c>
      <c r="L54" s="697">
        <v>0</v>
      </c>
      <c r="M54" s="626">
        <f t="shared" si="3"/>
        <v>2</v>
      </c>
      <c r="N54" s="1488" t="s">
        <v>516</v>
      </c>
      <c r="O54" s="1489"/>
      <c r="P54" s="1489"/>
      <c r="Q54" s="1489"/>
      <c r="R54" s="1485"/>
    </row>
    <row r="55" spans="1:18" ht="12.75" customHeight="1">
      <c r="C55" s="684" t="s">
        <v>401</v>
      </c>
      <c r="D55" s="684">
        <v>1</v>
      </c>
      <c r="E55" s="684" t="s">
        <v>404</v>
      </c>
      <c r="F55" s="684" t="s">
        <v>420</v>
      </c>
      <c r="G55" s="685">
        <v>800000</v>
      </c>
      <c r="H55" s="685">
        <v>250000</v>
      </c>
      <c r="I55" s="686">
        <v>3</v>
      </c>
      <c r="J55" s="687">
        <v>0</v>
      </c>
      <c r="K55" s="688">
        <v>0</v>
      </c>
      <c r="L55" s="689">
        <v>2</v>
      </c>
      <c r="M55" s="690">
        <f t="shared" ref="M55:M56" si="4">SUM(J55:L55)</f>
        <v>2</v>
      </c>
      <c r="N55" s="1486" t="s">
        <v>517</v>
      </c>
      <c r="O55" s="1487"/>
      <c r="P55" s="1487"/>
      <c r="Q55" s="1487"/>
      <c r="R55" s="1484" t="s">
        <v>538</v>
      </c>
    </row>
    <row r="56" spans="1:18" ht="12.75" customHeight="1">
      <c r="C56" s="692" t="s">
        <v>401</v>
      </c>
      <c r="D56" s="692">
        <v>1</v>
      </c>
      <c r="E56" s="692" t="s">
        <v>404</v>
      </c>
      <c r="F56" s="693" t="s">
        <v>433</v>
      </c>
      <c r="G56" s="627">
        <v>800000</v>
      </c>
      <c r="H56" s="627">
        <v>250000</v>
      </c>
      <c r="I56" s="694">
        <v>3</v>
      </c>
      <c r="J56" s="695">
        <v>2</v>
      </c>
      <c r="K56" s="696">
        <v>1</v>
      </c>
      <c r="L56" s="697">
        <v>0</v>
      </c>
      <c r="M56" s="626">
        <f t="shared" si="4"/>
        <v>3</v>
      </c>
      <c r="N56" s="1488" t="s">
        <v>518</v>
      </c>
      <c r="O56" s="1489"/>
      <c r="P56" s="1489"/>
      <c r="Q56" s="1489"/>
      <c r="R56" s="1485"/>
    </row>
    <row r="57" spans="1:18" ht="12.75" customHeight="1">
      <c r="C57" s="684" t="s">
        <v>401</v>
      </c>
      <c r="D57" s="684">
        <v>1</v>
      </c>
      <c r="E57" s="684" t="s">
        <v>404</v>
      </c>
      <c r="F57" s="684" t="s">
        <v>432</v>
      </c>
      <c r="G57" s="685">
        <v>800000</v>
      </c>
      <c r="H57" s="685">
        <v>250000</v>
      </c>
      <c r="I57" s="686">
        <v>4</v>
      </c>
      <c r="J57" s="687">
        <v>0</v>
      </c>
      <c r="K57" s="688">
        <v>0</v>
      </c>
      <c r="L57" s="689">
        <v>1</v>
      </c>
      <c r="M57" s="690">
        <f t="shared" ref="M57:M58" si="5">SUM(J57:L57)</f>
        <v>1</v>
      </c>
      <c r="N57" s="1486" t="s">
        <v>519</v>
      </c>
      <c r="O57" s="1487"/>
      <c r="P57" s="1487"/>
      <c r="Q57" s="1487"/>
      <c r="R57" s="1484" t="s">
        <v>528</v>
      </c>
    </row>
    <row r="58" spans="1:18" ht="12.75" customHeight="1">
      <c r="C58" s="755" t="s">
        <v>401</v>
      </c>
      <c r="D58" s="755">
        <v>1</v>
      </c>
      <c r="E58" s="755" t="s">
        <v>404</v>
      </c>
      <c r="F58" s="756" t="s">
        <v>431</v>
      </c>
      <c r="G58" s="757">
        <v>800000</v>
      </c>
      <c r="H58" s="757">
        <v>250000</v>
      </c>
      <c r="I58" s="758">
        <v>2</v>
      </c>
      <c r="J58" s="759">
        <v>1</v>
      </c>
      <c r="K58" s="760">
        <v>0</v>
      </c>
      <c r="L58" s="761">
        <v>0</v>
      </c>
      <c r="M58" s="762">
        <f t="shared" si="5"/>
        <v>1</v>
      </c>
      <c r="N58" s="1491" t="s">
        <v>520</v>
      </c>
      <c r="O58" s="1492"/>
      <c r="P58" s="1492"/>
      <c r="Q58" s="1492"/>
      <c r="R58" s="1490"/>
    </row>
    <row r="59" spans="1:18" ht="12.75" customHeight="1">
      <c r="C59" s="684" t="s">
        <v>401</v>
      </c>
      <c r="D59" s="684">
        <v>1</v>
      </c>
      <c r="E59" s="684" t="s">
        <v>404</v>
      </c>
      <c r="F59" s="684" t="s">
        <v>524</v>
      </c>
      <c r="G59" s="685">
        <v>800000</v>
      </c>
      <c r="H59" s="685">
        <v>250000</v>
      </c>
      <c r="I59" s="686">
        <v>1</v>
      </c>
      <c r="J59" s="687">
        <v>0</v>
      </c>
      <c r="K59" s="688">
        <v>1</v>
      </c>
      <c r="L59" s="689">
        <v>0</v>
      </c>
      <c r="M59" s="690">
        <f t="shared" ref="M59:M60" si="6">SUM(J59:L59)</f>
        <v>1</v>
      </c>
      <c r="N59" s="1486" t="s">
        <v>521</v>
      </c>
      <c r="O59" s="1487"/>
      <c r="P59" s="1487"/>
      <c r="Q59" s="1487"/>
      <c r="R59" s="1484" t="s">
        <v>523</v>
      </c>
    </row>
    <row r="60" spans="1:18" ht="12.75" customHeight="1">
      <c r="C60" s="755" t="s">
        <v>401</v>
      </c>
      <c r="D60" s="755">
        <v>1</v>
      </c>
      <c r="E60" s="755" t="s">
        <v>404</v>
      </c>
      <c r="F60" s="756" t="s">
        <v>525</v>
      </c>
      <c r="G60" s="757">
        <v>800000</v>
      </c>
      <c r="H60" s="757">
        <v>250000</v>
      </c>
      <c r="I60" s="758">
        <v>5</v>
      </c>
      <c r="J60" s="759">
        <v>1</v>
      </c>
      <c r="K60" s="760">
        <v>0</v>
      </c>
      <c r="L60" s="761">
        <v>0</v>
      </c>
      <c r="M60" s="762">
        <f t="shared" si="6"/>
        <v>1</v>
      </c>
      <c r="N60" s="1491" t="s">
        <v>522</v>
      </c>
      <c r="O60" s="1492"/>
      <c r="P60" s="1492"/>
      <c r="Q60" s="1492"/>
      <c r="R60" s="1490"/>
    </row>
    <row r="61" spans="1:18" ht="28.5" customHeight="1">
      <c r="C61" s="1483" t="s">
        <v>584</v>
      </c>
      <c r="D61" s="1483"/>
      <c r="E61" s="1483"/>
      <c r="F61" s="1483"/>
      <c r="G61" s="1483"/>
      <c r="H61" s="1483"/>
      <c r="I61" s="1483"/>
      <c r="J61" s="1483"/>
      <c r="K61" s="1483"/>
      <c r="L61" s="1483"/>
      <c r="M61" s="1483"/>
      <c r="N61" s="1483"/>
      <c r="O61" s="1483"/>
      <c r="P61" s="1483"/>
      <c r="Q61" s="1483"/>
      <c r="R61" s="1483"/>
    </row>
  </sheetData>
  <sheetProtection algorithmName="SHA-512" hashValue="kTYJWYKwm6SL5CQH3rDdinKPXZaMj+jbQNxEu8NjAFnlZD5HyPsGOhfQb9A6U9WMqg+FMIWjDPZ1FYjFZNxoIw==" saltValue="oZbGp2lVZ5vNFzfDx+JRvQ==" spinCount="100000" sheet="1" objects="1" scenarios="1"/>
  <mergeCells count="68">
    <mergeCell ref="N28:Q28"/>
    <mergeCell ref="R5:R6"/>
    <mergeCell ref="R22:R24"/>
    <mergeCell ref="C22:C24"/>
    <mergeCell ref="H5:H6"/>
    <mergeCell ref="J5:J6"/>
    <mergeCell ref="C5:C6"/>
    <mergeCell ref="D5:D6"/>
    <mergeCell ref="E5:E6"/>
    <mergeCell ref="F5:F6"/>
    <mergeCell ref="G5:G6"/>
    <mergeCell ref="G22:G24"/>
    <mergeCell ref="H22:H24"/>
    <mergeCell ref="I22:I24"/>
    <mergeCell ref="J22:M23"/>
    <mergeCell ref="C31:R31"/>
    <mergeCell ref="N29:Q29"/>
    <mergeCell ref="A1:S1"/>
    <mergeCell ref="R29:R30"/>
    <mergeCell ref="A3:R3"/>
    <mergeCell ref="N30:Q30"/>
    <mergeCell ref="N22:Q24"/>
    <mergeCell ref="N25:Q25"/>
    <mergeCell ref="N26:Q26"/>
    <mergeCell ref="D22:D24"/>
    <mergeCell ref="E22:E24"/>
    <mergeCell ref="F22:F24"/>
    <mergeCell ref="N27:Q27"/>
    <mergeCell ref="Q5:Q6"/>
    <mergeCell ref="K5:P5"/>
    <mergeCell ref="I5:I6"/>
    <mergeCell ref="C33:Q33"/>
    <mergeCell ref="A36:Q36"/>
    <mergeCell ref="C38:C39"/>
    <mergeCell ref="D38:D39"/>
    <mergeCell ref="E38:E39"/>
    <mergeCell ref="F38:F39"/>
    <mergeCell ref="G38:G39"/>
    <mergeCell ref="H38:H39"/>
    <mergeCell ref="I38:I39"/>
    <mergeCell ref="J38:J39"/>
    <mergeCell ref="K38:P38"/>
    <mergeCell ref="Q38:Q39"/>
    <mergeCell ref="R38:R39"/>
    <mergeCell ref="C50:C52"/>
    <mergeCell ref="D50:D52"/>
    <mergeCell ref="E50:E52"/>
    <mergeCell ref="F50:F52"/>
    <mergeCell ref="G50:G52"/>
    <mergeCell ref="H50:H52"/>
    <mergeCell ref="I50:I52"/>
    <mergeCell ref="N50:Q52"/>
    <mergeCell ref="R50:R52"/>
    <mergeCell ref="K46:M46"/>
    <mergeCell ref="J50:M51"/>
    <mergeCell ref="C61:R61"/>
    <mergeCell ref="R53:R54"/>
    <mergeCell ref="N55:Q55"/>
    <mergeCell ref="R55:R56"/>
    <mergeCell ref="N56:Q56"/>
    <mergeCell ref="N57:Q57"/>
    <mergeCell ref="R57:R58"/>
    <mergeCell ref="N58:Q58"/>
    <mergeCell ref="N59:Q59"/>
    <mergeCell ref="R59:R60"/>
    <mergeCell ref="N60:Q60"/>
    <mergeCell ref="N53:Q53"/>
    <mergeCell ref="N54:Q54"/>
  </mergeCells>
  <phoneticPr fontId="7"/>
  <conditionalFormatting sqref="K7:P17">
    <cfRule type="cellIs" dxfId="7" priority="7" operator="equal">
      <formula>0.666666666666667</formula>
    </cfRule>
    <cfRule type="cellIs" dxfId="6" priority="8" operator="equal">
      <formula>1</formula>
    </cfRule>
  </conditionalFormatting>
  <conditionalFormatting sqref="K7:P17">
    <cfRule type="cellIs" dxfId="5" priority="6" operator="equal">
      <formula>0.333333333333333</formula>
    </cfRule>
  </conditionalFormatting>
  <conditionalFormatting sqref="J7:J17">
    <cfRule type="cellIs" dxfId="4" priority="5" operator="between">
      <formula>5</formula>
      <formula>1</formula>
    </cfRule>
  </conditionalFormatting>
  <conditionalFormatting sqref="J40:J46">
    <cfRule type="cellIs" dxfId="3" priority="1" operator="between">
      <formula>5</formula>
      <formula>1</formula>
    </cfRule>
  </conditionalFormatting>
  <conditionalFormatting sqref="K40:P45 K46 N46:P46">
    <cfRule type="cellIs" dxfId="2" priority="3" operator="equal">
      <formula>0.666666666666667</formula>
    </cfRule>
    <cfRule type="cellIs" dxfId="1" priority="4" operator="equal">
      <formula>1</formula>
    </cfRule>
  </conditionalFormatting>
  <conditionalFormatting sqref="K40:P45 K46 N46:P46">
    <cfRule type="cellIs" dxfId="0" priority="2" operator="equal">
      <formula>0.333333333333333</formula>
    </cfRule>
  </conditionalFormatting>
  <printOptions horizontalCentered="1"/>
  <pageMargins left="0.59055118110236227" right="0.59055118110236227" top="0.51181102362204722" bottom="0.17" header="0.31496062992125984" footer="0.17"/>
  <pageSetup paperSize="9" scale="73"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99"/>
  </sheetPr>
  <dimension ref="A1:F71"/>
  <sheetViews>
    <sheetView zoomScale="70" zoomScaleNormal="70" workbookViewId="0">
      <pane ySplit="4" topLeftCell="A56" activePane="bottomLeft" state="frozen"/>
      <selection activeCell="BA7" sqref="BA7"/>
      <selection pane="bottomLeft" activeCell="D65" sqref="D65"/>
    </sheetView>
  </sheetViews>
  <sheetFormatPr defaultColWidth="6.375" defaultRowHeight="18" customHeight="1"/>
  <cols>
    <col min="1" max="1" width="5.125" style="814" customWidth="1"/>
    <col min="2" max="2" width="5.75" style="814" customWidth="1"/>
    <col min="3" max="3" width="25.125" style="266" customWidth="1"/>
    <col min="4" max="4" width="101.25" style="266" customWidth="1"/>
    <col min="5" max="5" width="62.875" style="266" customWidth="1"/>
    <col min="6" max="6" width="10.25" style="266" customWidth="1"/>
    <col min="7" max="16384" width="6.375" style="266"/>
  </cols>
  <sheetData>
    <row r="1" spans="1:5" ht="30" customHeight="1">
      <c r="A1" s="812" t="s">
        <v>835</v>
      </c>
      <c r="B1" s="812"/>
      <c r="C1" s="813"/>
      <c r="D1" s="813"/>
      <c r="E1" s="813"/>
    </row>
    <row r="2" spans="1:5" ht="9.75" customHeight="1">
      <c r="E2" s="815"/>
    </row>
    <row r="3" spans="1:5" ht="18" customHeight="1">
      <c r="A3" s="1535" t="s">
        <v>291</v>
      </c>
      <c r="B3" s="1535" t="s">
        <v>549</v>
      </c>
      <c r="C3" s="1537" t="s">
        <v>551</v>
      </c>
      <c r="D3" s="1552" t="s">
        <v>550</v>
      </c>
      <c r="E3" s="1552" t="s">
        <v>552</v>
      </c>
    </row>
    <row r="4" spans="1:5" ht="45.75" customHeight="1">
      <c r="A4" s="1536"/>
      <c r="B4" s="1536"/>
      <c r="C4" s="1538"/>
      <c r="D4" s="1538"/>
      <c r="E4" s="1538"/>
    </row>
    <row r="5" spans="1:5" ht="75.75" customHeight="1">
      <c r="A5" s="563">
        <f t="shared" ref="A5:A8" si="0">A4+1</f>
        <v>1</v>
      </c>
      <c r="B5" s="816" t="s">
        <v>1233</v>
      </c>
      <c r="C5" s="817" t="s">
        <v>1234</v>
      </c>
      <c r="D5" s="818" t="s">
        <v>1239</v>
      </c>
      <c r="E5" s="818" t="s">
        <v>1236</v>
      </c>
    </row>
    <row r="6" spans="1:5" ht="112.5" customHeight="1">
      <c r="A6" s="563">
        <f t="shared" si="0"/>
        <v>2</v>
      </c>
      <c r="B6" s="819" t="s">
        <v>815</v>
      </c>
      <c r="C6" s="817" t="s">
        <v>14</v>
      </c>
      <c r="D6" s="818" t="s">
        <v>1237</v>
      </c>
      <c r="E6" s="818" t="s">
        <v>1238</v>
      </c>
    </row>
    <row r="7" spans="1:5" ht="47.25" customHeight="1">
      <c r="A7" s="563">
        <f t="shared" si="0"/>
        <v>3</v>
      </c>
      <c r="B7" s="819" t="s">
        <v>816</v>
      </c>
      <c r="C7" s="817" t="s">
        <v>817</v>
      </c>
      <c r="D7" s="818" t="s">
        <v>818</v>
      </c>
      <c r="E7" s="818" t="s">
        <v>874</v>
      </c>
    </row>
    <row r="8" spans="1:5" ht="96" customHeight="1">
      <c r="A8" s="563">
        <f t="shared" si="0"/>
        <v>4</v>
      </c>
      <c r="B8" s="819" t="s">
        <v>814</v>
      </c>
      <c r="C8" s="817" t="s">
        <v>177</v>
      </c>
      <c r="D8" s="818" t="s">
        <v>1240</v>
      </c>
      <c r="E8" s="818" t="s">
        <v>1235</v>
      </c>
    </row>
    <row r="9" spans="1:5" ht="188.25" customHeight="1">
      <c r="A9" s="806">
        <f>A8+1</f>
        <v>5</v>
      </c>
      <c r="B9" s="820" t="s">
        <v>813</v>
      </c>
      <c r="C9" s="817" t="s">
        <v>1290</v>
      </c>
      <c r="D9" s="818" t="s">
        <v>1222</v>
      </c>
      <c r="E9" s="818" t="s">
        <v>819</v>
      </c>
    </row>
    <row r="10" spans="1:5" ht="183.75" customHeight="1">
      <c r="A10" s="806">
        <f>A9+1</f>
        <v>6</v>
      </c>
      <c r="B10" s="820" t="s">
        <v>812</v>
      </c>
      <c r="C10" s="817" t="s">
        <v>820</v>
      </c>
      <c r="D10" s="818" t="s">
        <v>1223</v>
      </c>
      <c r="E10" s="818" t="s">
        <v>821</v>
      </c>
    </row>
    <row r="11" spans="1:5" ht="82.5" customHeight="1">
      <c r="A11" s="806">
        <f t="shared" ref="A11:A12" si="1">A10+1</f>
        <v>7</v>
      </c>
      <c r="B11" s="820" t="s">
        <v>827</v>
      </c>
      <c r="C11" s="817" t="s">
        <v>831</v>
      </c>
      <c r="D11" s="818" t="s">
        <v>1020</v>
      </c>
      <c r="E11" s="818" t="s">
        <v>834</v>
      </c>
    </row>
    <row r="12" spans="1:5" ht="114.75" customHeight="1">
      <c r="A12" s="1541">
        <f t="shared" si="1"/>
        <v>8</v>
      </c>
      <c r="B12" s="1539" t="s">
        <v>828</v>
      </c>
      <c r="C12" s="1545" t="s">
        <v>832</v>
      </c>
      <c r="D12" s="821" t="s">
        <v>1079</v>
      </c>
      <c r="E12" s="1556" t="s">
        <v>1076</v>
      </c>
    </row>
    <row r="13" spans="1:5" ht="186" customHeight="1">
      <c r="A13" s="1542"/>
      <c r="B13" s="1540"/>
      <c r="C13" s="1546"/>
      <c r="D13" s="822" t="s">
        <v>829</v>
      </c>
      <c r="E13" s="1557"/>
    </row>
    <row r="14" spans="1:5" ht="117" customHeight="1">
      <c r="A14" s="1541">
        <v>9</v>
      </c>
      <c r="B14" s="1539" t="s">
        <v>830</v>
      </c>
      <c r="C14" s="1545" t="s">
        <v>833</v>
      </c>
      <c r="D14" s="821" t="s">
        <v>1079</v>
      </c>
      <c r="E14" s="1556" t="s">
        <v>1077</v>
      </c>
    </row>
    <row r="15" spans="1:5" ht="116.25" customHeight="1">
      <c r="A15" s="1543"/>
      <c r="B15" s="1544"/>
      <c r="C15" s="1547"/>
      <c r="D15" s="822" t="s">
        <v>897</v>
      </c>
      <c r="E15" s="1557"/>
    </row>
    <row r="16" spans="1:5" ht="133.5" customHeight="1">
      <c r="A16" s="1541">
        <v>10</v>
      </c>
      <c r="B16" s="1539" t="s">
        <v>898</v>
      </c>
      <c r="C16" s="1545" t="s">
        <v>1263</v>
      </c>
      <c r="D16" s="821" t="s">
        <v>1079</v>
      </c>
      <c r="E16" s="1556" t="s">
        <v>1078</v>
      </c>
    </row>
    <row r="17" spans="1:6" ht="120.75" customHeight="1">
      <c r="A17" s="1542"/>
      <c r="B17" s="1540"/>
      <c r="C17" s="1547"/>
      <c r="D17" s="822" t="s">
        <v>899</v>
      </c>
      <c r="E17" s="1557"/>
    </row>
    <row r="18" spans="1:6" ht="108" customHeight="1">
      <c r="A18" s="823">
        <v>11</v>
      </c>
      <c r="B18" s="816" t="s">
        <v>1017</v>
      </c>
      <c r="C18" s="824" t="s">
        <v>1018</v>
      </c>
      <c r="D18" s="825" t="s">
        <v>1258</v>
      </c>
      <c r="E18" s="825" t="s">
        <v>1019</v>
      </c>
    </row>
    <row r="19" spans="1:6" ht="48" customHeight="1">
      <c r="A19" s="806">
        <v>12</v>
      </c>
      <c r="B19" s="816" t="s">
        <v>811</v>
      </c>
      <c r="C19" s="817" t="s">
        <v>617</v>
      </c>
      <c r="D19" s="818" t="s">
        <v>836</v>
      </c>
      <c r="E19" s="818" t="s">
        <v>559</v>
      </c>
    </row>
    <row r="20" spans="1:6" ht="88.5" customHeight="1">
      <c r="A20" s="806">
        <f t="shared" ref="A20:A71" si="2">A19+1</f>
        <v>13</v>
      </c>
      <c r="B20" s="816" t="s">
        <v>810</v>
      </c>
      <c r="C20" s="817" t="s">
        <v>809</v>
      </c>
      <c r="D20" s="818" t="s">
        <v>1260</v>
      </c>
      <c r="E20" s="818" t="s">
        <v>837</v>
      </c>
      <c r="F20" s="808"/>
    </row>
    <row r="21" spans="1:6" ht="77.25" customHeight="1">
      <c r="A21" s="806">
        <f t="shared" si="2"/>
        <v>14</v>
      </c>
      <c r="B21" s="816" t="s">
        <v>808</v>
      </c>
      <c r="C21" s="817" t="s">
        <v>548</v>
      </c>
      <c r="D21" s="818" t="s">
        <v>900</v>
      </c>
      <c r="E21" s="818" t="s">
        <v>666</v>
      </c>
      <c r="F21" s="808"/>
    </row>
    <row r="22" spans="1:6" ht="89.25" customHeight="1">
      <c r="A22" s="806">
        <f t="shared" si="2"/>
        <v>15</v>
      </c>
      <c r="B22" s="816" t="s">
        <v>807</v>
      </c>
      <c r="C22" s="817" t="s">
        <v>806</v>
      </c>
      <c r="D22" s="818" t="s">
        <v>1259</v>
      </c>
      <c r="E22" s="818" t="s">
        <v>838</v>
      </c>
      <c r="F22" s="808"/>
    </row>
    <row r="23" spans="1:6" ht="153.75" customHeight="1">
      <c r="A23" s="806">
        <f t="shared" si="2"/>
        <v>16</v>
      </c>
      <c r="B23" s="816" t="s">
        <v>805</v>
      </c>
      <c r="C23" s="817" t="s">
        <v>804</v>
      </c>
      <c r="D23" s="818" t="s">
        <v>1221</v>
      </c>
      <c r="E23" s="818" t="s">
        <v>560</v>
      </c>
      <c r="F23" s="808"/>
    </row>
    <row r="24" spans="1:6" ht="193.5" customHeight="1">
      <c r="A24" s="1548">
        <f t="shared" si="2"/>
        <v>17</v>
      </c>
      <c r="B24" s="1550" t="s">
        <v>803</v>
      </c>
      <c r="C24" s="1545" t="s">
        <v>878</v>
      </c>
      <c r="D24" s="821" t="s">
        <v>1246</v>
      </c>
      <c r="E24" s="1553" t="s">
        <v>1251</v>
      </c>
    </row>
    <row r="25" spans="1:6" ht="233.25" customHeight="1">
      <c r="A25" s="1549"/>
      <c r="B25" s="1551"/>
      <c r="C25" s="1546"/>
      <c r="D25" s="822" t="s">
        <v>1071</v>
      </c>
      <c r="E25" s="1554"/>
    </row>
    <row r="26" spans="1:6" ht="83.25" customHeight="1">
      <c r="A26" s="806">
        <f>A24+1</f>
        <v>18</v>
      </c>
      <c r="B26" s="816" t="s">
        <v>802</v>
      </c>
      <c r="C26" s="817" t="s">
        <v>801</v>
      </c>
      <c r="D26" s="818" t="s">
        <v>1081</v>
      </c>
      <c r="E26" s="1555"/>
    </row>
    <row r="27" spans="1:6" ht="81.75" customHeight="1">
      <c r="A27" s="806">
        <f t="shared" si="2"/>
        <v>19</v>
      </c>
      <c r="B27" s="816" t="s">
        <v>894</v>
      </c>
      <c r="C27" s="817" t="s">
        <v>991</v>
      </c>
      <c r="D27" s="818" t="s">
        <v>1168</v>
      </c>
      <c r="E27" s="825" t="s">
        <v>1169</v>
      </c>
    </row>
    <row r="28" spans="1:6" ht="310.5" customHeight="1">
      <c r="A28" s="806">
        <f t="shared" si="2"/>
        <v>20</v>
      </c>
      <c r="B28" s="816" t="s">
        <v>800</v>
      </c>
      <c r="C28" s="817" t="s">
        <v>839</v>
      </c>
      <c r="D28" s="818" t="s">
        <v>1080</v>
      </c>
      <c r="E28" s="818" t="s">
        <v>1152</v>
      </c>
    </row>
    <row r="29" spans="1:6" ht="141.75" customHeight="1">
      <c r="A29" s="806">
        <f t="shared" si="2"/>
        <v>21</v>
      </c>
      <c r="B29" s="816" t="s">
        <v>799</v>
      </c>
      <c r="C29" s="817" t="s">
        <v>547</v>
      </c>
      <c r="D29" s="818" t="s">
        <v>1034</v>
      </c>
      <c r="E29" s="818" t="s">
        <v>667</v>
      </c>
    </row>
    <row r="30" spans="1:6" ht="54" customHeight="1">
      <c r="A30" s="806">
        <f t="shared" si="2"/>
        <v>22</v>
      </c>
      <c r="B30" s="816" t="s">
        <v>798</v>
      </c>
      <c r="C30" s="817" t="s">
        <v>786</v>
      </c>
      <c r="D30" s="818" t="s">
        <v>840</v>
      </c>
      <c r="E30" s="818" t="s">
        <v>1153</v>
      </c>
    </row>
    <row r="31" spans="1:6" ht="141" customHeight="1">
      <c r="A31" s="806">
        <f t="shared" si="2"/>
        <v>23</v>
      </c>
      <c r="B31" s="816" t="s">
        <v>797</v>
      </c>
      <c r="C31" s="817" t="s">
        <v>330</v>
      </c>
      <c r="D31" s="818" t="s">
        <v>1035</v>
      </c>
      <c r="E31" s="818" t="s">
        <v>667</v>
      </c>
    </row>
    <row r="32" spans="1:6" ht="69.75" customHeight="1">
      <c r="A32" s="806">
        <f t="shared" si="2"/>
        <v>24</v>
      </c>
      <c r="B32" s="816" t="s">
        <v>841</v>
      </c>
      <c r="C32" s="817" t="s">
        <v>843</v>
      </c>
      <c r="D32" s="818" t="s">
        <v>1224</v>
      </c>
      <c r="E32" s="818" t="s">
        <v>901</v>
      </c>
    </row>
    <row r="33" spans="1:5" ht="69.75" customHeight="1">
      <c r="A33" s="806">
        <f t="shared" si="2"/>
        <v>25</v>
      </c>
      <c r="B33" s="816" t="s">
        <v>842</v>
      </c>
      <c r="C33" s="817" t="s">
        <v>844</v>
      </c>
      <c r="D33" s="818" t="s">
        <v>1291</v>
      </c>
      <c r="E33" s="818" t="s">
        <v>1292</v>
      </c>
    </row>
    <row r="34" spans="1:5" ht="69.75" customHeight="1">
      <c r="A34" s="806">
        <f t="shared" si="2"/>
        <v>26</v>
      </c>
      <c r="B34" s="816" t="s">
        <v>902</v>
      </c>
      <c r="C34" s="817" t="s">
        <v>845</v>
      </c>
      <c r="D34" s="818" t="s">
        <v>1261</v>
      </c>
      <c r="E34" s="818" t="s">
        <v>1016</v>
      </c>
    </row>
    <row r="35" spans="1:5" ht="69" customHeight="1">
      <c r="A35" s="806">
        <f t="shared" si="2"/>
        <v>27</v>
      </c>
      <c r="B35" s="826" t="s">
        <v>796</v>
      </c>
      <c r="C35" s="817" t="s">
        <v>846</v>
      </c>
      <c r="D35" s="818" t="s">
        <v>1293</v>
      </c>
      <c r="E35" s="818" t="s">
        <v>1294</v>
      </c>
    </row>
    <row r="36" spans="1:5" ht="48" customHeight="1">
      <c r="A36" s="806">
        <f t="shared" si="2"/>
        <v>28</v>
      </c>
      <c r="B36" s="816" t="s">
        <v>795</v>
      </c>
      <c r="C36" s="817" t="s">
        <v>847</v>
      </c>
      <c r="D36" s="818" t="s">
        <v>1295</v>
      </c>
      <c r="E36" s="818" t="s">
        <v>1296</v>
      </c>
    </row>
    <row r="37" spans="1:5" ht="48" customHeight="1">
      <c r="A37" s="806">
        <f t="shared" si="2"/>
        <v>29</v>
      </c>
      <c r="B37" s="816" t="s">
        <v>794</v>
      </c>
      <c r="C37" s="817" t="s">
        <v>1</v>
      </c>
      <c r="D37" s="818" t="s">
        <v>849</v>
      </c>
      <c r="E37" s="818" t="s">
        <v>668</v>
      </c>
    </row>
    <row r="38" spans="1:5" ht="69.75" customHeight="1">
      <c r="A38" s="806">
        <f t="shared" si="2"/>
        <v>30</v>
      </c>
      <c r="B38" s="826" t="s">
        <v>793</v>
      </c>
      <c r="C38" s="817" t="s">
        <v>850</v>
      </c>
      <c r="D38" s="818" t="s">
        <v>1297</v>
      </c>
      <c r="E38" s="818" t="s">
        <v>1298</v>
      </c>
    </row>
    <row r="39" spans="1:5" ht="68.25" customHeight="1">
      <c r="A39" s="806">
        <f t="shared" si="2"/>
        <v>31</v>
      </c>
      <c r="B39" s="816" t="s">
        <v>792</v>
      </c>
      <c r="C39" s="817" t="s">
        <v>851</v>
      </c>
      <c r="D39" s="818" t="s">
        <v>1299</v>
      </c>
      <c r="E39" s="818" t="s">
        <v>1292</v>
      </c>
    </row>
    <row r="40" spans="1:5" ht="48" customHeight="1">
      <c r="A40" s="806">
        <f t="shared" si="2"/>
        <v>32</v>
      </c>
      <c r="B40" s="816" t="s">
        <v>791</v>
      </c>
      <c r="C40" s="817" t="s">
        <v>1</v>
      </c>
      <c r="D40" s="818" t="s">
        <v>848</v>
      </c>
      <c r="E40" s="818" t="s">
        <v>668</v>
      </c>
    </row>
    <row r="41" spans="1:5" ht="141" customHeight="1">
      <c r="A41" s="806">
        <f t="shared" si="2"/>
        <v>33</v>
      </c>
      <c r="B41" s="816" t="s">
        <v>852</v>
      </c>
      <c r="C41" s="817" t="s">
        <v>854</v>
      </c>
      <c r="D41" s="818" t="s">
        <v>1119</v>
      </c>
      <c r="E41" s="818" t="s">
        <v>1072</v>
      </c>
    </row>
    <row r="42" spans="1:5" ht="48.75" customHeight="1">
      <c r="A42" s="806">
        <f t="shared" si="2"/>
        <v>34</v>
      </c>
      <c r="B42" s="816" t="s">
        <v>853</v>
      </c>
      <c r="C42" s="817" t="s">
        <v>855</v>
      </c>
      <c r="D42" s="818" t="s">
        <v>889</v>
      </c>
      <c r="E42" s="818" t="s">
        <v>913</v>
      </c>
    </row>
    <row r="43" spans="1:5" ht="48.75" customHeight="1">
      <c r="A43" s="806">
        <f t="shared" si="2"/>
        <v>35</v>
      </c>
      <c r="B43" s="816" t="s">
        <v>890</v>
      </c>
      <c r="C43" s="817" t="s">
        <v>885</v>
      </c>
      <c r="D43" s="818" t="s">
        <v>893</v>
      </c>
      <c r="E43" s="1556" t="s">
        <v>990</v>
      </c>
    </row>
    <row r="44" spans="1:5" ht="127.5" customHeight="1">
      <c r="A44" s="806">
        <f t="shared" si="2"/>
        <v>36</v>
      </c>
      <c r="B44" s="816" t="s">
        <v>891</v>
      </c>
      <c r="C44" s="817" t="s">
        <v>887</v>
      </c>
      <c r="D44" s="818" t="s">
        <v>989</v>
      </c>
      <c r="E44" s="1560"/>
    </row>
    <row r="45" spans="1:5" ht="45.75" customHeight="1">
      <c r="A45" s="806">
        <f t="shared" si="2"/>
        <v>37</v>
      </c>
      <c r="B45" s="816" t="s">
        <v>1061</v>
      </c>
      <c r="C45" s="817" t="s">
        <v>772</v>
      </c>
      <c r="D45" s="818" t="s">
        <v>1073</v>
      </c>
      <c r="E45" s="1558" t="s">
        <v>1063</v>
      </c>
    </row>
    <row r="46" spans="1:5" ht="45.75" customHeight="1">
      <c r="A46" s="806">
        <f t="shared" si="2"/>
        <v>38</v>
      </c>
      <c r="B46" s="816" t="s">
        <v>826</v>
      </c>
      <c r="C46" s="817" t="s">
        <v>773</v>
      </c>
      <c r="D46" s="818" t="s">
        <v>1036</v>
      </c>
      <c r="E46" s="1559"/>
    </row>
    <row r="47" spans="1:5" ht="45.75" customHeight="1">
      <c r="A47" s="806">
        <f t="shared" si="2"/>
        <v>39</v>
      </c>
      <c r="B47" s="816" t="s">
        <v>892</v>
      </c>
      <c r="C47" s="817" t="s">
        <v>888</v>
      </c>
      <c r="D47" s="818" t="s">
        <v>915</v>
      </c>
      <c r="E47" s="827" t="s">
        <v>914</v>
      </c>
    </row>
    <row r="48" spans="1:5" ht="93.75" customHeight="1">
      <c r="A48" s="806">
        <f t="shared" si="2"/>
        <v>40</v>
      </c>
      <c r="B48" s="816" t="s">
        <v>1062</v>
      </c>
      <c r="C48" s="817" t="s">
        <v>856</v>
      </c>
      <c r="D48" s="818" t="s">
        <v>1120</v>
      </c>
      <c r="E48" s="818" t="s">
        <v>861</v>
      </c>
    </row>
    <row r="49" spans="1:5" ht="72.75" customHeight="1">
      <c r="A49" s="806">
        <f t="shared" si="2"/>
        <v>41</v>
      </c>
      <c r="B49" s="816" t="s">
        <v>546</v>
      </c>
      <c r="C49" s="817" t="s">
        <v>857</v>
      </c>
      <c r="D49" s="818" t="s">
        <v>1064</v>
      </c>
      <c r="E49" s="818" t="s">
        <v>1121</v>
      </c>
    </row>
    <row r="50" spans="1:5" ht="69.75" customHeight="1">
      <c r="A50" s="806">
        <f t="shared" si="2"/>
        <v>42</v>
      </c>
      <c r="B50" s="816" t="s">
        <v>903</v>
      </c>
      <c r="C50" s="817" t="s">
        <v>1264</v>
      </c>
      <c r="D50" s="818" t="s">
        <v>1300</v>
      </c>
      <c r="E50" s="818" t="s">
        <v>879</v>
      </c>
    </row>
    <row r="51" spans="1:5" ht="48" customHeight="1">
      <c r="A51" s="806">
        <f t="shared" si="2"/>
        <v>43</v>
      </c>
      <c r="B51" s="816" t="s">
        <v>542</v>
      </c>
      <c r="C51" s="817" t="s">
        <v>859</v>
      </c>
      <c r="D51" s="818" t="s">
        <v>860</v>
      </c>
      <c r="E51" s="818" t="s">
        <v>668</v>
      </c>
    </row>
    <row r="52" spans="1:5" ht="63.75" customHeight="1">
      <c r="A52" s="806">
        <f t="shared" si="2"/>
        <v>44</v>
      </c>
      <c r="B52" s="816" t="s">
        <v>543</v>
      </c>
      <c r="C52" s="817" t="s">
        <v>1265</v>
      </c>
      <c r="D52" s="818" t="s">
        <v>1149</v>
      </c>
      <c r="E52" s="818" t="s">
        <v>1150</v>
      </c>
    </row>
    <row r="53" spans="1:5" ht="153" customHeight="1">
      <c r="A53" s="806">
        <f t="shared" si="2"/>
        <v>45</v>
      </c>
      <c r="B53" s="816" t="s">
        <v>904</v>
      </c>
      <c r="C53" s="817" t="s">
        <v>1266</v>
      </c>
      <c r="D53" s="818" t="s">
        <v>1301</v>
      </c>
      <c r="E53" s="818" t="s">
        <v>1151</v>
      </c>
    </row>
    <row r="54" spans="1:5" ht="48" customHeight="1">
      <c r="A54" s="806">
        <f t="shared" si="2"/>
        <v>46</v>
      </c>
      <c r="B54" s="816" t="s">
        <v>905</v>
      </c>
      <c r="C54" s="817" t="s">
        <v>858</v>
      </c>
      <c r="D54" s="818" t="s">
        <v>860</v>
      </c>
      <c r="E54" s="818" t="s">
        <v>668</v>
      </c>
    </row>
    <row r="55" spans="1:5" ht="30" customHeight="1">
      <c r="A55" s="563">
        <f t="shared" si="2"/>
        <v>47</v>
      </c>
      <c r="B55" s="828" t="s">
        <v>867</v>
      </c>
      <c r="C55" s="829" t="s">
        <v>869</v>
      </c>
      <c r="D55" s="1556" t="s">
        <v>1039</v>
      </c>
      <c r="E55" s="1556" t="s">
        <v>1074</v>
      </c>
    </row>
    <row r="56" spans="1:5" ht="30" customHeight="1">
      <c r="A56" s="508">
        <f t="shared" si="2"/>
        <v>48</v>
      </c>
      <c r="B56" s="830" t="s">
        <v>868</v>
      </c>
      <c r="C56" s="831" t="s">
        <v>869</v>
      </c>
      <c r="D56" s="1557"/>
      <c r="E56" s="1557"/>
    </row>
    <row r="57" spans="1:5" ht="18" customHeight="1">
      <c r="A57" s="563">
        <f t="shared" si="2"/>
        <v>49</v>
      </c>
      <c r="B57" s="832" t="s">
        <v>790</v>
      </c>
      <c r="C57" s="833"/>
      <c r="D57" s="834"/>
      <c r="E57" s="834"/>
    </row>
    <row r="58" spans="1:5" ht="18" customHeight="1">
      <c r="A58" s="811">
        <f t="shared" si="2"/>
        <v>50</v>
      </c>
      <c r="B58" s="835" t="s">
        <v>789</v>
      </c>
      <c r="C58" s="836"/>
      <c r="D58" s="837"/>
      <c r="E58" s="837"/>
    </row>
    <row r="59" spans="1:5" ht="18" customHeight="1">
      <c r="A59" s="811">
        <f t="shared" si="2"/>
        <v>51</v>
      </c>
      <c r="B59" s="835" t="s">
        <v>788</v>
      </c>
      <c r="C59" s="836"/>
      <c r="D59" s="837"/>
      <c r="E59" s="837"/>
    </row>
    <row r="60" spans="1:5" ht="18" customHeight="1">
      <c r="A60" s="811">
        <f t="shared" si="2"/>
        <v>52</v>
      </c>
      <c r="B60" s="835" t="s">
        <v>822</v>
      </c>
      <c r="C60" s="836"/>
      <c r="D60" s="837"/>
      <c r="E60" s="837"/>
    </row>
    <row r="61" spans="1:5" ht="18" customHeight="1">
      <c r="A61" s="811">
        <f t="shared" si="2"/>
        <v>53</v>
      </c>
      <c r="B61" s="835" t="s">
        <v>823</v>
      </c>
      <c r="C61" s="836"/>
      <c r="D61" s="837"/>
      <c r="E61" s="837"/>
    </row>
    <row r="62" spans="1:5" ht="18" customHeight="1">
      <c r="A62" s="811">
        <f t="shared" si="2"/>
        <v>54</v>
      </c>
      <c r="B62" s="835" t="s">
        <v>824</v>
      </c>
      <c r="C62" s="836"/>
      <c r="D62" s="837"/>
      <c r="E62" s="837"/>
    </row>
    <row r="63" spans="1:5" ht="18" customHeight="1">
      <c r="A63" s="811">
        <f t="shared" si="2"/>
        <v>55</v>
      </c>
      <c r="B63" s="835" t="s">
        <v>906</v>
      </c>
      <c r="C63" s="1534" t="s">
        <v>545</v>
      </c>
      <c r="D63" s="837"/>
      <c r="E63" s="837"/>
    </row>
    <row r="64" spans="1:5" ht="18" customHeight="1">
      <c r="A64" s="811">
        <f t="shared" si="2"/>
        <v>56</v>
      </c>
      <c r="B64" s="835" t="s">
        <v>907</v>
      </c>
      <c r="C64" s="1534"/>
      <c r="D64" s="837" t="s">
        <v>825</v>
      </c>
      <c r="E64" s="837" t="s">
        <v>1075</v>
      </c>
    </row>
    <row r="65" spans="1:5" ht="18" customHeight="1">
      <c r="A65" s="811">
        <f t="shared" si="2"/>
        <v>57</v>
      </c>
      <c r="B65" s="835" t="s">
        <v>1037</v>
      </c>
      <c r="C65" s="1534"/>
      <c r="D65" s="837"/>
      <c r="E65" s="837"/>
    </row>
    <row r="66" spans="1:5" ht="18" customHeight="1">
      <c r="A66" s="811">
        <f t="shared" si="2"/>
        <v>58</v>
      </c>
      <c r="B66" s="835" t="s">
        <v>908</v>
      </c>
      <c r="C66" s="836"/>
      <c r="D66" s="837"/>
      <c r="E66" s="837"/>
    </row>
    <row r="67" spans="1:5" ht="18" customHeight="1">
      <c r="A67" s="811">
        <f t="shared" si="2"/>
        <v>59</v>
      </c>
      <c r="B67" s="835" t="s">
        <v>909</v>
      </c>
      <c r="C67" s="836"/>
      <c r="D67" s="837"/>
      <c r="E67" s="837"/>
    </row>
    <row r="68" spans="1:5" ht="18" customHeight="1">
      <c r="A68" s="811">
        <f t="shared" si="2"/>
        <v>60</v>
      </c>
      <c r="B68" s="835" t="s">
        <v>1038</v>
      </c>
      <c r="C68" s="836"/>
      <c r="D68" s="837"/>
      <c r="E68" s="837"/>
    </row>
    <row r="69" spans="1:5" ht="18" customHeight="1">
      <c r="A69" s="811">
        <f t="shared" si="2"/>
        <v>61</v>
      </c>
      <c r="B69" s="835" t="s">
        <v>910</v>
      </c>
      <c r="C69" s="836"/>
      <c r="D69" s="838"/>
      <c r="E69" s="838"/>
    </row>
    <row r="70" spans="1:5" ht="18" customHeight="1">
      <c r="A70" s="811">
        <f t="shared" si="2"/>
        <v>62</v>
      </c>
      <c r="B70" s="835" t="s">
        <v>911</v>
      </c>
      <c r="C70" s="836"/>
      <c r="D70" s="837"/>
      <c r="E70" s="837"/>
    </row>
    <row r="71" spans="1:5" ht="18" customHeight="1">
      <c r="A71" s="508">
        <f t="shared" si="2"/>
        <v>63</v>
      </c>
      <c r="B71" s="839" t="s">
        <v>912</v>
      </c>
      <c r="C71" s="824"/>
      <c r="D71" s="825"/>
      <c r="E71" s="825"/>
    </row>
  </sheetData>
  <mergeCells count="26">
    <mergeCell ref="D3:D4"/>
    <mergeCell ref="E3:E4"/>
    <mergeCell ref="E24:E26"/>
    <mergeCell ref="D55:D56"/>
    <mergeCell ref="E55:E56"/>
    <mergeCell ref="E45:E46"/>
    <mergeCell ref="E12:E13"/>
    <mergeCell ref="E14:E15"/>
    <mergeCell ref="E16:E17"/>
    <mergeCell ref="E43:E44"/>
    <mergeCell ref="C63:C65"/>
    <mergeCell ref="A3:A4"/>
    <mergeCell ref="B3:B4"/>
    <mergeCell ref="C3:C4"/>
    <mergeCell ref="B12:B13"/>
    <mergeCell ref="A12:A13"/>
    <mergeCell ref="A14:A15"/>
    <mergeCell ref="B14:B15"/>
    <mergeCell ref="A16:A17"/>
    <mergeCell ref="B16:B17"/>
    <mergeCell ref="C12:C13"/>
    <mergeCell ref="C14:C15"/>
    <mergeCell ref="C16:C17"/>
    <mergeCell ref="A24:A25"/>
    <mergeCell ref="B24:B25"/>
    <mergeCell ref="C24:C25"/>
  </mergeCells>
  <phoneticPr fontId="7"/>
  <printOptions horizontalCentered="1"/>
  <pageMargins left="0.39370078740157483" right="0.39370078740157483" top="0.47" bottom="0.65" header="0.31496062992125984" footer="0.51181102362204722"/>
  <pageSetup paperSize="9" scale="70" pageOrder="overThenDown" orientation="landscape" r:id="rId1"/>
  <headerFooter>
    <oddFooter>&amp;C&amp;P/&amp;N&amp;R
&amp;"ＭＳ ゴシック,標準"「全入力(様式2-4)」シートのセルコメント一覧（変更交付申請）</oddFooter>
  </headerFooter>
  <rowBreaks count="1" manualBreakCount="1">
    <brk id="15" max="16383"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CCFF"/>
    <pageSetUpPr fitToPage="1"/>
  </sheetPr>
  <dimension ref="A1:AB30"/>
  <sheetViews>
    <sheetView zoomScale="80" zoomScaleNormal="80" workbookViewId="0">
      <selection activeCell="O33" sqref="O33"/>
    </sheetView>
  </sheetViews>
  <sheetFormatPr defaultColWidth="2.625" defaultRowHeight="17.25"/>
  <cols>
    <col min="1" max="1" width="2.625" style="209"/>
    <col min="2" max="2" width="5" style="210" customWidth="1"/>
    <col min="3" max="3" width="8" style="209" customWidth="1"/>
    <col min="4" max="4" width="9.625" style="209" customWidth="1"/>
    <col min="5" max="5" width="3.625" style="209" customWidth="1"/>
    <col min="6" max="6" width="6" style="209" customWidth="1"/>
    <col min="7" max="7" width="9.375" style="209" customWidth="1"/>
    <col min="8" max="8" width="9" style="209" customWidth="1"/>
    <col min="9" max="9" width="17.25" style="209" customWidth="1"/>
    <col min="10" max="10" width="10.75" style="209" customWidth="1"/>
    <col min="11" max="11" width="8.875" style="209" customWidth="1"/>
    <col min="12" max="12" width="11.125" style="209" customWidth="1"/>
    <col min="13" max="13" width="20.875" style="209" customWidth="1"/>
    <col min="14" max="15" width="2.625" style="209"/>
    <col min="16" max="16" width="2.5" style="209" customWidth="1"/>
    <col min="17" max="17" width="5" style="210" customWidth="1"/>
    <col min="18" max="18" width="8" style="209" customWidth="1"/>
    <col min="19" max="19" width="9.625" style="209" customWidth="1"/>
    <col min="20" max="20" width="3.625" style="209" customWidth="1"/>
    <col min="21" max="21" width="6" style="209" customWidth="1"/>
    <col min="22" max="22" width="9.375" style="209" customWidth="1"/>
    <col min="23" max="23" width="9" style="209" customWidth="1"/>
    <col min="24" max="24" width="17.25" style="209" customWidth="1"/>
    <col min="25" max="25" width="10.75" style="209" customWidth="1"/>
    <col min="26" max="26" width="8.875" style="209" customWidth="1"/>
    <col min="27" max="27" width="11.125" style="209" customWidth="1"/>
    <col min="28" max="28" width="20.875" style="209" customWidth="1"/>
    <col min="29" max="16384" width="2.625" style="209"/>
  </cols>
  <sheetData>
    <row r="1" spans="1:28" ht="32.25" customHeight="1">
      <c r="A1" s="1582" t="s">
        <v>451</v>
      </c>
      <c r="B1" s="1582"/>
      <c r="C1" s="1582"/>
      <c r="D1" s="1582"/>
      <c r="E1" s="1582"/>
      <c r="F1" s="1582"/>
      <c r="G1" s="1582"/>
      <c r="H1" s="1582"/>
      <c r="I1" s="1582"/>
      <c r="J1" s="1582"/>
      <c r="K1" s="1582"/>
      <c r="L1" s="1582"/>
      <c r="M1" s="1582"/>
      <c r="N1" s="1582"/>
      <c r="O1" s="1582"/>
      <c r="P1" s="1582"/>
      <c r="Q1" s="1582"/>
      <c r="R1" s="1582"/>
      <c r="S1" s="1582"/>
      <c r="T1" s="1582"/>
      <c r="U1" s="1582"/>
      <c r="V1" s="1582"/>
      <c r="W1" s="1582"/>
      <c r="X1" s="1582"/>
      <c r="Y1" s="1582"/>
      <c r="Z1" s="1582"/>
      <c r="AA1" s="1582"/>
      <c r="AB1" s="1582"/>
    </row>
    <row r="2" spans="1:28" ht="57" customHeight="1"/>
    <row r="3" spans="1:28" s="298" customFormat="1" ht="33" customHeight="1">
      <c r="A3" s="781" t="s">
        <v>665</v>
      </c>
      <c r="B3" s="299"/>
      <c r="C3" s="299"/>
      <c r="D3" s="299"/>
      <c r="E3" s="299"/>
      <c r="F3" s="299"/>
      <c r="G3" s="299"/>
      <c r="H3" s="299"/>
      <c r="I3" s="299"/>
      <c r="J3" s="299"/>
      <c r="K3" s="299"/>
      <c r="L3" s="299"/>
      <c r="M3" s="299"/>
      <c r="P3" s="781" t="s">
        <v>664</v>
      </c>
      <c r="Q3" s="299"/>
      <c r="R3" s="299"/>
      <c r="S3" s="299"/>
      <c r="T3" s="299"/>
      <c r="U3" s="299"/>
      <c r="V3" s="299"/>
      <c r="W3" s="299"/>
      <c r="X3" s="299"/>
      <c r="Y3" s="299"/>
      <c r="Z3" s="299"/>
      <c r="AA3" s="299"/>
      <c r="AB3" s="299"/>
    </row>
    <row r="4" spans="1:28" s="226" customFormat="1" ht="7.5" customHeight="1">
      <c r="B4" s="269"/>
      <c r="C4" s="267"/>
      <c r="D4" s="267"/>
      <c r="E4" s="267"/>
      <c r="F4" s="267"/>
      <c r="G4" s="267"/>
      <c r="H4" s="267"/>
      <c r="I4" s="267"/>
      <c r="J4" s="266"/>
      <c r="K4" s="266"/>
      <c r="M4" s="267"/>
      <c r="Q4" s="269"/>
      <c r="R4" s="267"/>
      <c r="S4" s="267"/>
      <c r="T4" s="267"/>
      <c r="U4" s="267"/>
      <c r="V4" s="267"/>
      <c r="W4" s="267"/>
      <c r="X4" s="267"/>
      <c r="Y4" s="266"/>
      <c r="Z4" s="266"/>
      <c r="AB4" s="267"/>
    </row>
    <row r="5" spans="1:28" s="212" customFormat="1" ht="9" customHeight="1">
      <c r="B5" s="1232" t="s">
        <v>183</v>
      </c>
      <c r="C5" s="1210" t="s">
        <v>178</v>
      </c>
      <c r="D5" s="1218"/>
      <c r="E5" s="1218"/>
      <c r="F5" s="1219"/>
      <c r="G5" s="1235" t="s">
        <v>182</v>
      </c>
      <c r="H5" s="1204" t="s">
        <v>178</v>
      </c>
      <c r="I5" s="1238" t="s">
        <v>293</v>
      </c>
      <c r="J5" s="1239"/>
      <c r="K5" s="1240"/>
      <c r="L5" s="1235" t="s">
        <v>294</v>
      </c>
      <c r="M5" s="1204" t="s">
        <v>328</v>
      </c>
      <c r="Q5" s="1232" t="s">
        <v>183</v>
      </c>
      <c r="R5" s="1210" t="s">
        <v>178</v>
      </c>
      <c r="S5" s="1218"/>
      <c r="T5" s="1218"/>
      <c r="U5" s="1219"/>
      <c r="V5" s="1235" t="s">
        <v>182</v>
      </c>
      <c r="W5" s="1204" t="s">
        <v>178</v>
      </c>
      <c r="X5" s="1238" t="s">
        <v>293</v>
      </c>
      <c r="Y5" s="1239"/>
      <c r="Z5" s="1240"/>
      <c r="AA5" s="1235" t="s">
        <v>294</v>
      </c>
      <c r="AB5" s="1204" t="s">
        <v>328</v>
      </c>
    </row>
    <row r="6" spans="1:28" s="212" customFormat="1" ht="9" customHeight="1">
      <c r="B6" s="1233"/>
      <c r="C6" s="1214"/>
      <c r="D6" s="1220"/>
      <c r="E6" s="1220"/>
      <c r="F6" s="1221"/>
      <c r="G6" s="1236"/>
      <c r="H6" s="1205"/>
      <c r="I6" s="1241"/>
      <c r="J6" s="1242"/>
      <c r="K6" s="1243"/>
      <c r="L6" s="1236"/>
      <c r="M6" s="1205"/>
      <c r="Q6" s="1233"/>
      <c r="R6" s="1214"/>
      <c r="S6" s="1220"/>
      <c r="T6" s="1220"/>
      <c r="U6" s="1221"/>
      <c r="V6" s="1236"/>
      <c r="W6" s="1205"/>
      <c r="X6" s="1241"/>
      <c r="Y6" s="1242"/>
      <c r="Z6" s="1243"/>
      <c r="AA6" s="1236"/>
      <c r="AB6" s="1205"/>
    </row>
    <row r="7" spans="1:28" s="212" customFormat="1" ht="28.5" customHeight="1">
      <c r="B7" s="1233"/>
      <c r="C7" s="1211"/>
      <c r="D7" s="1222"/>
      <c r="E7" s="1222"/>
      <c r="F7" s="1223"/>
      <c r="G7" s="1237"/>
      <c r="H7" s="1209"/>
      <c r="I7" s="1206" t="s">
        <v>630</v>
      </c>
      <c r="J7" s="1207"/>
      <c r="K7" s="1208"/>
      <c r="L7" s="1237"/>
      <c r="M7" s="782" t="s">
        <v>629</v>
      </c>
      <c r="Q7" s="1233"/>
      <c r="R7" s="1211"/>
      <c r="S7" s="1222"/>
      <c r="T7" s="1222"/>
      <c r="U7" s="1223"/>
      <c r="V7" s="1237"/>
      <c r="W7" s="1209"/>
      <c r="X7" s="1206" t="s">
        <v>630</v>
      </c>
      <c r="Y7" s="1207"/>
      <c r="Z7" s="1208"/>
      <c r="AA7" s="1237"/>
      <c r="AB7" s="782" t="s">
        <v>629</v>
      </c>
    </row>
    <row r="8" spans="1:28" s="212" customFormat="1" ht="31.5" customHeight="1">
      <c r="B8" s="1233"/>
      <c r="C8" s="1185" t="s">
        <v>577</v>
      </c>
      <c r="D8" s="1186"/>
      <c r="E8" s="1186"/>
      <c r="F8" s="1187"/>
      <c r="G8" s="1194" t="s">
        <v>174</v>
      </c>
      <c r="H8" s="783" t="s">
        <v>11</v>
      </c>
      <c r="I8" s="1185" t="s">
        <v>578</v>
      </c>
      <c r="J8" s="1186"/>
      <c r="K8" s="1187"/>
      <c r="L8" s="1194" t="s">
        <v>289</v>
      </c>
      <c r="M8" s="1194" t="s">
        <v>671</v>
      </c>
      <c r="Q8" s="1233"/>
      <c r="R8" s="1185" t="s">
        <v>577</v>
      </c>
      <c r="S8" s="1186"/>
      <c r="T8" s="1186"/>
      <c r="U8" s="1187"/>
      <c r="V8" s="1194" t="s">
        <v>174</v>
      </c>
      <c r="W8" s="783" t="s">
        <v>11</v>
      </c>
      <c r="X8" s="1185" t="s">
        <v>578</v>
      </c>
      <c r="Y8" s="1186"/>
      <c r="Z8" s="1187"/>
      <c r="AA8" s="1194" t="s">
        <v>289</v>
      </c>
      <c r="AB8" s="1194" t="s">
        <v>671</v>
      </c>
    </row>
    <row r="9" spans="1:28" s="212" customFormat="1" ht="17.25" customHeight="1">
      <c r="B9" s="1233"/>
      <c r="C9" s="1188"/>
      <c r="D9" s="1189"/>
      <c r="E9" s="1189"/>
      <c r="F9" s="1190"/>
      <c r="G9" s="1195"/>
      <c r="H9" s="1271" t="s">
        <v>581</v>
      </c>
      <c r="I9" s="1188"/>
      <c r="J9" s="1189"/>
      <c r="K9" s="1190"/>
      <c r="L9" s="1195"/>
      <c r="M9" s="1195"/>
      <c r="Q9" s="1233"/>
      <c r="R9" s="1188"/>
      <c r="S9" s="1189"/>
      <c r="T9" s="1189"/>
      <c r="U9" s="1190"/>
      <c r="V9" s="1195"/>
      <c r="W9" s="1271" t="s">
        <v>581</v>
      </c>
      <c r="X9" s="1188"/>
      <c r="Y9" s="1189"/>
      <c r="Z9" s="1190"/>
      <c r="AA9" s="1195"/>
      <c r="AB9" s="1195"/>
    </row>
    <row r="10" spans="1:28" s="212" customFormat="1" ht="17.25" customHeight="1">
      <c r="B10" s="1233"/>
      <c r="C10" s="1188"/>
      <c r="D10" s="1189"/>
      <c r="E10" s="1189"/>
      <c r="F10" s="1190"/>
      <c r="G10" s="1195"/>
      <c r="H10" s="1271"/>
      <c r="I10" s="1188"/>
      <c r="J10" s="1189"/>
      <c r="K10" s="1190"/>
      <c r="L10" s="1195"/>
      <c r="M10" s="1195"/>
      <c r="Q10" s="1233"/>
      <c r="R10" s="1188"/>
      <c r="S10" s="1189"/>
      <c r="T10" s="1189"/>
      <c r="U10" s="1190"/>
      <c r="V10" s="1195"/>
      <c r="W10" s="1271"/>
      <c r="X10" s="1188"/>
      <c r="Y10" s="1189"/>
      <c r="Z10" s="1190"/>
      <c r="AA10" s="1195"/>
      <c r="AB10" s="1195"/>
    </row>
    <row r="11" spans="1:28" s="212" customFormat="1" ht="12.75" customHeight="1">
      <c r="B11" s="1233"/>
      <c r="C11" s="1188"/>
      <c r="D11" s="1189"/>
      <c r="E11" s="1189"/>
      <c r="F11" s="1190"/>
      <c r="G11" s="1195"/>
      <c r="H11" s="1271"/>
      <c r="I11" s="1188"/>
      <c r="J11" s="1189"/>
      <c r="K11" s="1190"/>
      <c r="L11" s="1195"/>
      <c r="M11" s="1195"/>
      <c r="Q11" s="1233"/>
      <c r="R11" s="1188"/>
      <c r="S11" s="1189"/>
      <c r="T11" s="1189"/>
      <c r="U11" s="1190"/>
      <c r="V11" s="1195"/>
      <c r="W11" s="1271"/>
      <c r="X11" s="1188"/>
      <c r="Y11" s="1189"/>
      <c r="Z11" s="1190"/>
      <c r="AA11" s="1195"/>
      <c r="AB11" s="1195"/>
    </row>
    <row r="12" spans="1:28" s="212" customFormat="1" ht="13.5" customHeight="1">
      <c r="B12" s="1234"/>
      <c r="C12" s="1191"/>
      <c r="D12" s="1192"/>
      <c r="E12" s="1192"/>
      <c r="F12" s="1193"/>
      <c r="G12" s="1196"/>
      <c r="H12" s="1272"/>
      <c r="I12" s="1191"/>
      <c r="J12" s="1192"/>
      <c r="K12" s="1193"/>
      <c r="L12" s="1196"/>
      <c r="M12" s="1196"/>
      <c r="Q12" s="1234"/>
      <c r="R12" s="1191"/>
      <c r="S12" s="1192"/>
      <c r="T12" s="1192"/>
      <c r="U12" s="1193"/>
      <c r="V12" s="1196"/>
      <c r="W12" s="1272"/>
      <c r="X12" s="1191"/>
      <c r="Y12" s="1192"/>
      <c r="Z12" s="1193"/>
      <c r="AA12" s="1196"/>
      <c r="AB12" s="1196"/>
    </row>
    <row r="13" spans="1:28" s="212" customFormat="1" ht="18" customHeight="1">
      <c r="B13" s="262" t="s">
        <v>437</v>
      </c>
      <c r="C13" s="260"/>
      <c r="D13" s="257"/>
      <c r="E13" s="257"/>
      <c r="F13" s="259"/>
      <c r="G13" s="260"/>
      <c r="H13" s="261"/>
      <c r="I13" s="260"/>
      <c r="J13" s="257"/>
      <c r="K13" s="259"/>
      <c r="L13" s="258"/>
      <c r="M13" s="258"/>
      <c r="Q13" s="262" t="s">
        <v>437</v>
      </c>
      <c r="R13" s="260"/>
      <c r="S13" s="257"/>
      <c r="T13" s="257"/>
      <c r="U13" s="259"/>
      <c r="V13" s="260"/>
      <c r="W13" s="261"/>
      <c r="X13" s="260"/>
      <c r="Y13" s="257"/>
      <c r="Z13" s="259"/>
      <c r="AA13" s="258"/>
      <c r="AB13" s="258"/>
    </row>
    <row r="14" spans="1:28" s="212" customFormat="1" ht="18" customHeight="1">
      <c r="B14" s="255">
        <v>1</v>
      </c>
      <c r="C14" s="1576" t="s">
        <v>438</v>
      </c>
      <c r="D14" s="1577"/>
      <c r="E14" s="1577"/>
      <c r="F14" s="1578"/>
      <c r="G14" s="254"/>
      <c r="H14" s="253">
        <v>1</v>
      </c>
      <c r="I14" s="1576" t="s">
        <v>439</v>
      </c>
      <c r="J14" s="1577"/>
      <c r="K14" s="1578"/>
      <c r="L14" s="252"/>
      <c r="M14" s="252"/>
      <c r="Q14" s="255">
        <v>1</v>
      </c>
      <c r="R14" s="1576" t="s">
        <v>438</v>
      </c>
      <c r="S14" s="1577"/>
      <c r="T14" s="1577"/>
      <c r="U14" s="1578"/>
      <c r="V14" s="254"/>
      <c r="W14" s="253">
        <v>1</v>
      </c>
      <c r="X14" s="1576" t="s">
        <v>439</v>
      </c>
      <c r="Y14" s="1577"/>
      <c r="Z14" s="1578"/>
      <c r="AA14" s="252"/>
      <c r="AB14" s="252"/>
    </row>
    <row r="15" spans="1:28" s="212" customFormat="1" ht="18" customHeight="1">
      <c r="B15" s="241">
        <v>2</v>
      </c>
      <c r="C15" s="1579" t="s">
        <v>438</v>
      </c>
      <c r="D15" s="1580"/>
      <c r="E15" s="1580"/>
      <c r="F15" s="1581"/>
      <c r="G15" s="240"/>
      <c r="H15" s="239">
        <v>1</v>
      </c>
      <c r="I15" s="1579" t="s">
        <v>440</v>
      </c>
      <c r="J15" s="1580"/>
      <c r="K15" s="1581"/>
      <c r="L15" s="238"/>
      <c r="M15" s="238"/>
      <c r="Q15" s="241">
        <v>2</v>
      </c>
      <c r="R15" s="1579" t="s">
        <v>438</v>
      </c>
      <c r="S15" s="1580"/>
      <c r="T15" s="1580"/>
      <c r="U15" s="1581"/>
      <c r="V15" s="240"/>
      <c r="W15" s="239">
        <v>1</v>
      </c>
      <c r="X15" s="1579" t="s">
        <v>440</v>
      </c>
      <c r="Y15" s="1580"/>
      <c r="Z15" s="1581"/>
      <c r="AA15" s="238"/>
      <c r="AB15" s="238"/>
    </row>
    <row r="16" spans="1:28" s="212" customFormat="1" ht="18" customHeight="1">
      <c r="B16" s="241">
        <v>3</v>
      </c>
      <c r="C16" s="1579" t="s">
        <v>441</v>
      </c>
      <c r="D16" s="1580"/>
      <c r="E16" s="1580"/>
      <c r="F16" s="1581"/>
      <c r="G16" s="240"/>
      <c r="H16" s="239">
        <v>1</v>
      </c>
      <c r="I16" s="1579"/>
      <c r="J16" s="1580"/>
      <c r="K16" s="1581"/>
      <c r="L16" s="238"/>
      <c r="M16" s="238"/>
      <c r="Q16" s="241">
        <v>3</v>
      </c>
      <c r="R16" s="1579" t="s">
        <v>441</v>
      </c>
      <c r="S16" s="1580"/>
      <c r="T16" s="1580"/>
      <c r="U16" s="1581"/>
      <c r="V16" s="240"/>
      <c r="W16" s="239">
        <v>1</v>
      </c>
      <c r="X16" s="1579"/>
      <c r="Y16" s="1580"/>
      <c r="Z16" s="1581"/>
      <c r="AA16" s="238"/>
      <c r="AB16" s="238"/>
    </row>
    <row r="17" spans="2:28" s="212" customFormat="1" ht="18" customHeight="1" thickBot="1">
      <c r="B17" s="784">
        <v>4</v>
      </c>
      <c r="C17" s="1570" t="s">
        <v>442</v>
      </c>
      <c r="D17" s="1571"/>
      <c r="E17" s="1571"/>
      <c r="F17" s="1572"/>
      <c r="G17" s="785"/>
      <c r="H17" s="786">
        <v>1</v>
      </c>
      <c r="I17" s="1570" t="s">
        <v>443</v>
      </c>
      <c r="J17" s="1571"/>
      <c r="K17" s="1572"/>
      <c r="L17" s="787"/>
      <c r="M17" s="787"/>
      <c r="Q17" s="784">
        <v>4</v>
      </c>
      <c r="R17" s="1570" t="s">
        <v>442</v>
      </c>
      <c r="S17" s="1571"/>
      <c r="T17" s="1571"/>
      <c r="U17" s="1572"/>
      <c r="V17" s="785"/>
      <c r="W17" s="786">
        <v>1</v>
      </c>
      <c r="X17" s="1570" t="s">
        <v>443</v>
      </c>
      <c r="Y17" s="1571"/>
      <c r="Z17" s="1572"/>
      <c r="AA17" s="787"/>
      <c r="AB17" s="787"/>
    </row>
    <row r="18" spans="2:28" s="212" customFormat="1" ht="18" customHeight="1" thickTop="1">
      <c r="B18" s="788">
        <v>5</v>
      </c>
      <c r="C18" s="1564" t="s">
        <v>444</v>
      </c>
      <c r="D18" s="1565"/>
      <c r="E18" s="1565"/>
      <c r="F18" s="1566"/>
      <c r="G18" s="789"/>
      <c r="H18" s="790">
        <v>1</v>
      </c>
      <c r="I18" s="1564" t="s">
        <v>445</v>
      </c>
      <c r="J18" s="1565"/>
      <c r="K18" s="1566"/>
      <c r="L18" s="791"/>
      <c r="M18" s="792" t="s">
        <v>446</v>
      </c>
      <c r="Q18" s="788">
        <v>5</v>
      </c>
      <c r="R18" s="1564" t="s">
        <v>444</v>
      </c>
      <c r="S18" s="1565"/>
      <c r="T18" s="1565"/>
      <c r="U18" s="1566"/>
      <c r="V18" s="789"/>
      <c r="W18" s="790">
        <v>1</v>
      </c>
      <c r="X18" s="1564" t="s">
        <v>445</v>
      </c>
      <c r="Y18" s="1565"/>
      <c r="Z18" s="1566"/>
      <c r="AA18" s="791"/>
      <c r="AB18" s="792" t="s">
        <v>446</v>
      </c>
    </row>
    <row r="19" spans="2:28" s="212" customFormat="1" ht="18" customHeight="1" thickBot="1">
      <c r="B19" s="793">
        <v>6</v>
      </c>
      <c r="C19" s="1567" t="s">
        <v>444</v>
      </c>
      <c r="D19" s="1568"/>
      <c r="E19" s="1568"/>
      <c r="F19" s="1569"/>
      <c r="G19" s="794"/>
      <c r="H19" s="795">
        <v>1</v>
      </c>
      <c r="I19" s="1567" t="s">
        <v>445</v>
      </c>
      <c r="J19" s="1568"/>
      <c r="K19" s="1569"/>
      <c r="L19" s="796"/>
      <c r="M19" s="797" t="s">
        <v>447</v>
      </c>
      <c r="Q19" s="798">
        <v>6</v>
      </c>
      <c r="R19" s="1579" t="s">
        <v>444</v>
      </c>
      <c r="S19" s="1580"/>
      <c r="T19" s="1580"/>
      <c r="U19" s="1581"/>
      <c r="V19" s="240"/>
      <c r="W19" s="239">
        <v>1</v>
      </c>
      <c r="X19" s="1579" t="s">
        <v>445</v>
      </c>
      <c r="Y19" s="1580"/>
      <c r="Z19" s="1581"/>
      <c r="AA19" s="238"/>
      <c r="AB19" s="799" t="s">
        <v>447</v>
      </c>
    </row>
    <row r="20" spans="2:28" s="212" customFormat="1" ht="18" customHeight="1" thickTop="1">
      <c r="B20" s="800">
        <v>7</v>
      </c>
      <c r="C20" s="1561" t="s">
        <v>449</v>
      </c>
      <c r="D20" s="1562"/>
      <c r="E20" s="1562"/>
      <c r="F20" s="1563"/>
      <c r="G20" s="801"/>
      <c r="H20" s="802">
        <v>1</v>
      </c>
      <c r="I20" s="1561"/>
      <c r="J20" s="1562"/>
      <c r="K20" s="1563"/>
      <c r="L20" s="803"/>
      <c r="M20" s="803" t="s">
        <v>446</v>
      </c>
      <c r="Q20" s="798">
        <v>7</v>
      </c>
      <c r="R20" s="1579" t="s">
        <v>444</v>
      </c>
      <c r="S20" s="1580"/>
      <c r="T20" s="1580"/>
      <c r="U20" s="1581"/>
      <c r="V20" s="240"/>
      <c r="W20" s="239">
        <v>1</v>
      </c>
      <c r="X20" s="1579" t="s">
        <v>448</v>
      </c>
      <c r="Y20" s="1580"/>
      <c r="Z20" s="1581"/>
      <c r="AA20" s="238"/>
      <c r="AB20" s="799"/>
    </row>
    <row r="21" spans="2:28" s="212" customFormat="1" ht="18" customHeight="1" thickBot="1">
      <c r="B21" s="784">
        <v>8</v>
      </c>
      <c r="C21" s="1570" t="s">
        <v>449</v>
      </c>
      <c r="D21" s="1571"/>
      <c r="E21" s="1571"/>
      <c r="F21" s="1572"/>
      <c r="G21" s="785"/>
      <c r="H21" s="786">
        <v>1</v>
      </c>
      <c r="I21" s="1570"/>
      <c r="J21" s="1571"/>
      <c r="K21" s="1572"/>
      <c r="L21" s="787"/>
      <c r="M21" s="787" t="s">
        <v>447</v>
      </c>
      <c r="Q21" s="793">
        <v>8</v>
      </c>
      <c r="R21" s="1567" t="s">
        <v>444</v>
      </c>
      <c r="S21" s="1568"/>
      <c r="T21" s="1568"/>
      <c r="U21" s="1569"/>
      <c r="V21" s="794"/>
      <c r="W21" s="795">
        <v>2</v>
      </c>
      <c r="X21" s="1567" t="s">
        <v>448</v>
      </c>
      <c r="Y21" s="1568"/>
      <c r="Z21" s="1569"/>
      <c r="AA21" s="796"/>
      <c r="AB21" s="797"/>
    </row>
    <row r="22" spans="2:28" s="212" customFormat="1" ht="18" customHeight="1" thickTop="1">
      <c r="B22" s="788">
        <v>9</v>
      </c>
      <c r="C22" s="1564" t="s">
        <v>444</v>
      </c>
      <c r="D22" s="1565"/>
      <c r="E22" s="1565"/>
      <c r="F22" s="1566"/>
      <c r="G22" s="789"/>
      <c r="H22" s="790">
        <v>1</v>
      </c>
      <c r="I22" s="1564" t="s">
        <v>448</v>
      </c>
      <c r="J22" s="1565"/>
      <c r="K22" s="1566"/>
      <c r="L22" s="791"/>
      <c r="M22" s="792"/>
      <c r="Q22" s="804">
        <v>9</v>
      </c>
      <c r="R22" s="1564" t="s">
        <v>449</v>
      </c>
      <c r="S22" s="1565"/>
      <c r="T22" s="1565"/>
      <c r="U22" s="1566"/>
      <c r="V22" s="789"/>
      <c r="W22" s="790">
        <v>1</v>
      </c>
      <c r="X22" s="1564"/>
      <c r="Y22" s="1565"/>
      <c r="Z22" s="1566"/>
      <c r="AA22" s="791"/>
      <c r="AB22" s="791" t="s">
        <v>446</v>
      </c>
    </row>
    <row r="23" spans="2:28" s="212" customFormat="1" ht="18" customHeight="1" thickBot="1">
      <c r="B23" s="793">
        <v>10</v>
      </c>
      <c r="C23" s="1567" t="s">
        <v>444</v>
      </c>
      <c r="D23" s="1568"/>
      <c r="E23" s="1568"/>
      <c r="F23" s="1569"/>
      <c r="G23" s="794"/>
      <c r="H23" s="795">
        <v>2</v>
      </c>
      <c r="I23" s="1567" t="s">
        <v>448</v>
      </c>
      <c r="J23" s="1568"/>
      <c r="K23" s="1569"/>
      <c r="L23" s="796"/>
      <c r="M23" s="797"/>
      <c r="Q23" s="241">
        <v>10</v>
      </c>
      <c r="R23" s="1579" t="s">
        <v>449</v>
      </c>
      <c r="S23" s="1580"/>
      <c r="T23" s="1580"/>
      <c r="U23" s="1581"/>
      <c r="V23" s="240"/>
      <c r="W23" s="239">
        <v>1</v>
      </c>
      <c r="X23" s="1579"/>
      <c r="Y23" s="1580"/>
      <c r="Z23" s="1581"/>
      <c r="AA23" s="238"/>
      <c r="AB23" s="238" t="s">
        <v>447</v>
      </c>
    </row>
    <row r="24" spans="2:28" s="212" customFormat="1" ht="18" customHeight="1" thickTop="1">
      <c r="B24" s="800">
        <v>11</v>
      </c>
      <c r="C24" s="1561" t="s">
        <v>450</v>
      </c>
      <c r="D24" s="1562"/>
      <c r="E24" s="1562"/>
      <c r="F24" s="1563"/>
      <c r="G24" s="801"/>
      <c r="H24" s="802">
        <v>1</v>
      </c>
      <c r="I24" s="1561"/>
      <c r="J24" s="1562"/>
      <c r="K24" s="1563"/>
      <c r="L24" s="803"/>
      <c r="M24" s="803"/>
      <c r="Q24" s="241">
        <v>11</v>
      </c>
      <c r="R24" s="1579" t="s">
        <v>450</v>
      </c>
      <c r="S24" s="1580"/>
      <c r="T24" s="1580"/>
      <c r="U24" s="1581"/>
      <c r="V24" s="240"/>
      <c r="W24" s="239">
        <v>1</v>
      </c>
      <c r="X24" s="1579"/>
      <c r="Y24" s="1580"/>
      <c r="Z24" s="1581"/>
      <c r="AA24" s="238"/>
      <c r="AB24" s="238"/>
    </row>
    <row r="25" spans="2:28" s="212" customFormat="1" ht="18" customHeight="1">
      <c r="B25" s="225">
        <v>12</v>
      </c>
      <c r="C25" s="1573" t="s">
        <v>450</v>
      </c>
      <c r="D25" s="1574"/>
      <c r="E25" s="1574"/>
      <c r="F25" s="1575"/>
      <c r="G25" s="224"/>
      <c r="H25" s="223">
        <v>4</v>
      </c>
      <c r="I25" s="1573"/>
      <c r="J25" s="1574"/>
      <c r="K25" s="1575"/>
      <c r="L25" s="222"/>
      <c r="M25" s="222"/>
      <c r="Q25" s="225">
        <v>12</v>
      </c>
      <c r="R25" s="1573" t="s">
        <v>450</v>
      </c>
      <c r="S25" s="1574"/>
      <c r="T25" s="1574"/>
      <c r="U25" s="1575"/>
      <c r="V25" s="224"/>
      <c r="W25" s="223">
        <v>4</v>
      </c>
      <c r="X25" s="1573"/>
      <c r="Y25" s="1574"/>
      <c r="Z25" s="1575"/>
      <c r="AA25" s="222"/>
      <c r="AB25" s="222"/>
    </row>
    <row r="30" spans="2:28" ht="27.75" customHeight="1"/>
  </sheetData>
  <sheetProtection algorithmName="SHA-512" hashValue="bPEzMX7xdg9/sBiJc7yKImPVCs7ku7YzzY0vVQ1arC+bCr/QUjmoAdormOc6EHt8qFnXNhLnCOE5uMgpwIMqUw==" saltValue="bsIF4DLOpvWwBdbvsi7tsw==" spinCount="100000" sheet="1" objects="1" scenarios="1"/>
  <mergeCells count="77">
    <mergeCell ref="R19:U19"/>
    <mergeCell ref="X19:Z19"/>
    <mergeCell ref="R14:U14"/>
    <mergeCell ref="X14:Z14"/>
    <mergeCell ref="R15:U15"/>
    <mergeCell ref="A1:AB1"/>
    <mergeCell ref="R21:U21"/>
    <mergeCell ref="X21:Z21"/>
    <mergeCell ref="R24:U24"/>
    <mergeCell ref="X24:Z24"/>
    <mergeCell ref="R20:U20"/>
    <mergeCell ref="X20:Z20"/>
    <mergeCell ref="R17:U17"/>
    <mergeCell ref="X17:Z17"/>
    <mergeCell ref="R18:U18"/>
    <mergeCell ref="I18:K18"/>
    <mergeCell ref="C19:F19"/>
    <mergeCell ref="X15:Z15"/>
    <mergeCell ref="R16:U16"/>
    <mergeCell ref="X16:Z16"/>
    <mergeCell ref="X7:Z7"/>
    <mergeCell ref="R25:U25"/>
    <mergeCell ref="X25:Z25"/>
    <mergeCell ref="R22:U22"/>
    <mergeCell ref="X22:Z22"/>
    <mergeCell ref="R23:U23"/>
    <mergeCell ref="X23:Z23"/>
    <mergeCell ref="R8:U12"/>
    <mergeCell ref="V8:V12"/>
    <mergeCell ref="X8:Z12"/>
    <mergeCell ref="X18:Z18"/>
    <mergeCell ref="AA8:AA12"/>
    <mergeCell ref="AB8:AB12"/>
    <mergeCell ref="W9:W12"/>
    <mergeCell ref="I24:K24"/>
    <mergeCell ref="C25:F25"/>
    <mergeCell ref="I25:K25"/>
    <mergeCell ref="C20:F20"/>
    <mergeCell ref="I20:K20"/>
    <mergeCell ref="C21:F21"/>
    <mergeCell ref="I21:K21"/>
    <mergeCell ref="I19:K19"/>
    <mergeCell ref="C14:F14"/>
    <mergeCell ref="I14:K14"/>
    <mergeCell ref="C15:F15"/>
    <mergeCell ref="I15:K15"/>
    <mergeCell ref="C16:F16"/>
    <mergeCell ref="I16:K16"/>
    <mergeCell ref="C17:F17"/>
    <mergeCell ref="I17:K17"/>
    <mergeCell ref="C18:F18"/>
    <mergeCell ref="B5:B12"/>
    <mergeCell ref="C5:F7"/>
    <mergeCell ref="G5:G7"/>
    <mergeCell ref="H5:H7"/>
    <mergeCell ref="I5:K6"/>
    <mergeCell ref="C8:F12"/>
    <mergeCell ref="G8:G12"/>
    <mergeCell ref="I8:K12"/>
    <mergeCell ref="H9:H12"/>
    <mergeCell ref="I7:K7"/>
    <mergeCell ref="AA5:AA7"/>
    <mergeCell ref="X5:Z6"/>
    <mergeCell ref="AB5:AB6"/>
    <mergeCell ref="C24:F24"/>
    <mergeCell ref="C22:F22"/>
    <mergeCell ref="I22:K22"/>
    <mergeCell ref="C23:F23"/>
    <mergeCell ref="I23:K23"/>
    <mergeCell ref="L8:L12"/>
    <mergeCell ref="M8:M12"/>
    <mergeCell ref="Q5:Q12"/>
    <mergeCell ref="R5:U7"/>
    <mergeCell ref="V5:V7"/>
    <mergeCell ref="W5:W7"/>
    <mergeCell ref="L5:L7"/>
    <mergeCell ref="M5:M6"/>
  </mergeCells>
  <phoneticPr fontId="7"/>
  <printOptions horizontalCentered="1"/>
  <pageMargins left="0.31496062992125984" right="0.31496062992125984" top="0.74803149606299213" bottom="0.55118110236220474" header="0.31496062992125984" footer="0.31496062992125984"/>
  <pageSetup paperSize="9" scale="57" orientation="landscape"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B119"/>
  <sheetViews>
    <sheetView workbookViewId="0"/>
  </sheetViews>
  <sheetFormatPr defaultRowHeight="13.5"/>
  <cols>
    <col min="1" max="1" width="10.5" style="564" customWidth="1"/>
    <col min="2" max="2" width="9.25" style="564" customWidth="1"/>
    <col min="3" max="5" width="9" style="565"/>
    <col min="6" max="6" width="17.75" style="566" customWidth="1"/>
    <col min="7" max="15" width="9" style="565"/>
    <col min="16" max="16" width="18.375" style="565" bestFit="1" customWidth="1"/>
    <col min="17" max="17" width="19.375" style="565" bestFit="1" customWidth="1"/>
    <col min="18" max="19" width="9" style="565"/>
    <col min="20" max="20" width="17.75" style="566" customWidth="1"/>
    <col min="21" max="21" width="15.375" style="567" customWidth="1"/>
    <col min="22" max="22" width="18.375" style="567" bestFit="1" customWidth="1"/>
    <col min="23" max="23" width="14.25" style="564" customWidth="1"/>
    <col min="24" max="24" width="9" style="565"/>
    <col min="25" max="25" width="14.625" style="565" customWidth="1"/>
    <col min="26" max="26" width="6.25" style="566" customWidth="1"/>
    <col min="27" max="29" width="6.25" style="565" customWidth="1"/>
    <col min="30" max="16384" width="9" style="565"/>
  </cols>
  <sheetData>
    <row r="1" spans="1:28">
      <c r="P1" s="565" t="s">
        <v>114</v>
      </c>
      <c r="Y1" s="564" t="s">
        <v>678</v>
      </c>
      <c r="Z1" s="564"/>
      <c r="AA1" s="564"/>
      <c r="AB1" s="564"/>
    </row>
    <row r="2" spans="1:28">
      <c r="C2" s="568" t="s">
        <v>2</v>
      </c>
      <c r="I2" s="569" t="s">
        <v>110</v>
      </c>
      <c r="J2" s="569" t="s">
        <v>16</v>
      </c>
      <c r="K2" s="569" t="s">
        <v>110</v>
      </c>
      <c r="M2" s="565" t="s">
        <v>111</v>
      </c>
      <c r="N2" s="565" t="s">
        <v>131</v>
      </c>
      <c r="P2" s="570" t="s">
        <v>126</v>
      </c>
      <c r="Q2" s="570"/>
      <c r="R2" s="570"/>
      <c r="S2" s="570"/>
      <c r="T2" s="571"/>
    </row>
    <row r="3" spans="1:28">
      <c r="C3" s="572" t="s">
        <v>8</v>
      </c>
      <c r="D3" s="572" t="s">
        <v>9</v>
      </c>
      <c r="E3" s="572" t="s">
        <v>11</v>
      </c>
      <c r="F3" s="573" t="s">
        <v>12</v>
      </c>
      <c r="I3" s="569"/>
      <c r="J3" s="574" t="s">
        <v>112</v>
      </c>
      <c r="K3" s="569"/>
      <c r="P3" s="575" t="s">
        <v>146</v>
      </c>
      <c r="Q3" s="575" t="s">
        <v>16</v>
      </c>
      <c r="R3" s="575" t="s">
        <v>147</v>
      </c>
      <c r="S3" s="575" t="s">
        <v>11</v>
      </c>
      <c r="T3" s="576" t="s">
        <v>12</v>
      </c>
      <c r="W3" s="564" t="s">
        <v>288</v>
      </c>
      <c r="Y3" s="564" t="s">
        <v>677</v>
      </c>
    </row>
    <row r="4" spans="1:28">
      <c r="A4" s="564" t="str">
        <f>D4&amp;E4&amp;B4</f>
        <v>A1授業料</v>
      </c>
      <c r="B4" s="564" t="s">
        <v>286</v>
      </c>
      <c r="C4" s="572" t="s">
        <v>3</v>
      </c>
      <c r="D4" s="572" t="s">
        <v>6</v>
      </c>
      <c r="E4" s="572">
        <v>1</v>
      </c>
      <c r="F4" s="573">
        <v>700000</v>
      </c>
      <c r="I4" s="569" t="s">
        <v>17</v>
      </c>
      <c r="J4" s="569" t="s">
        <v>18</v>
      </c>
      <c r="K4" s="569" t="s">
        <v>17</v>
      </c>
      <c r="M4" s="565" t="s">
        <v>113</v>
      </c>
      <c r="N4" s="565" t="s">
        <v>3</v>
      </c>
      <c r="P4" s="575" t="str">
        <f>U4&amp;V4</f>
        <v>私立大学1授業料</v>
      </c>
      <c r="Q4" s="575" t="s">
        <v>115</v>
      </c>
      <c r="R4" s="575" t="s">
        <v>6</v>
      </c>
      <c r="S4" s="575">
        <v>1</v>
      </c>
      <c r="T4" s="576">
        <v>700000</v>
      </c>
      <c r="U4" s="577" t="s">
        <v>136</v>
      </c>
      <c r="V4" s="578" t="s">
        <v>286</v>
      </c>
      <c r="W4" s="564">
        <v>1</v>
      </c>
      <c r="Y4" s="579">
        <f>T4/2</f>
        <v>350000</v>
      </c>
    </row>
    <row r="5" spans="1:28">
      <c r="A5" s="564" t="str">
        <f t="shared" ref="A5:A29" si="0">D5&amp;E5&amp;B5</f>
        <v>A2授業料</v>
      </c>
      <c r="B5" s="564" t="s">
        <v>286</v>
      </c>
      <c r="C5" s="572" t="s">
        <v>3</v>
      </c>
      <c r="D5" s="572" t="s">
        <v>6</v>
      </c>
      <c r="E5" s="572">
        <v>2</v>
      </c>
      <c r="F5" s="573">
        <v>360000</v>
      </c>
      <c r="I5" s="569" t="s">
        <v>19</v>
      </c>
      <c r="J5" s="569" t="s">
        <v>20</v>
      </c>
      <c r="K5" s="569" t="s">
        <v>19</v>
      </c>
      <c r="M5" s="565" t="s">
        <v>133</v>
      </c>
      <c r="N5" s="565" t="s">
        <v>132</v>
      </c>
      <c r="P5" s="575" t="str">
        <f t="shared" ref="P5:P16" si="1">U5&amp;V5</f>
        <v>私立大学2授業料</v>
      </c>
      <c r="Q5" s="575" t="s">
        <v>116</v>
      </c>
      <c r="R5" s="575" t="s">
        <v>6</v>
      </c>
      <c r="S5" s="575">
        <v>2</v>
      </c>
      <c r="T5" s="576">
        <v>360000</v>
      </c>
      <c r="U5" s="567" t="s">
        <v>137</v>
      </c>
      <c r="V5" s="578" t="s">
        <v>286</v>
      </c>
      <c r="W5" s="564">
        <v>2</v>
      </c>
      <c r="Y5" s="579">
        <f t="shared" ref="Y5:Y16" si="2">T5/2</f>
        <v>180000</v>
      </c>
    </row>
    <row r="6" spans="1:28">
      <c r="A6" s="564" t="str">
        <f t="shared" si="0"/>
        <v>A4授業料</v>
      </c>
      <c r="B6" s="564" t="s">
        <v>286</v>
      </c>
      <c r="C6" s="572" t="s">
        <v>3</v>
      </c>
      <c r="D6" s="572" t="s">
        <v>6</v>
      </c>
      <c r="E6" s="572">
        <v>4</v>
      </c>
      <c r="F6" s="573">
        <v>130000</v>
      </c>
      <c r="I6" s="569" t="s">
        <v>21</v>
      </c>
      <c r="J6" s="569" t="s">
        <v>22</v>
      </c>
      <c r="K6" s="569" t="s">
        <v>21</v>
      </c>
      <c r="M6" s="565" t="s">
        <v>134</v>
      </c>
      <c r="N6" s="565" t="s">
        <v>122</v>
      </c>
      <c r="P6" s="575" t="str">
        <f t="shared" si="1"/>
        <v>私立大学4授業料</v>
      </c>
      <c r="Q6" s="575" t="s">
        <v>117</v>
      </c>
      <c r="R6" s="575" t="s">
        <v>6</v>
      </c>
      <c r="S6" s="575">
        <v>4</v>
      </c>
      <c r="T6" s="576">
        <v>130000</v>
      </c>
      <c r="U6" s="567" t="s">
        <v>138</v>
      </c>
      <c r="V6" s="578" t="s">
        <v>286</v>
      </c>
      <c r="W6" s="564">
        <v>3</v>
      </c>
      <c r="Y6" s="579">
        <f t="shared" si="2"/>
        <v>65000</v>
      </c>
    </row>
    <row r="7" spans="1:28">
      <c r="A7" s="564" t="str">
        <f t="shared" si="0"/>
        <v>B1授業料</v>
      </c>
      <c r="B7" s="564" t="s">
        <v>286</v>
      </c>
      <c r="C7" s="572" t="s">
        <v>4</v>
      </c>
      <c r="D7" s="572" t="s">
        <v>7</v>
      </c>
      <c r="E7" s="572">
        <v>1</v>
      </c>
      <c r="F7" s="573">
        <v>620000</v>
      </c>
      <c r="I7" s="569" t="s">
        <v>23</v>
      </c>
      <c r="J7" s="569" t="s">
        <v>24</v>
      </c>
      <c r="K7" s="569" t="s">
        <v>23</v>
      </c>
      <c r="N7" s="565" t="s">
        <v>563</v>
      </c>
      <c r="P7" s="575" t="str">
        <f t="shared" si="1"/>
        <v>私立短期大学1授業料</v>
      </c>
      <c r="Q7" s="575" t="s">
        <v>118</v>
      </c>
      <c r="R7" s="575" t="s">
        <v>7</v>
      </c>
      <c r="S7" s="575">
        <v>1</v>
      </c>
      <c r="T7" s="576">
        <v>620000</v>
      </c>
      <c r="U7" s="567" t="s">
        <v>139</v>
      </c>
      <c r="V7" s="578" t="s">
        <v>286</v>
      </c>
      <c r="W7" s="564">
        <v>4</v>
      </c>
      <c r="Y7" s="579">
        <f t="shared" si="2"/>
        <v>310000</v>
      </c>
    </row>
    <row r="8" spans="1:28">
      <c r="A8" s="564" t="str">
        <f t="shared" si="0"/>
        <v>B2授業料</v>
      </c>
      <c r="B8" s="564" t="s">
        <v>286</v>
      </c>
      <c r="C8" s="572" t="s">
        <v>4</v>
      </c>
      <c r="D8" s="572" t="s">
        <v>7</v>
      </c>
      <c r="E8" s="572">
        <v>2</v>
      </c>
      <c r="F8" s="573">
        <v>360000</v>
      </c>
      <c r="I8" s="569" t="s">
        <v>25</v>
      </c>
      <c r="J8" s="569" t="s">
        <v>26</v>
      </c>
      <c r="K8" s="569" t="s">
        <v>25</v>
      </c>
      <c r="P8" s="575" t="str">
        <f t="shared" si="1"/>
        <v>私立短期大学2授業料</v>
      </c>
      <c r="Q8" s="575" t="s">
        <v>119</v>
      </c>
      <c r="R8" s="575" t="s">
        <v>7</v>
      </c>
      <c r="S8" s="575">
        <v>2</v>
      </c>
      <c r="T8" s="576">
        <v>360000</v>
      </c>
      <c r="U8" s="567" t="s">
        <v>140</v>
      </c>
      <c r="V8" s="578" t="s">
        <v>286</v>
      </c>
      <c r="W8" s="564">
        <v>5</v>
      </c>
      <c r="Y8" s="579">
        <f t="shared" si="2"/>
        <v>180000</v>
      </c>
    </row>
    <row r="9" spans="1:28">
      <c r="A9" s="564" t="str">
        <f t="shared" si="0"/>
        <v>B3授業料</v>
      </c>
      <c r="B9" s="564" t="s">
        <v>286</v>
      </c>
      <c r="C9" s="572" t="s">
        <v>4</v>
      </c>
      <c r="D9" s="572" t="s">
        <v>7</v>
      </c>
      <c r="E9" s="572">
        <v>3</v>
      </c>
      <c r="F9" s="573">
        <v>360000</v>
      </c>
      <c r="I9" s="569" t="s">
        <v>27</v>
      </c>
      <c r="J9" s="569" t="s">
        <v>28</v>
      </c>
      <c r="K9" s="569" t="s">
        <v>27</v>
      </c>
      <c r="P9" s="575" t="str">
        <f t="shared" si="1"/>
        <v>私立短期大学3授業料</v>
      </c>
      <c r="Q9" s="575" t="s">
        <v>121</v>
      </c>
      <c r="R9" s="575" t="s">
        <v>7</v>
      </c>
      <c r="S9" s="575">
        <v>3</v>
      </c>
      <c r="T9" s="576">
        <v>620000</v>
      </c>
      <c r="U9" s="567" t="s">
        <v>141</v>
      </c>
      <c r="V9" s="578" t="s">
        <v>286</v>
      </c>
      <c r="W9" s="564">
        <v>4</v>
      </c>
      <c r="Y9" s="579">
        <f t="shared" si="2"/>
        <v>310000</v>
      </c>
    </row>
    <row r="10" spans="1:28">
      <c r="A10" s="564" t="str">
        <f t="shared" si="0"/>
        <v>B4授業料</v>
      </c>
      <c r="B10" s="564" t="s">
        <v>286</v>
      </c>
      <c r="C10" s="572" t="s">
        <v>4</v>
      </c>
      <c r="D10" s="572" t="s">
        <v>7</v>
      </c>
      <c r="E10" s="572">
        <v>4</v>
      </c>
      <c r="F10" s="573">
        <v>130000</v>
      </c>
      <c r="I10" s="569" t="s">
        <v>29</v>
      </c>
      <c r="J10" s="569" t="s">
        <v>30</v>
      </c>
      <c r="K10" s="569" t="s">
        <v>29</v>
      </c>
      <c r="M10" s="565" t="s">
        <v>135</v>
      </c>
      <c r="P10" s="575" t="str">
        <f t="shared" si="1"/>
        <v>私立短期大学4授業料</v>
      </c>
      <c r="Q10" s="575" t="s">
        <v>120</v>
      </c>
      <c r="R10" s="575" t="s">
        <v>7</v>
      </c>
      <c r="S10" s="575">
        <v>4</v>
      </c>
      <c r="T10" s="576">
        <v>130000</v>
      </c>
      <c r="U10" s="567" t="s">
        <v>142</v>
      </c>
      <c r="V10" s="578" t="s">
        <v>286</v>
      </c>
      <c r="W10" s="564">
        <v>4</v>
      </c>
      <c r="Y10" s="579">
        <f t="shared" si="2"/>
        <v>65000</v>
      </c>
    </row>
    <row r="11" spans="1:28">
      <c r="A11" s="564" t="str">
        <f t="shared" si="0"/>
        <v>C1授業料</v>
      </c>
      <c r="B11" s="564" t="s">
        <v>286</v>
      </c>
      <c r="C11" s="572" t="s">
        <v>5</v>
      </c>
      <c r="D11" s="572" t="s">
        <v>10</v>
      </c>
      <c r="E11" s="572">
        <v>1</v>
      </c>
      <c r="F11" s="573">
        <v>700000</v>
      </c>
      <c r="I11" s="569" t="s">
        <v>31</v>
      </c>
      <c r="J11" s="569" t="s">
        <v>32</v>
      </c>
      <c r="K11" s="569" t="s">
        <v>31</v>
      </c>
      <c r="P11" s="575" t="str">
        <f t="shared" si="1"/>
        <v>私立高等専門学校1授業料</v>
      </c>
      <c r="Q11" s="575" t="s">
        <v>123</v>
      </c>
      <c r="R11" s="575" t="s">
        <v>10</v>
      </c>
      <c r="S11" s="575">
        <v>1</v>
      </c>
      <c r="T11" s="576">
        <v>700000</v>
      </c>
      <c r="U11" s="567" t="s">
        <v>143</v>
      </c>
      <c r="V11" s="578" t="s">
        <v>286</v>
      </c>
      <c r="W11" s="564">
        <v>7</v>
      </c>
      <c r="Y11" s="579">
        <f t="shared" si="2"/>
        <v>350000</v>
      </c>
    </row>
    <row r="12" spans="1:28">
      <c r="A12" s="564" t="str">
        <f t="shared" si="0"/>
        <v>C2授業料</v>
      </c>
      <c r="B12" s="564" t="s">
        <v>286</v>
      </c>
      <c r="C12" s="572" t="s">
        <v>5</v>
      </c>
      <c r="D12" s="572" t="s">
        <v>10</v>
      </c>
      <c r="E12" s="572">
        <v>2</v>
      </c>
      <c r="F12" s="573">
        <v>0</v>
      </c>
      <c r="I12" s="569" t="s">
        <v>33</v>
      </c>
      <c r="J12" s="569" t="s">
        <v>34</v>
      </c>
      <c r="K12" s="569" t="s">
        <v>33</v>
      </c>
      <c r="M12" s="565">
        <v>1</v>
      </c>
      <c r="N12" s="567" t="s">
        <v>170</v>
      </c>
      <c r="P12" s="575" t="str">
        <f t="shared" si="1"/>
        <v>私立高等専門学校2授業料</v>
      </c>
      <c r="Q12" s="575" t="s">
        <v>124</v>
      </c>
      <c r="R12" s="575" t="s">
        <v>10</v>
      </c>
      <c r="S12" s="575">
        <v>2</v>
      </c>
      <c r="T12" s="576">
        <v>0</v>
      </c>
      <c r="U12" s="567" t="s">
        <v>144</v>
      </c>
      <c r="V12" s="578" t="s">
        <v>286</v>
      </c>
      <c r="W12" s="564">
        <v>7</v>
      </c>
      <c r="Y12" s="579">
        <f t="shared" si="2"/>
        <v>0</v>
      </c>
    </row>
    <row r="13" spans="1:28">
      <c r="A13" s="564" t="str">
        <f t="shared" si="0"/>
        <v>C3授業料</v>
      </c>
      <c r="B13" s="564" t="s">
        <v>286</v>
      </c>
      <c r="C13" s="572" t="s">
        <v>5</v>
      </c>
      <c r="D13" s="572" t="s">
        <v>10</v>
      </c>
      <c r="E13" s="572">
        <v>3</v>
      </c>
      <c r="F13" s="573">
        <v>0</v>
      </c>
      <c r="I13" s="569" t="s">
        <v>35</v>
      </c>
      <c r="J13" s="569" t="s">
        <v>36</v>
      </c>
      <c r="K13" s="569" t="s">
        <v>35</v>
      </c>
      <c r="M13" s="565">
        <v>2</v>
      </c>
      <c r="N13" s="567" t="s">
        <v>171</v>
      </c>
      <c r="P13" s="575" t="str">
        <f t="shared" si="1"/>
        <v>私立高等専門学校4授業料</v>
      </c>
      <c r="Q13" s="575" t="s">
        <v>125</v>
      </c>
      <c r="R13" s="575" t="s">
        <v>10</v>
      </c>
      <c r="S13" s="575">
        <v>4</v>
      </c>
      <c r="T13" s="576">
        <v>0</v>
      </c>
      <c r="U13" s="567" t="s">
        <v>145</v>
      </c>
      <c r="V13" s="578" t="s">
        <v>286</v>
      </c>
      <c r="W13" s="564">
        <v>7</v>
      </c>
      <c r="Y13" s="579">
        <f t="shared" si="2"/>
        <v>0</v>
      </c>
    </row>
    <row r="14" spans="1:28">
      <c r="A14" s="564" t="str">
        <f t="shared" si="0"/>
        <v>C4授業料</v>
      </c>
      <c r="B14" s="564" t="s">
        <v>286</v>
      </c>
      <c r="C14" s="572" t="s">
        <v>5</v>
      </c>
      <c r="D14" s="572" t="s">
        <v>10</v>
      </c>
      <c r="E14" s="572">
        <v>4</v>
      </c>
      <c r="F14" s="573">
        <v>0</v>
      </c>
      <c r="I14" s="569" t="s">
        <v>37</v>
      </c>
      <c r="J14" s="569" t="s">
        <v>38</v>
      </c>
      <c r="K14" s="569" t="s">
        <v>37</v>
      </c>
      <c r="M14" s="565">
        <v>3</v>
      </c>
      <c r="N14" s="567" t="s">
        <v>172</v>
      </c>
      <c r="P14" s="575" t="str">
        <f t="shared" si="1"/>
        <v>私立専門学校1授業料</v>
      </c>
      <c r="Q14" s="575" t="s">
        <v>564</v>
      </c>
      <c r="R14" s="575" t="s">
        <v>130</v>
      </c>
      <c r="S14" s="575">
        <v>1</v>
      </c>
      <c r="T14" s="576">
        <v>590000</v>
      </c>
      <c r="U14" s="567" t="s">
        <v>565</v>
      </c>
      <c r="V14" s="578" t="s">
        <v>286</v>
      </c>
      <c r="W14" s="564">
        <v>8</v>
      </c>
      <c r="Y14" s="579">
        <f t="shared" si="2"/>
        <v>295000</v>
      </c>
    </row>
    <row r="15" spans="1:28">
      <c r="C15" s="564"/>
      <c r="D15" s="564"/>
      <c r="E15" s="564"/>
      <c r="I15" s="569" t="s">
        <v>39</v>
      </c>
      <c r="J15" s="569" t="s">
        <v>40</v>
      </c>
      <c r="K15" s="569" t="s">
        <v>39</v>
      </c>
      <c r="M15" s="565">
        <v>4</v>
      </c>
      <c r="N15" s="567" t="s">
        <v>173</v>
      </c>
      <c r="P15" s="575" t="str">
        <f t="shared" si="1"/>
        <v>私立専門学校2授業料</v>
      </c>
      <c r="Q15" s="575" t="s">
        <v>566</v>
      </c>
      <c r="R15" s="575" t="s">
        <v>130</v>
      </c>
      <c r="S15" s="575">
        <v>2</v>
      </c>
      <c r="T15" s="576">
        <v>390000</v>
      </c>
      <c r="U15" s="567" t="s">
        <v>567</v>
      </c>
      <c r="V15" s="578" t="s">
        <v>286</v>
      </c>
      <c r="W15" s="564">
        <v>9</v>
      </c>
      <c r="Y15" s="579">
        <f t="shared" si="2"/>
        <v>195000</v>
      </c>
    </row>
    <row r="16" spans="1:28">
      <c r="C16" s="564"/>
      <c r="D16" s="564"/>
      <c r="E16" s="564"/>
      <c r="I16" s="569" t="s">
        <v>15</v>
      </c>
      <c r="J16" s="569" t="s">
        <v>41</v>
      </c>
      <c r="K16" s="569" t="s">
        <v>15</v>
      </c>
      <c r="P16" s="575" t="str">
        <f t="shared" si="1"/>
        <v>私立専門学校4授業料</v>
      </c>
      <c r="Q16" s="575" t="s">
        <v>568</v>
      </c>
      <c r="R16" s="575" t="s">
        <v>130</v>
      </c>
      <c r="S16" s="575">
        <v>4</v>
      </c>
      <c r="T16" s="576">
        <v>130000</v>
      </c>
      <c r="U16" s="567" t="s">
        <v>569</v>
      </c>
      <c r="V16" s="578" t="s">
        <v>286</v>
      </c>
      <c r="W16" s="564">
        <v>10</v>
      </c>
      <c r="Y16" s="579">
        <f t="shared" si="2"/>
        <v>65000</v>
      </c>
    </row>
    <row r="17" spans="1:23">
      <c r="C17" s="568" t="s">
        <v>13</v>
      </c>
      <c r="D17" s="564"/>
      <c r="E17" s="564"/>
      <c r="I17" s="569" t="s">
        <v>42</v>
      </c>
      <c r="J17" s="569" t="s">
        <v>43</v>
      </c>
      <c r="K17" s="569" t="s">
        <v>42</v>
      </c>
      <c r="M17" s="565" t="s">
        <v>175</v>
      </c>
      <c r="P17" s="570"/>
      <c r="Q17" s="570"/>
      <c r="R17" s="570"/>
      <c r="S17" s="570"/>
      <c r="T17" s="571"/>
    </row>
    <row r="18" spans="1:23">
      <c r="C18" s="572" t="s">
        <v>8</v>
      </c>
      <c r="D18" s="572" t="s">
        <v>9</v>
      </c>
      <c r="E18" s="572" t="s">
        <v>11</v>
      </c>
      <c r="F18" s="573" t="s">
        <v>12</v>
      </c>
      <c r="I18" s="569" t="s">
        <v>44</v>
      </c>
      <c r="J18" s="569" t="s">
        <v>45</v>
      </c>
      <c r="K18" s="569" t="s">
        <v>44</v>
      </c>
      <c r="P18" s="570"/>
      <c r="Q18" s="570"/>
      <c r="R18" s="570"/>
      <c r="S18" s="570"/>
      <c r="T18" s="571"/>
    </row>
    <row r="19" spans="1:23">
      <c r="A19" s="564" t="str">
        <f t="shared" si="0"/>
        <v>A1入学金</v>
      </c>
      <c r="B19" s="564" t="s">
        <v>287</v>
      </c>
      <c r="C19" s="572" t="s">
        <v>3</v>
      </c>
      <c r="D19" s="572" t="s">
        <v>6</v>
      </c>
      <c r="E19" s="572">
        <v>1</v>
      </c>
      <c r="F19" s="573">
        <v>260000</v>
      </c>
      <c r="I19" s="569" t="s">
        <v>46</v>
      </c>
      <c r="J19" s="569" t="s">
        <v>47</v>
      </c>
      <c r="K19" s="569" t="s">
        <v>46</v>
      </c>
      <c r="M19" s="580"/>
      <c r="P19" s="570" t="s">
        <v>127</v>
      </c>
      <c r="Q19" s="570"/>
      <c r="R19" s="570"/>
      <c r="S19" s="570"/>
      <c r="T19" s="571"/>
    </row>
    <row r="20" spans="1:23">
      <c r="A20" s="564" t="str">
        <f t="shared" si="0"/>
        <v>A2入学金</v>
      </c>
      <c r="B20" s="564" t="s">
        <v>287</v>
      </c>
      <c r="C20" s="572" t="s">
        <v>3</v>
      </c>
      <c r="D20" s="572" t="s">
        <v>6</v>
      </c>
      <c r="E20" s="572">
        <v>2</v>
      </c>
      <c r="F20" s="573">
        <v>140000</v>
      </c>
      <c r="I20" s="569" t="s">
        <v>48</v>
      </c>
      <c r="J20" s="569" t="s">
        <v>49</v>
      </c>
      <c r="K20" s="569" t="s">
        <v>48</v>
      </c>
      <c r="M20" s="565" t="s">
        <v>186</v>
      </c>
      <c r="P20" s="575" t="s">
        <v>146</v>
      </c>
      <c r="Q20" s="575" t="s">
        <v>16</v>
      </c>
      <c r="R20" s="575" t="s">
        <v>0</v>
      </c>
      <c r="S20" s="575" t="s">
        <v>11</v>
      </c>
      <c r="T20" s="576" t="s">
        <v>12</v>
      </c>
      <c r="W20" s="564" t="s">
        <v>288</v>
      </c>
    </row>
    <row r="21" spans="1:23">
      <c r="A21" s="564" t="str">
        <f t="shared" si="0"/>
        <v>A4入学金</v>
      </c>
      <c r="B21" s="564" t="s">
        <v>287</v>
      </c>
      <c r="C21" s="572" t="s">
        <v>3</v>
      </c>
      <c r="D21" s="572" t="s">
        <v>6</v>
      </c>
      <c r="E21" s="572">
        <v>4</v>
      </c>
      <c r="F21" s="573">
        <v>30000</v>
      </c>
      <c r="I21" s="569" t="s">
        <v>50</v>
      </c>
      <c r="J21" s="569" t="s">
        <v>51</v>
      </c>
      <c r="K21" s="569" t="s">
        <v>50</v>
      </c>
      <c r="M21" s="565" t="s">
        <v>187</v>
      </c>
      <c r="P21" s="575" t="str">
        <f>U21&amp;V21</f>
        <v>私立大学1入学金</v>
      </c>
      <c r="Q21" s="575" t="s">
        <v>115</v>
      </c>
      <c r="R21" s="575" t="s">
        <v>6</v>
      </c>
      <c r="S21" s="575">
        <v>1</v>
      </c>
      <c r="T21" s="576">
        <v>260000</v>
      </c>
      <c r="U21" s="567" t="s">
        <v>136</v>
      </c>
      <c r="V21" s="578" t="s">
        <v>287</v>
      </c>
      <c r="W21" s="564">
        <v>1</v>
      </c>
    </row>
    <row r="22" spans="1:23">
      <c r="A22" s="564" t="str">
        <f t="shared" si="0"/>
        <v>B1入学金</v>
      </c>
      <c r="B22" s="564" t="s">
        <v>287</v>
      </c>
      <c r="C22" s="572" t="s">
        <v>4</v>
      </c>
      <c r="D22" s="572" t="s">
        <v>7</v>
      </c>
      <c r="E22" s="572">
        <v>1</v>
      </c>
      <c r="F22" s="573">
        <v>250000</v>
      </c>
      <c r="I22" s="569" t="s">
        <v>52</v>
      </c>
      <c r="J22" s="569" t="s">
        <v>53</v>
      </c>
      <c r="K22" s="569" t="s">
        <v>52</v>
      </c>
      <c r="M22" s="565" t="s">
        <v>188</v>
      </c>
      <c r="P22" s="575" t="str">
        <f t="shared" ref="P22:P33" si="3">U22&amp;V22</f>
        <v>私立大学2入学金</v>
      </c>
      <c r="Q22" s="575" t="s">
        <v>116</v>
      </c>
      <c r="R22" s="575" t="s">
        <v>6</v>
      </c>
      <c r="S22" s="575">
        <v>2</v>
      </c>
      <c r="T22" s="576">
        <v>140000</v>
      </c>
      <c r="U22" s="567" t="s">
        <v>137</v>
      </c>
      <c r="V22" s="578" t="s">
        <v>287</v>
      </c>
      <c r="W22" s="564">
        <v>2</v>
      </c>
    </row>
    <row r="23" spans="1:23">
      <c r="A23" s="564" t="str">
        <f t="shared" si="0"/>
        <v>B2入学金</v>
      </c>
      <c r="B23" s="564" t="s">
        <v>287</v>
      </c>
      <c r="C23" s="572" t="s">
        <v>4</v>
      </c>
      <c r="D23" s="572" t="s">
        <v>7</v>
      </c>
      <c r="E23" s="572">
        <v>2</v>
      </c>
      <c r="F23" s="573">
        <v>170000</v>
      </c>
      <c r="I23" s="569" t="s">
        <v>54</v>
      </c>
      <c r="J23" s="569" t="s">
        <v>55</v>
      </c>
      <c r="K23" s="569" t="s">
        <v>54</v>
      </c>
      <c r="M23" s="565" t="s">
        <v>189</v>
      </c>
      <c r="P23" s="575" t="str">
        <f t="shared" si="3"/>
        <v>私立大学4入学金</v>
      </c>
      <c r="Q23" s="575" t="s">
        <v>117</v>
      </c>
      <c r="R23" s="575" t="s">
        <v>6</v>
      </c>
      <c r="S23" s="575">
        <v>4</v>
      </c>
      <c r="T23" s="576">
        <v>30000</v>
      </c>
      <c r="U23" s="567" t="s">
        <v>138</v>
      </c>
      <c r="V23" s="578" t="s">
        <v>287</v>
      </c>
      <c r="W23" s="564">
        <v>3</v>
      </c>
    </row>
    <row r="24" spans="1:23">
      <c r="A24" s="564" t="str">
        <f t="shared" si="0"/>
        <v>B3入学金</v>
      </c>
      <c r="B24" s="564" t="s">
        <v>287</v>
      </c>
      <c r="C24" s="572" t="s">
        <v>4</v>
      </c>
      <c r="D24" s="572" t="s">
        <v>7</v>
      </c>
      <c r="E24" s="572">
        <v>3</v>
      </c>
      <c r="F24" s="573">
        <v>170000</v>
      </c>
      <c r="I24" s="569" t="s">
        <v>56</v>
      </c>
      <c r="J24" s="569" t="s">
        <v>57</v>
      </c>
      <c r="K24" s="569" t="s">
        <v>56</v>
      </c>
      <c r="M24" s="565" t="s">
        <v>190</v>
      </c>
      <c r="P24" s="575" t="str">
        <f t="shared" si="3"/>
        <v>私立短期大学1入学金</v>
      </c>
      <c r="Q24" s="575" t="s">
        <v>118</v>
      </c>
      <c r="R24" s="575" t="s">
        <v>7</v>
      </c>
      <c r="S24" s="575">
        <v>1</v>
      </c>
      <c r="T24" s="576">
        <v>250000</v>
      </c>
      <c r="U24" s="567" t="s">
        <v>139</v>
      </c>
      <c r="V24" s="578" t="s">
        <v>287</v>
      </c>
      <c r="W24" s="564">
        <v>4</v>
      </c>
    </row>
    <row r="25" spans="1:23">
      <c r="A25" s="564" t="str">
        <f t="shared" si="0"/>
        <v>B4入学金</v>
      </c>
      <c r="B25" s="564" t="s">
        <v>287</v>
      </c>
      <c r="C25" s="572" t="s">
        <v>4</v>
      </c>
      <c r="D25" s="572" t="s">
        <v>7</v>
      </c>
      <c r="E25" s="572">
        <v>4</v>
      </c>
      <c r="F25" s="573">
        <v>30000</v>
      </c>
      <c r="I25" s="569" t="s">
        <v>58</v>
      </c>
      <c r="J25" s="569" t="s">
        <v>59</v>
      </c>
      <c r="K25" s="569" t="s">
        <v>58</v>
      </c>
      <c r="M25" s="565" t="s">
        <v>191</v>
      </c>
      <c r="P25" s="575" t="str">
        <f t="shared" si="3"/>
        <v>私立短期大学2入学金</v>
      </c>
      <c r="Q25" s="575" t="s">
        <v>119</v>
      </c>
      <c r="R25" s="575" t="s">
        <v>7</v>
      </c>
      <c r="S25" s="575">
        <v>2</v>
      </c>
      <c r="T25" s="576">
        <v>170000</v>
      </c>
      <c r="U25" s="567" t="s">
        <v>140</v>
      </c>
      <c r="V25" s="578" t="s">
        <v>287</v>
      </c>
      <c r="W25" s="564">
        <v>5</v>
      </c>
    </row>
    <row r="26" spans="1:23">
      <c r="A26" s="564" t="str">
        <f t="shared" si="0"/>
        <v>C1入学金</v>
      </c>
      <c r="B26" s="564" t="s">
        <v>287</v>
      </c>
      <c r="C26" s="572" t="s">
        <v>5</v>
      </c>
      <c r="D26" s="572" t="s">
        <v>10</v>
      </c>
      <c r="E26" s="572">
        <v>1</v>
      </c>
      <c r="F26" s="573">
        <v>130000</v>
      </c>
      <c r="I26" s="569" t="s">
        <v>60</v>
      </c>
      <c r="J26" s="569" t="s">
        <v>61</v>
      </c>
      <c r="K26" s="569" t="s">
        <v>60</v>
      </c>
      <c r="M26" s="565" t="s">
        <v>192</v>
      </c>
      <c r="P26" s="575" t="str">
        <f t="shared" si="3"/>
        <v>私立短期大学3入学金</v>
      </c>
      <c r="Q26" s="575" t="s">
        <v>121</v>
      </c>
      <c r="R26" s="575" t="s">
        <v>7</v>
      </c>
      <c r="S26" s="575">
        <v>3</v>
      </c>
      <c r="T26" s="576">
        <v>250000</v>
      </c>
      <c r="U26" s="567" t="s">
        <v>141</v>
      </c>
      <c r="V26" s="578" t="s">
        <v>287</v>
      </c>
      <c r="W26" s="564">
        <v>4</v>
      </c>
    </row>
    <row r="27" spans="1:23">
      <c r="A27" s="564" t="str">
        <f t="shared" si="0"/>
        <v>C2入学金</v>
      </c>
      <c r="B27" s="564" t="s">
        <v>287</v>
      </c>
      <c r="C27" s="572" t="s">
        <v>5</v>
      </c>
      <c r="D27" s="572" t="s">
        <v>10</v>
      </c>
      <c r="E27" s="572">
        <v>2</v>
      </c>
      <c r="F27" s="573">
        <v>0</v>
      </c>
      <c r="I27" s="569" t="s">
        <v>62</v>
      </c>
      <c r="J27" s="569" t="s">
        <v>63</v>
      </c>
      <c r="K27" s="569" t="s">
        <v>62</v>
      </c>
      <c r="M27" s="565" t="s">
        <v>193</v>
      </c>
      <c r="P27" s="575" t="str">
        <f t="shared" si="3"/>
        <v>私立短期大学4入学金</v>
      </c>
      <c r="Q27" s="575" t="s">
        <v>120</v>
      </c>
      <c r="R27" s="575" t="s">
        <v>7</v>
      </c>
      <c r="S27" s="575">
        <v>4</v>
      </c>
      <c r="T27" s="576">
        <v>30000</v>
      </c>
      <c r="U27" s="567" t="s">
        <v>142</v>
      </c>
      <c r="V27" s="578" t="s">
        <v>287</v>
      </c>
      <c r="W27" s="564">
        <v>4</v>
      </c>
    </row>
    <row r="28" spans="1:23">
      <c r="A28" s="564" t="str">
        <f t="shared" si="0"/>
        <v>C3入学金</v>
      </c>
      <c r="B28" s="564" t="s">
        <v>287</v>
      </c>
      <c r="C28" s="572" t="s">
        <v>5</v>
      </c>
      <c r="D28" s="572" t="s">
        <v>10</v>
      </c>
      <c r="E28" s="572">
        <v>3</v>
      </c>
      <c r="F28" s="573">
        <v>0</v>
      </c>
      <c r="I28" s="569" t="s">
        <v>64</v>
      </c>
      <c r="J28" s="569" t="s">
        <v>65</v>
      </c>
      <c r="K28" s="569" t="s">
        <v>64</v>
      </c>
      <c r="M28" s="565" t="s">
        <v>194</v>
      </c>
      <c r="P28" s="575" t="str">
        <f t="shared" si="3"/>
        <v>私立高等専門学校1入学金</v>
      </c>
      <c r="Q28" s="575" t="s">
        <v>123</v>
      </c>
      <c r="R28" s="575" t="s">
        <v>10</v>
      </c>
      <c r="S28" s="575">
        <v>1</v>
      </c>
      <c r="T28" s="576">
        <v>130000</v>
      </c>
      <c r="U28" s="567" t="s">
        <v>143</v>
      </c>
      <c r="V28" s="578" t="s">
        <v>287</v>
      </c>
      <c r="W28" s="564">
        <v>7</v>
      </c>
    </row>
    <row r="29" spans="1:23">
      <c r="A29" s="564" t="str">
        <f t="shared" si="0"/>
        <v>C4入学金</v>
      </c>
      <c r="B29" s="564" t="s">
        <v>287</v>
      </c>
      <c r="C29" s="572" t="s">
        <v>5</v>
      </c>
      <c r="D29" s="572" t="s">
        <v>10</v>
      </c>
      <c r="E29" s="572">
        <v>4</v>
      </c>
      <c r="F29" s="573">
        <v>0</v>
      </c>
      <c r="I29" s="569" t="s">
        <v>66</v>
      </c>
      <c r="J29" s="569" t="s">
        <v>67</v>
      </c>
      <c r="K29" s="569" t="s">
        <v>66</v>
      </c>
      <c r="M29" s="565" t="s">
        <v>195</v>
      </c>
      <c r="P29" s="575" t="str">
        <f t="shared" si="3"/>
        <v>私立高等専門学校2入学金</v>
      </c>
      <c r="Q29" s="575" t="s">
        <v>124</v>
      </c>
      <c r="R29" s="575" t="s">
        <v>10</v>
      </c>
      <c r="S29" s="575">
        <v>2</v>
      </c>
      <c r="T29" s="576">
        <v>0</v>
      </c>
      <c r="U29" s="567" t="s">
        <v>144</v>
      </c>
      <c r="V29" s="578" t="s">
        <v>287</v>
      </c>
      <c r="W29" s="564">
        <v>7</v>
      </c>
    </row>
    <row r="30" spans="1:23">
      <c r="I30" s="569" t="s">
        <v>68</v>
      </c>
      <c r="J30" s="569" t="s">
        <v>69</v>
      </c>
      <c r="K30" s="569" t="s">
        <v>68</v>
      </c>
      <c r="M30" s="565" t="s">
        <v>196</v>
      </c>
      <c r="P30" s="575" t="str">
        <f t="shared" si="3"/>
        <v>私立高等専門学校4入学金</v>
      </c>
      <c r="Q30" s="575" t="s">
        <v>125</v>
      </c>
      <c r="R30" s="575" t="s">
        <v>10</v>
      </c>
      <c r="S30" s="575">
        <v>4</v>
      </c>
      <c r="T30" s="576">
        <v>0</v>
      </c>
      <c r="U30" s="567" t="s">
        <v>145</v>
      </c>
      <c r="V30" s="578" t="s">
        <v>287</v>
      </c>
      <c r="W30" s="564">
        <v>7</v>
      </c>
    </row>
    <row r="31" spans="1:23">
      <c r="I31" s="569" t="s">
        <v>70</v>
      </c>
      <c r="J31" s="569" t="s">
        <v>71</v>
      </c>
      <c r="K31" s="569" t="s">
        <v>70</v>
      </c>
      <c r="M31" s="565" t="s">
        <v>197</v>
      </c>
      <c r="P31" s="575" t="str">
        <f t="shared" si="3"/>
        <v>私立専門学校1入学金</v>
      </c>
      <c r="Q31" s="575" t="s">
        <v>564</v>
      </c>
      <c r="R31" s="575" t="s">
        <v>130</v>
      </c>
      <c r="S31" s="575">
        <v>1</v>
      </c>
      <c r="T31" s="576">
        <v>160000</v>
      </c>
      <c r="U31" s="567" t="s">
        <v>565</v>
      </c>
      <c r="V31" s="578" t="s">
        <v>287</v>
      </c>
      <c r="W31" s="564">
        <v>8</v>
      </c>
    </row>
    <row r="32" spans="1:23">
      <c r="D32" s="564" t="s">
        <v>633</v>
      </c>
      <c r="I32" s="569" t="s">
        <v>72</v>
      </c>
      <c r="J32" s="569" t="s">
        <v>73</v>
      </c>
      <c r="K32" s="569" t="s">
        <v>72</v>
      </c>
      <c r="M32" s="565" t="s">
        <v>198</v>
      </c>
      <c r="P32" s="575" t="str">
        <f t="shared" si="3"/>
        <v>私立専門学校2入学金</v>
      </c>
      <c r="Q32" s="575" t="s">
        <v>566</v>
      </c>
      <c r="R32" s="575" t="s">
        <v>130</v>
      </c>
      <c r="S32" s="575">
        <v>2</v>
      </c>
      <c r="T32" s="576">
        <v>140000</v>
      </c>
      <c r="U32" s="567" t="s">
        <v>567</v>
      </c>
      <c r="V32" s="578" t="s">
        <v>287</v>
      </c>
      <c r="W32" s="564">
        <v>9</v>
      </c>
    </row>
    <row r="33" spans="3:25">
      <c r="C33" s="581" t="s">
        <v>634</v>
      </c>
      <c r="D33" s="564">
        <v>6</v>
      </c>
      <c r="I33" s="569" t="s">
        <v>74</v>
      </c>
      <c r="J33" s="569" t="s">
        <v>75</v>
      </c>
      <c r="K33" s="569" t="s">
        <v>74</v>
      </c>
      <c r="M33" s="565" t="s">
        <v>199</v>
      </c>
      <c r="P33" s="575" t="str">
        <f t="shared" si="3"/>
        <v>私立専門学校4入学金</v>
      </c>
      <c r="Q33" s="575" t="s">
        <v>568</v>
      </c>
      <c r="R33" s="575" t="s">
        <v>130</v>
      </c>
      <c r="S33" s="575">
        <v>4</v>
      </c>
      <c r="T33" s="576">
        <v>30000</v>
      </c>
      <c r="U33" s="567" t="s">
        <v>569</v>
      </c>
      <c r="V33" s="578" t="s">
        <v>287</v>
      </c>
      <c r="W33" s="564">
        <v>10</v>
      </c>
    </row>
    <row r="34" spans="3:25">
      <c r="C34" s="581" t="s">
        <v>635</v>
      </c>
      <c r="D34" s="564">
        <v>6</v>
      </c>
      <c r="I34" s="569" t="s">
        <v>76</v>
      </c>
      <c r="J34" s="569" t="s">
        <v>77</v>
      </c>
      <c r="K34" s="569" t="s">
        <v>76</v>
      </c>
      <c r="M34" s="565" t="s">
        <v>200</v>
      </c>
    </row>
    <row r="35" spans="3:25">
      <c r="C35" s="581" t="s">
        <v>636</v>
      </c>
      <c r="D35" s="564">
        <v>6</v>
      </c>
      <c r="I35" s="569" t="s">
        <v>78</v>
      </c>
      <c r="J35" s="569" t="s">
        <v>79</v>
      </c>
      <c r="K35" s="569" t="s">
        <v>78</v>
      </c>
      <c r="M35" s="565" t="s">
        <v>201</v>
      </c>
      <c r="P35" s="565" t="s">
        <v>114</v>
      </c>
    </row>
    <row r="36" spans="3:25">
      <c r="C36" s="581" t="s">
        <v>637</v>
      </c>
      <c r="D36" s="564">
        <v>6</v>
      </c>
      <c r="I36" s="569" t="s">
        <v>80</v>
      </c>
      <c r="J36" s="569" t="s">
        <v>81</v>
      </c>
      <c r="K36" s="569" t="s">
        <v>80</v>
      </c>
      <c r="M36" s="565" t="s">
        <v>202</v>
      </c>
      <c r="P36" s="582" t="s">
        <v>148</v>
      </c>
      <c r="Q36" s="582"/>
      <c r="R36" s="582"/>
      <c r="S36" s="582"/>
      <c r="T36" s="583"/>
    </row>
    <row r="37" spans="3:25">
      <c r="C37" s="581" t="s">
        <v>638</v>
      </c>
      <c r="D37" s="564">
        <v>6</v>
      </c>
      <c r="I37" s="569" t="s">
        <v>82</v>
      </c>
      <c r="J37" s="569" t="s">
        <v>83</v>
      </c>
      <c r="K37" s="569" t="s">
        <v>82</v>
      </c>
      <c r="M37" s="565" t="s">
        <v>203</v>
      </c>
      <c r="P37" s="584" t="s">
        <v>146</v>
      </c>
      <c r="Q37" s="584" t="s">
        <v>16</v>
      </c>
      <c r="R37" s="584" t="s">
        <v>0</v>
      </c>
      <c r="S37" s="584" t="s">
        <v>11</v>
      </c>
      <c r="T37" s="585" t="s">
        <v>12</v>
      </c>
      <c r="W37" s="564" t="s">
        <v>288</v>
      </c>
      <c r="Y37" s="564" t="s">
        <v>677</v>
      </c>
    </row>
    <row r="38" spans="3:25">
      <c r="C38" s="581" t="s">
        <v>639</v>
      </c>
      <c r="D38" s="564">
        <v>6</v>
      </c>
      <c r="I38" s="569" t="s">
        <v>84</v>
      </c>
      <c r="J38" s="569" t="s">
        <v>85</v>
      </c>
      <c r="K38" s="569" t="s">
        <v>84</v>
      </c>
      <c r="M38" s="565" t="s">
        <v>204</v>
      </c>
      <c r="P38" s="584" t="str">
        <f>U38&amp;V38</f>
        <v>国立大学1授業料</v>
      </c>
      <c r="Q38" s="584" t="s">
        <v>115</v>
      </c>
      <c r="R38" s="584" t="s">
        <v>6</v>
      </c>
      <c r="S38" s="584">
        <v>1</v>
      </c>
      <c r="T38" s="585">
        <v>535800</v>
      </c>
      <c r="U38" s="567" t="s">
        <v>150</v>
      </c>
      <c r="V38" s="578" t="s">
        <v>286</v>
      </c>
      <c r="W38" s="564">
        <v>1</v>
      </c>
      <c r="Y38" s="579">
        <f>T38/2</f>
        <v>267900</v>
      </c>
    </row>
    <row r="39" spans="3:25">
      <c r="C39" s="581" t="s">
        <v>640</v>
      </c>
      <c r="D39" s="564">
        <v>6</v>
      </c>
      <c r="I39" s="569" t="s">
        <v>86</v>
      </c>
      <c r="J39" s="569" t="s">
        <v>87</v>
      </c>
      <c r="K39" s="569" t="s">
        <v>86</v>
      </c>
      <c r="M39" s="565" t="s">
        <v>205</v>
      </c>
      <c r="P39" s="584" t="str">
        <f t="shared" ref="P39:P50" si="4">U39&amp;V39</f>
        <v>国立大学2授業料</v>
      </c>
      <c r="Q39" s="584" t="s">
        <v>116</v>
      </c>
      <c r="R39" s="584" t="s">
        <v>6</v>
      </c>
      <c r="S39" s="584">
        <v>2</v>
      </c>
      <c r="T39" s="585">
        <v>267900</v>
      </c>
      <c r="U39" s="567" t="s">
        <v>151</v>
      </c>
      <c r="V39" s="578" t="s">
        <v>286</v>
      </c>
      <c r="W39" s="564">
        <v>2</v>
      </c>
      <c r="Y39" s="579">
        <f t="shared" ref="Y39:Y50" si="5">T39/2</f>
        <v>133950</v>
      </c>
    </row>
    <row r="40" spans="3:25">
      <c r="C40" s="581" t="s">
        <v>641</v>
      </c>
      <c r="D40" s="564">
        <v>6</v>
      </c>
      <c r="I40" s="569" t="s">
        <v>88</v>
      </c>
      <c r="J40" s="569" t="s">
        <v>89</v>
      </c>
      <c r="K40" s="569" t="s">
        <v>88</v>
      </c>
      <c r="M40" s="565" t="s">
        <v>206</v>
      </c>
      <c r="P40" s="584" t="str">
        <f t="shared" si="4"/>
        <v>国立大学4授業料</v>
      </c>
      <c r="Q40" s="584" t="s">
        <v>117</v>
      </c>
      <c r="R40" s="584" t="s">
        <v>6</v>
      </c>
      <c r="S40" s="584">
        <v>4</v>
      </c>
      <c r="T40" s="585">
        <v>0</v>
      </c>
      <c r="U40" s="567" t="s">
        <v>152</v>
      </c>
      <c r="V40" s="578" t="s">
        <v>286</v>
      </c>
      <c r="W40" s="564">
        <v>3</v>
      </c>
      <c r="Y40" s="579">
        <f t="shared" si="5"/>
        <v>0</v>
      </c>
    </row>
    <row r="41" spans="3:25">
      <c r="C41" s="581" t="s">
        <v>642</v>
      </c>
      <c r="D41" s="564">
        <v>9</v>
      </c>
      <c r="I41" s="569" t="s">
        <v>90</v>
      </c>
      <c r="J41" s="569" t="s">
        <v>91</v>
      </c>
      <c r="K41" s="569" t="s">
        <v>90</v>
      </c>
      <c r="M41" s="565" t="s">
        <v>207</v>
      </c>
      <c r="P41" s="584" t="str">
        <f t="shared" si="4"/>
        <v>国立短期大学1授業料</v>
      </c>
      <c r="Q41" s="584" t="s">
        <v>118</v>
      </c>
      <c r="R41" s="584" t="s">
        <v>7</v>
      </c>
      <c r="S41" s="584">
        <v>1</v>
      </c>
      <c r="T41" s="585">
        <v>390000</v>
      </c>
      <c r="U41" s="567" t="s">
        <v>153</v>
      </c>
      <c r="V41" s="578" t="s">
        <v>286</v>
      </c>
      <c r="W41" s="564">
        <v>4</v>
      </c>
      <c r="Y41" s="579">
        <f t="shared" si="5"/>
        <v>195000</v>
      </c>
    </row>
    <row r="42" spans="3:25">
      <c r="C42" s="581" t="s">
        <v>643</v>
      </c>
      <c r="D42" s="564">
        <v>9</v>
      </c>
      <c r="I42" s="569" t="s">
        <v>92</v>
      </c>
      <c r="J42" s="569" t="s">
        <v>93</v>
      </c>
      <c r="K42" s="569" t="s">
        <v>92</v>
      </c>
      <c r="M42" s="565" t="s">
        <v>208</v>
      </c>
      <c r="P42" s="584" t="str">
        <f t="shared" si="4"/>
        <v>国立短期大学2授業料</v>
      </c>
      <c r="Q42" s="584" t="s">
        <v>119</v>
      </c>
      <c r="R42" s="584" t="s">
        <v>7</v>
      </c>
      <c r="S42" s="584">
        <v>2</v>
      </c>
      <c r="T42" s="585">
        <v>195000</v>
      </c>
      <c r="U42" s="567" t="s">
        <v>154</v>
      </c>
      <c r="V42" s="578" t="s">
        <v>286</v>
      </c>
      <c r="W42" s="564">
        <v>5</v>
      </c>
      <c r="Y42" s="579">
        <f t="shared" si="5"/>
        <v>97500</v>
      </c>
    </row>
    <row r="43" spans="3:25">
      <c r="C43" s="581" t="s">
        <v>644</v>
      </c>
      <c r="D43" s="564">
        <v>9</v>
      </c>
      <c r="I43" s="569" t="s">
        <v>94</v>
      </c>
      <c r="J43" s="569" t="s">
        <v>95</v>
      </c>
      <c r="K43" s="569" t="s">
        <v>94</v>
      </c>
      <c r="M43" s="565" t="s">
        <v>209</v>
      </c>
      <c r="P43" s="584" t="str">
        <f t="shared" si="4"/>
        <v>国立短期大学3授業料</v>
      </c>
      <c r="Q43" s="584" t="s">
        <v>121</v>
      </c>
      <c r="R43" s="584" t="s">
        <v>7</v>
      </c>
      <c r="S43" s="584">
        <v>3</v>
      </c>
      <c r="T43" s="585">
        <v>390000</v>
      </c>
      <c r="U43" s="567" t="s">
        <v>155</v>
      </c>
      <c r="V43" s="578" t="s">
        <v>286</v>
      </c>
      <c r="W43" s="564">
        <v>4</v>
      </c>
      <c r="Y43" s="579">
        <f t="shared" si="5"/>
        <v>195000</v>
      </c>
    </row>
    <row r="44" spans="3:25">
      <c r="C44" s="581" t="s">
        <v>645</v>
      </c>
      <c r="D44" s="564">
        <v>6</v>
      </c>
      <c r="I44" s="569" t="s">
        <v>96</v>
      </c>
      <c r="J44" s="569" t="s">
        <v>97</v>
      </c>
      <c r="K44" s="569" t="s">
        <v>96</v>
      </c>
      <c r="M44" s="565" t="s">
        <v>210</v>
      </c>
      <c r="P44" s="584" t="str">
        <f t="shared" si="4"/>
        <v>国立短期大学4授業料</v>
      </c>
      <c r="Q44" s="584" t="s">
        <v>120</v>
      </c>
      <c r="R44" s="584" t="s">
        <v>7</v>
      </c>
      <c r="S44" s="584">
        <v>4</v>
      </c>
      <c r="T44" s="585">
        <v>0</v>
      </c>
      <c r="U44" s="567" t="s">
        <v>156</v>
      </c>
      <c r="V44" s="578" t="s">
        <v>286</v>
      </c>
      <c r="W44" s="564">
        <v>4</v>
      </c>
      <c r="Y44" s="579">
        <f t="shared" si="5"/>
        <v>0</v>
      </c>
    </row>
    <row r="45" spans="3:25">
      <c r="I45" s="569" t="s">
        <v>98</v>
      </c>
      <c r="J45" s="569" t="s">
        <v>99</v>
      </c>
      <c r="K45" s="569" t="s">
        <v>98</v>
      </c>
      <c r="M45" s="565" t="s">
        <v>211</v>
      </c>
      <c r="P45" s="584" t="str">
        <f t="shared" si="4"/>
        <v>国立高等専門学校1授業料</v>
      </c>
      <c r="Q45" s="584" t="s">
        <v>123</v>
      </c>
      <c r="R45" s="584" t="s">
        <v>10</v>
      </c>
      <c r="S45" s="584">
        <v>1</v>
      </c>
      <c r="T45" s="585">
        <v>234600</v>
      </c>
      <c r="U45" s="567" t="s">
        <v>157</v>
      </c>
      <c r="V45" s="578" t="s">
        <v>286</v>
      </c>
      <c r="W45" s="564">
        <v>7</v>
      </c>
      <c r="Y45" s="579">
        <f t="shared" si="5"/>
        <v>117300</v>
      </c>
    </row>
    <row r="46" spans="3:25">
      <c r="I46" s="569" t="s">
        <v>100</v>
      </c>
      <c r="J46" s="569" t="s">
        <v>101</v>
      </c>
      <c r="K46" s="569" t="s">
        <v>100</v>
      </c>
      <c r="M46" s="565" t="s">
        <v>212</v>
      </c>
      <c r="P46" s="584" t="str">
        <f t="shared" si="4"/>
        <v>国立高等専門学校2授業料</v>
      </c>
      <c r="Q46" s="584" t="s">
        <v>124</v>
      </c>
      <c r="R46" s="584" t="s">
        <v>10</v>
      </c>
      <c r="S46" s="584">
        <v>2</v>
      </c>
      <c r="T46" s="585">
        <v>0</v>
      </c>
      <c r="U46" s="567" t="s">
        <v>158</v>
      </c>
      <c r="V46" s="578" t="s">
        <v>286</v>
      </c>
      <c r="W46" s="564">
        <v>7</v>
      </c>
      <c r="Y46" s="579">
        <f t="shared" si="5"/>
        <v>0</v>
      </c>
    </row>
    <row r="47" spans="3:25">
      <c r="I47" s="569" t="s">
        <v>102</v>
      </c>
      <c r="J47" s="569" t="s">
        <v>103</v>
      </c>
      <c r="K47" s="569" t="s">
        <v>102</v>
      </c>
      <c r="M47" s="565" t="s">
        <v>213</v>
      </c>
      <c r="P47" s="584" t="str">
        <f t="shared" si="4"/>
        <v>国立高等専門学校4授業料</v>
      </c>
      <c r="Q47" s="584" t="s">
        <v>125</v>
      </c>
      <c r="R47" s="584" t="s">
        <v>10</v>
      </c>
      <c r="S47" s="584">
        <v>4</v>
      </c>
      <c r="T47" s="585">
        <v>0</v>
      </c>
      <c r="U47" s="567" t="s">
        <v>159</v>
      </c>
      <c r="V47" s="578" t="s">
        <v>286</v>
      </c>
      <c r="W47" s="564">
        <v>7</v>
      </c>
      <c r="Y47" s="579">
        <f t="shared" si="5"/>
        <v>0</v>
      </c>
    </row>
    <row r="48" spans="3:25">
      <c r="I48" s="569" t="s">
        <v>104</v>
      </c>
      <c r="J48" s="569" t="s">
        <v>105</v>
      </c>
      <c r="K48" s="569" t="s">
        <v>104</v>
      </c>
      <c r="M48" s="565" t="s">
        <v>214</v>
      </c>
      <c r="P48" s="584" t="str">
        <f t="shared" si="4"/>
        <v>国立専門学校1授業料</v>
      </c>
      <c r="Q48" s="584" t="s">
        <v>564</v>
      </c>
      <c r="R48" s="584" t="s">
        <v>129</v>
      </c>
      <c r="S48" s="584">
        <v>1</v>
      </c>
      <c r="T48" s="585">
        <v>166800</v>
      </c>
      <c r="U48" s="567" t="s">
        <v>570</v>
      </c>
      <c r="V48" s="578" t="s">
        <v>286</v>
      </c>
      <c r="W48" s="564">
        <v>8</v>
      </c>
      <c r="Y48" s="579">
        <f t="shared" si="5"/>
        <v>83400</v>
      </c>
    </row>
    <row r="49" spans="3:25">
      <c r="I49" s="569" t="s">
        <v>106</v>
      </c>
      <c r="J49" s="569" t="s">
        <v>107</v>
      </c>
      <c r="K49" s="569" t="s">
        <v>106</v>
      </c>
      <c r="M49" s="565" t="s">
        <v>215</v>
      </c>
      <c r="P49" s="584" t="str">
        <f t="shared" si="4"/>
        <v>国立専門学校2授業料</v>
      </c>
      <c r="Q49" s="584" t="s">
        <v>566</v>
      </c>
      <c r="R49" s="584" t="s">
        <v>129</v>
      </c>
      <c r="S49" s="584">
        <v>2</v>
      </c>
      <c r="T49" s="585">
        <v>83400</v>
      </c>
      <c r="U49" s="567" t="s">
        <v>571</v>
      </c>
      <c r="V49" s="578" t="s">
        <v>286</v>
      </c>
      <c r="W49" s="564">
        <v>9</v>
      </c>
      <c r="Y49" s="579">
        <f t="shared" si="5"/>
        <v>41700</v>
      </c>
    </row>
    <row r="50" spans="3:25">
      <c r="I50" s="569" t="s">
        <v>108</v>
      </c>
      <c r="J50" s="569" t="s">
        <v>109</v>
      </c>
      <c r="K50" s="569" t="s">
        <v>108</v>
      </c>
      <c r="M50" s="565" t="s">
        <v>216</v>
      </c>
      <c r="P50" s="584" t="str">
        <f t="shared" si="4"/>
        <v>国立専門学校4授業料</v>
      </c>
      <c r="Q50" s="584" t="s">
        <v>568</v>
      </c>
      <c r="R50" s="584" t="s">
        <v>129</v>
      </c>
      <c r="S50" s="584">
        <v>4</v>
      </c>
      <c r="T50" s="585">
        <v>0</v>
      </c>
      <c r="U50" s="567" t="s">
        <v>572</v>
      </c>
      <c r="V50" s="578" t="s">
        <v>286</v>
      </c>
      <c r="W50" s="564">
        <v>10</v>
      </c>
      <c r="Y50" s="579">
        <f t="shared" si="5"/>
        <v>0</v>
      </c>
    </row>
    <row r="51" spans="3:25">
      <c r="M51" s="565" t="s">
        <v>217</v>
      </c>
      <c r="P51" s="582"/>
      <c r="Q51" s="582"/>
      <c r="R51" s="582"/>
      <c r="S51" s="582"/>
      <c r="T51" s="583"/>
    </row>
    <row r="52" spans="3:25">
      <c r="C52" s="586" t="s">
        <v>341</v>
      </c>
      <c r="D52" s="586"/>
      <c r="M52" s="565" t="s">
        <v>218</v>
      </c>
      <c r="P52" s="582"/>
      <c r="Q52" s="582"/>
      <c r="R52" s="582"/>
      <c r="S52" s="582"/>
      <c r="T52" s="583"/>
    </row>
    <row r="53" spans="3:25">
      <c r="C53" s="564" t="s">
        <v>339</v>
      </c>
      <c r="D53" s="564" t="s">
        <v>340</v>
      </c>
      <c r="H53" s="564" t="s">
        <v>305</v>
      </c>
      <c r="I53" s="564" t="s">
        <v>297</v>
      </c>
      <c r="J53" s="565" t="s">
        <v>300</v>
      </c>
      <c r="K53" s="565" t="s">
        <v>319</v>
      </c>
      <c r="M53" s="565" t="s">
        <v>219</v>
      </c>
      <c r="P53" s="582" t="s">
        <v>128</v>
      </c>
      <c r="Q53" s="582"/>
      <c r="R53" s="582"/>
      <c r="S53" s="582"/>
      <c r="T53" s="583"/>
    </row>
    <row r="54" spans="3:25">
      <c r="C54" s="587">
        <f>'全入力（作業用）'!AB1</f>
        <v>0</v>
      </c>
      <c r="D54" s="587">
        <f>'全入力（作業用）'!AH1</f>
        <v>0</v>
      </c>
      <c r="H54" s="564" t="s">
        <v>304</v>
      </c>
      <c r="I54" s="588" t="s">
        <v>301</v>
      </c>
      <c r="J54" s="588" t="s">
        <v>301</v>
      </c>
      <c r="K54" s="589" t="s">
        <v>335</v>
      </c>
      <c r="M54" s="565" t="s">
        <v>220</v>
      </c>
      <c r="P54" s="584" t="s">
        <v>146</v>
      </c>
      <c r="Q54" s="584" t="s">
        <v>16</v>
      </c>
      <c r="R54" s="584" t="s">
        <v>0</v>
      </c>
      <c r="S54" s="584" t="s">
        <v>11</v>
      </c>
      <c r="T54" s="585" t="s">
        <v>12</v>
      </c>
      <c r="U54" s="567" t="s">
        <v>146</v>
      </c>
      <c r="W54" s="564" t="s">
        <v>288</v>
      </c>
    </row>
    <row r="55" spans="3:25">
      <c r="C55" s="587">
        <f>'全入力（作業用）'!AU1</f>
        <v>0</v>
      </c>
      <c r="D55" s="587">
        <f>'全入力（作業用）'!BA1</f>
        <v>0</v>
      </c>
      <c r="H55" s="564" t="s">
        <v>306</v>
      </c>
      <c r="I55" s="588" t="s">
        <v>302</v>
      </c>
      <c r="J55" s="588" t="s">
        <v>302</v>
      </c>
      <c r="K55" s="589" t="s">
        <v>336</v>
      </c>
      <c r="M55" s="565" t="s">
        <v>221</v>
      </c>
      <c r="P55" s="584" t="str">
        <f>U55&amp;V55</f>
        <v>国立大学1入学金</v>
      </c>
      <c r="Q55" s="584" t="s">
        <v>115</v>
      </c>
      <c r="R55" s="584" t="s">
        <v>6</v>
      </c>
      <c r="S55" s="584">
        <v>1</v>
      </c>
      <c r="T55" s="585">
        <v>282000</v>
      </c>
      <c r="U55" s="567" t="s">
        <v>150</v>
      </c>
      <c r="V55" s="578" t="s">
        <v>287</v>
      </c>
      <c r="W55" s="564">
        <v>1</v>
      </c>
    </row>
    <row r="56" spans="3:25">
      <c r="C56" s="587" t="e">
        <f>'全入力（作業用）'!#REF!</f>
        <v>#REF!</v>
      </c>
      <c r="D56" s="587" t="e">
        <f>'全入力（作業用）'!#REF!</f>
        <v>#REF!</v>
      </c>
      <c r="H56" s="564" t="s">
        <v>307</v>
      </c>
      <c r="I56" s="588" t="s">
        <v>303</v>
      </c>
      <c r="J56" s="588" t="s">
        <v>303</v>
      </c>
      <c r="K56" s="564" t="s">
        <v>337</v>
      </c>
      <c r="M56" s="565" t="s">
        <v>222</v>
      </c>
      <c r="P56" s="584" t="str">
        <f t="shared" ref="P56:P67" si="6">U56&amp;V56</f>
        <v>国立大学2入学金</v>
      </c>
      <c r="Q56" s="584" t="s">
        <v>116</v>
      </c>
      <c r="R56" s="584" t="s">
        <v>6</v>
      </c>
      <c r="S56" s="584">
        <v>2</v>
      </c>
      <c r="T56" s="585">
        <v>141000</v>
      </c>
      <c r="U56" s="567" t="s">
        <v>151</v>
      </c>
      <c r="V56" s="578" t="s">
        <v>287</v>
      </c>
      <c r="W56" s="564">
        <v>2</v>
      </c>
    </row>
    <row r="57" spans="3:25">
      <c r="C57" s="564"/>
      <c r="D57" s="564"/>
      <c r="H57" s="564" t="s">
        <v>308</v>
      </c>
      <c r="J57" s="588" t="s">
        <v>323</v>
      </c>
      <c r="K57" s="564" t="s">
        <v>338</v>
      </c>
      <c r="M57" s="565" t="s">
        <v>223</v>
      </c>
      <c r="P57" s="584" t="str">
        <f t="shared" si="6"/>
        <v>国立大学4入学金</v>
      </c>
      <c r="Q57" s="584" t="s">
        <v>117</v>
      </c>
      <c r="R57" s="584" t="s">
        <v>6</v>
      </c>
      <c r="S57" s="584">
        <v>4</v>
      </c>
      <c r="T57" s="585">
        <v>0</v>
      </c>
      <c r="U57" s="567" t="s">
        <v>152</v>
      </c>
      <c r="V57" s="578" t="s">
        <v>287</v>
      </c>
      <c r="W57" s="564">
        <v>3</v>
      </c>
    </row>
    <row r="58" spans="3:25">
      <c r="C58" s="564"/>
      <c r="D58" s="564"/>
      <c r="H58" s="564" t="s">
        <v>309</v>
      </c>
      <c r="K58" s="564"/>
      <c r="M58" s="565" t="s">
        <v>224</v>
      </c>
      <c r="P58" s="584" t="str">
        <f t="shared" si="6"/>
        <v>国立短期大学1入学金</v>
      </c>
      <c r="Q58" s="584" t="s">
        <v>118</v>
      </c>
      <c r="R58" s="584" t="s">
        <v>7</v>
      </c>
      <c r="S58" s="584">
        <v>1</v>
      </c>
      <c r="T58" s="585">
        <v>169200</v>
      </c>
      <c r="U58" s="567" t="s">
        <v>153</v>
      </c>
      <c r="V58" s="578" t="s">
        <v>287</v>
      </c>
      <c r="W58" s="564">
        <v>4</v>
      </c>
    </row>
    <row r="59" spans="3:25">
      <c r="C59" s="564"/>
      <c r="D59" s="564"/>
      <c r="H59" s="564" t="s">
        <v>310</v>
      </c>
      <c r="K59" s="564"/>
      <c r="M59" s="565" t="s">
        <v>225</v>
      </c>
      <c r="P59" s="584" t="str">
        <f t="shared" si="6"/>
        <v>国立短期大学2入学金</v>
      </c>
      <c r="Q59" s="584" t="s">
        <v>119</v>
      </c>
      <c r="R59" s="584" t="s">
        <v>7</v>
      </c>
      <c r="S59" s="584">
        <v>2</v>
      </c>
      <c r="T59" s="585">
        <v>84600</v>
      </c>
      <c r="U59" s="567" t="s">
        <v>154</v>
      </c>
      <c r="V59" s="578" t="s">
        <v>287</v>
      </c>
      <c r="W59" s="564">
        <v>5</v>
      </c>
    </row>
    <row r="60" spans="3:25">
      <c r="C60" s="564" t="s">
        <v>350</v>
      </c>
      <c r="D60" s="564" t="s">
        <v>351</v>
      </c>
      <c r="E60" s="564" t="s">
        <v>615</v>
      </c>
      <c r="H60" s="564" t="s">
        <v>311</v>
      </c>
      <c r="M60" s="565" t="s">
        <v>226</v>
      </c>
      <c r="P60" s="584" t="str">
        <f t="shared" si="6"/>
        <v>国立短期大学3入学金</v>
      </c>
      <c r="Q60" s="584" t="s">
        <v>121</v>
      </c>
      <c r="R60" s="584" t="s">
        <v>7</v>
      </c>
      <c r="S60" s="584">
        <v>3</v>
      </c>
      <c r="T60" s="585">
        <v>169200</v>
      </c>
      <c r="U60" s="567" t="s">
        <v>155</v>
      </c>
      <c r="V60" s="578" t="s">
        <v>287</v>
      </c>
      <c r="W60" s="564">
        <v>4</v>
      </c>
    </row>
    <row r="61" spans="3:25">
      <c r="C61" s="564">
        <v>2020</v>
      </c>
      <c r="D61" s="590" t="s">
        <v>352</v>
      </c>
      <c r="E61" s="590" t="s">
        <v>586</v>
      </c>
      <c r="H61" s="564" t="s">
        <v>312</v>
      </c>
      <c r="M61" s="565" t="s">
        <v>227</v>
      </c>
      <c r="P61" s="584" t="str">
        <f t="shared" si="6"/>
        <v>国立短期大学4入学金</v>
      </c>
      <c r="Q61" s="584" t="s">
        <v>120</v>
      </c>
      <c r="R61" s="584" t="s">
        <v>7</v>
      </c>
      <c r="S61" s="584">
        <v>4</v>
      </c>
      <c r="T61" s="585">
        <v>0</v>
      </c>
      <c r="U61" s="567" t="s">
        <v>156</v>
      </c>
      <c r="V61" s="578" t="s">
        <v>287</v>
      </c>
      <c r="W61" s="564">
        <v>4</v>
      </c>
    </row>
    <row r="62" spans="3:25">
      <c r="C62" s="564">
        <v>2021</v>
      </c>
      <c r="D62" s="590" t="s">
        <v>353</v>
      </c>
      <c r="E62" s="590" t="s">
        <v>587</v>
      </c>
      <c r="H62" s="564" t="s">
        <v>313</v>
      </c>
      <c r="M62" s="565" t="s">
        <v>228</v>
      </c>
      <c r="P62" s="584" t="str">
        <f t="shared" si="6"/>
        <v>国立高等専門学校1入学金</v>
      </c>
      <c r="Q62" s="584" t="s">
        <v>123</v>
      </c>
      <c r="R62" s="584" t="s">
        <v>10</v>
      </c>
      <c r="S62" s="584">
        <v>1</v>
      </c>
      <c r="T62" s="585">
        <v>84600</v>
      </c>
      <c r="U62" s="567" t="s">
        <v>157</v>
      </c>
      <c r="V62" s="578" t="s">
        <v>287</v>
      </c>
      <c r="W62" s="564">
        <v>7</v>
      </c>
    </row>
    <row r="63" spans="3:25">
      <c r="C63" s="564">
        <v>2022</v>
      </c>
      <c r="D63" s="590" t="s">
        <v>354</v>
      </c>
      <c r="E63" s="590" t="s">
        <v>588</v>
      </c>
      <c r="H63" s="564" t="s">
        <v>314</v>
      </c>
      <c r="M63" s="565" t="s">
        <v>229</v>
      </c>
      <c r="P63" s="584" t="str">
        <f t="shared" si="6"/>
        <v>国立高等専門学校2入学金</v>
      </c>
      <c r="Q63" s="584" t="s">
        <v>124</v>
      </c>
      <c r="R63" s="584" t="s">
        <v>10</v>
      </c>
      <c r="S63" s="584">
        <v>2</v>
      </c>
      <c r="T63" s="585">
        <v>0</v>
      </c>
      <c r="U63" s="567" t="s">
        <v>158</v>
      </c>
      <c r="V63" s="578" t="s">
        <v>287</v>
      </c>
      <c r="W63" s="564">
        <v>7</v>
      </c>
    </row>
    <row r="64" spans="3:25">
      <c r="C64" s="564">
        <v>2023</v>
      </c>
      <c r="D64" s="590" t="s">
        <v>355</v>
      </c>
      <c r="E64" s="590" t="s">
        <v>589</v>
      </c>
      <c r="H64" s="564" t="s">
        <v>318</v>
      </c>
      <c r="M64" s="565" t="s">
        <v>230</v>
      </c>
      <c r="P64" s="584" t="str">
        <f t="shared" si="6"/>
        <v>国立高等専門学校4入学金</v>
      </c>
      <c r="Q64" s="584" t="s">
        <v>125</v>
      </c>
      <c r="R64" s="584" t="s">
        <v>10</v>
      </c>
      <c r="S64" s="584">
        <v>4</v>
      </c>
      <c r="T64" s="585">
        <v>0</v>
      </c>
      <c r="U64" s="567" t="s">
        <v>159</v>
      </c>
      <c r="V64" s="578" t="s">
        <v>287</v>
      </c>
      <c r="W64" s="564">
        <v>7</v>
      </c>
    </row>
    <row r="65" spans="3:25">
      <c r="C65" s="564">
        <v>2024</v>
      </c>
      <c r="D65" s="590" t="s">
        <v>356</v>
      </c>
      <c r="E65" s="590" t="s">
        <v>590</v>
      </c>
      <c r="H65" s="564" t="s">
        <v>315</v>
      </c>
      <c r="M65" s="565" t="s">
        <v>231</v>
      </c>
      <c r="P65" s="584" t="str">
        <f t="shared" si="6"/>
        <v>国立専門学校1入学金</v>
      </c>
      <c r="Q65" s="584" t="s">
        <v>564</v>
      </c>
      <c r="R65" s="584" t="s">
        <v>129</v>
      </c>
      <c r="S65" s="584">
        <v>1</v>
      </c>
      <c r="T65" s="585">
        <v>70000</v>
      </c>
      <c r="U65" s="567" t="s">
        <v>570</v>
      </c>
      <c r="V65" s="578" t="s">
        <v>287</v>
      </c>
      <c r="W65" s="564">
        <v>8</v>
      </c>
    </row>
    <row r="66" spans="3:25">
      <c r="C66" s="564">
        <v>2025</v>
      </c>
      <c r="D66" s="590" t="s">
        <v>357</v>
      </c>
      <c r="E66" s="590" t="s">
        <v>591</v>
      </c>
      <c r="H66" s="564" t="s">
        <v>316</v>
      </c>
      <c r="M66" s="565" t="s">
        <v>232</v>
      </c>
      <c r="P66" s="584" t="str">
        <f t="shared" si="6"/>
        <v>国立専門学校2入学金</v>
      </c>
      <c r="Q66" s="584" t="s">
        <v>566</v>
      </c>
      <c r="R66" s="584" t="s">
        <v>129</v>
      </c>
      <c r="S66" s="584">
        <v>2</v>
      </c>
      <c r="T66" s="585">
        <v>35000</v>
      </c>
      <c r="U66" s="567" t="s">
        <v>571</v>
      </c>
      <c r="V66" s="578" t="s">
        <v>287</v>
      </c>
      <c r="W66" s="564">
        <v>9</v>
      </c>
    </row>
    <row r="67" spans="3:25">
      <c r="C67" s="564">
        <v>2026</v>
      </c>
      <c r="D67" s="590" t="s">
        <v>358</v>
      </c>
      <c r="E67" s="590" t="s">
        <v>592</v>
      </c>
      <c r="H67" s="564" t="s">
        <v>317</v>
      </c>
      <c r="M67" s="565" t="s">
        <v>233</v>
      </c>
      <c r="P67" s="584" t="str">
        <f t="shared" si="6"/>
        <v>国立専門学校4入学金</v>
      </c>
      <c r="Q67" s="584" t="s">
        <v>568</v>
      </c>
      <c r="R67" s="584" t="s">
        <v>129</v>
      </c>
      <c r="S67" s="584">
        <v>4</v>
      </c>
      <c r="T67" s="585">
        <v>0</v>
      </c>
      <c r="U67" s="567" t="s">
        <v>572</v>
      </c>
      <c r="V67" s="578" t="s">
        <v>287</v>
      </c>
      <c r="W67" s="564">
        <v>10</v>
      </c>
    </row>
    <row r="68" spans="3:25">
      <c r="C68" s="564">
        <v>2027</v>
      </c>
      <c r="D68" s="590" t="s">
        <v>359</v>
      </c>
      <c r="E68" s="590" t="s">
        <v>593</v>
      </c>
      <c r="H68" s="564" t="s">
        <v>320</v>
      </c>
      <c r="M68" s="565" t="s">
        <v>234</v>
      </c>
    </row>
    <row r="69" spans="3:25">
      <c r="C69" s="564">
        <v>2028</v>
      </c>
      <c r="D69" s="590" t="s">
        <v>360</v>
      </c>
      <c r="E69" s="590" t="s">
        <v>594</v>
      </c>
      <c r="H69" s="564" t="s">
        <v>321</v>
      </c>
      <c r="M69" s="565" t="s">
        <v>235</v>
      </c>
    </row>
    <row r="70" spans="3:25">
      <c r="C70" s="564">
        <v>2029</v>
      </c>
      <c r="D70" s="590" t="s">
        <v>361</v>
      </c>
      <c r="E70" s="590" t="s">
        <v>595</v>
      </c>
      <c r="H70" s="564" t="s">
        <v>322</v>
      </c>
      <c r="M70" s="565" t="s">
        <v>236</v>
      </c>
      <c r="P70" s="565" t="s">
        <v>114</v>
      </c>
    </row>
    <row r="71" spans="3:25">
      <c r="C71" s="564">
        <v>2030</v>
      </c>
      <c r="D71" s="590" t="s">
        <v>362</v>
      </c>
      <c r="E71" s="590" t="s">
        <v>596</v>
      </c>
      <c r="H71" s="564"/>
      <c r="M71" s="565" t="s">
        <v>237</v>
      </c>
      <c r="P71" s="591" t="s">
        <v>149</v>
      </c>
      <c r="Q71" s="591"/>
      <c r="R71" s="591"/>
      <c r="S71" s="591"/>
      <c r="T71" s="592"/>
    </row>
    <row r="72" spans="3:25">
      <c r="C72" s="564">
        <v>2031</v>
      </c>
      <c r="D72" s="590" t="s">
        <v>363</v>
      </c>
      <c r="E72" s="590" t="s">
        <v>597</v>
      </c>
      <c r="H72" s="564" t="s">
        <v>331</v>
      </c>
      <c r="I72" s="564"/>
      <c r="M72" s="565" t="s">
        <v>238</v>
      </c>
      <c r="P72" s="593" t="s">
        <v>146</v>
      </c>
      <c r="Q72" s="593" t="s">
        <v>16</v>
      </c>
      <c r="R72" s="593" t="s">
        <v>0</v>
      </c>
      <c r="S72" s="593" t="s">
        <v>11</v>
      </c>
      <c r="T72" s="594" t="s">
        <v>12</v>
      </c>
      <c r="W72" s="564" t="s">
        <v>288</v>
      </c>
      <c r="Y72" s="564" t="s">
        <v>677</v>
      </c>
    </row>
    <row r="73" spans="3:25">
      <c r="C73" s="564">
        <v>2032</v>
      </c>
      <c r="D73" s="590" t="s">
        <v>364</v>
      </c>
      <c r="E73" s="590" t="s">
        <v>598</v>
      </c>
      <c r="H73" s="564">
        <v>12</v>
      </c>
      <c r="I73" s="564"/>
      <c r="M73" s="565" t="s">
        <v>239</v>
      </c>
      <c r="P73" s="593" t="str">
        <f>U73&amp;V73</f>
        <v>公立大学1授業料</v>
      </c>
      <c r="Q73" s="593" t="s">
        <v>115</v>
      </c>
      <c r="R73" s="593" t="s">
        <v>6</v>
      </c>
      <c r="S73" s="593">
        <v>1</v>
      </c>
      <c r="T73" s="594">
        <v>535800</v>
      </c>
      <c r="U73" s="567" t="s">
        <v>160</v>
      </c>
      <c r="V73" s="578" t="s">
        <v>286</v>
      </c>
      <c r="W73" s="564">
        <v>1</v>
      </c>
      <c r="Y73" s="579">
        <f>T73/2</f>
        <v>267900</v>
      </c>
    </row>
    <row r="74" spans="3:25">
      <c r="C74" s="564">
        <v>2033</v>
      </c>
      <c r="D74" s="590" t="s">
        <v>365</v>
      </c>
      <c r="E74" s="590" t="s">
        <v>599</v>
      </c>
      <c r="H74" s="564">
        <v>11</v>
      </c>
      <c r="I74" s="564"/>
      <c r="M74" s="565" t="s">
        <v>240</v>
      </c>
      <c r="P74" s="593" t="str">
        <f t="shared" ref="P74:P85" si="7">U74&amp;V74</f>
        <v>公立大学2授業料</v>
      </c>
      <c r="Q74" s="593" t="s">
        <v>116</v>
      </c>
      <c r="R74" s="593" t="s">
        <v>6</v>
      </c>
      <c r="S74" s="593">
        <v>2</v>
      </c>
      <c r="T74" s="594">
        <v>267900</v>
      </c>
      <c r="U74" s="567" t="s">
        <v>161</v>
      </c>
      <c r="V74" s="578" t="s">
        <v>286</v>
      </c>
      <c r="W74" s="564">
        <v>2</v>
      </c>
      <c r="Y74" s="579">
        <f t="shared" ref="Y74:Y85" si="8">T74/2</f>
        <v>133950</v>
      </c>
    </row>
    <row r="75" spans="3:25">
      <c r="C75" s="564">
        <v>2034</v>
      </c>
      <c r="D75" s="590" t="s">
        <v>366</v>
      </c>
      <c r="E75" s="590" t="s">
        <v>600</v>
      </c>
      <c r="H75" s="564">
        <v>10</v>
      </c>
      <c r="I75" s="564"/>
      <c r="M75" s="565" t="s">
        <v>241</v>
      </c>
      <c r="P75" s="593" t="str">
        <f t="shared" si="7"/>
        <v>公立大学4授業料</v>
      </c>
      <c r="Q75" s="593" t="s">
        <v>117</v>
      </c>
      <c r="R75" s="593" t="s">
        <v>6</v>
      </c>
      <c r="S75" s="593">
        <v>4</v>
      </c>
      <c r="T75" s="594">
        <v>0</v>
      </c>
      <c r="U75" s="567" t="s">
        <v>162</v>
      </c>
      <c r="V75" s="578" t="s">
        <v>286</v>
      </c>
      <c r="W75" s="564">
        <v>3</v>
      </c>
      <c r="Y75" s="579">
        <f t="shared" si="8"/>
        <v>0</v>
      </c>
    </row>
    <row r="76" spans="3:25">
      <c r="C76" s="564">
        <v>2035</v>
      </c>
      <c r="D76" s="590" t="s">
        <v>367</v>
      </c>
      <c r="E76" s="590" t="s">
        <v>601</v>
      </c>
      <c r="H76" s="564">
        <v>9</v>
      </c>
      <c r="I76" s="564"/>
      <c r="M76" s="565" t="s">
        <v>242</v>
      </c>
      <c r="P76" s="593" t="str">
        <f t="shared" si="7"/>
        <v>公立短期大学1授業料</v>
      </c>
      <c r="Q76" s="593" t="s">
        <v>118</v>
      </c>
      <c r="R76" s="593" t="s">
        <v>7</v>
      </c>
      <c r="S76" s="593">
        <v>1</v>
      </c>
      <c r="T76" s="594">
        <v>390000</v>
      </c>
      <c r="U76" s="567" t="s">
        <v>163</v>
      </c>
      <c r="V76" s="578" t="s">
        <v>286</v>
      </c>
      <c r="W76" s="564">
        <v>4</v>
      </c>
      <c r="Y76" s="579">
        <f t="shared" si="8"/>
        <v>195000</v>
      </c>
    </row>
    <row r="77" spans="3:25">
      <c r="C77" s="564">
        <v>2036</v>
      </c>
      <c r="D77" s="590" t="s">
        <v>368</v>
      </c>
      <c r="E77" s="590" t="s">
        <v>602</v>
      </c>
      <c r="H77" s="564">
        <v>8</v>
      </c>
      <c r="I77" s="564"/>
      <c r="M77" s="565" t="s">
        <v>243</v>
      </c>
      <c r="P77" s="593" t="str">
        <f t="shared" si="7"/>
        <v>公立短期大学2授業料</v>
      </c>
      <c r="Q77" s="593" t="s">
        <v>119</v>
      </c>
      <c r="R77" s="593" t="s">
        <v>7</v>
      </c>
      <c r="S77" s="593">
        <v>2</v>
      </c>
      <c r="T77" s="594">
        <v>195000</v>
      </c>
      <c r="U77" s="567" t="s">
        <v>164</v>
      </c>
      <c r="V77" s="578" t="s">
        <v>286</v>
      </c>
      <c r="W77" s="564">
        <v>5</v>
      </c>
      <c r="Y77" s="579">
        <f t="shared" si="8"/>
        <v>97500</v>
      </c>
    </row>
    <row r="78" spans="3:25">
      <c r="C78" s="564">
        <v>2037</v>
      </c>
      <c r="D78" s="590" t="s">
        <v>369</v>
      </c>
      <c r="E78" s="590" t="s">
        <v>603</v>
      </c>
      <c r="H78" s="564">
        <v>7</v>
      </c>
      <c r="I78" s="564"/>
      <c r="M78" s="565" t="s">
        <v>244</v>
      </c>
      <c r="P78" s="593" t="str">
        <f t="shared" si="7"/>
        <v>公立短期大学3授業料</v>
      </c>
      <c r="Q78" s="593" t="s">
        <v>121</v>
      </c>
      <c r="R78" s="593" t="s">
        <v>7</v>
      </c>
      <c r="S78" s="593">
        <v>3</v>
      </c>
      <c r="T78" s="594">
        <v>390000</v>
      </c>
      <c r="U78" s="567" t="s">
        <v>165</v>
      </c>
      <c r="V78" s="578" t="s">
        <v>286</v>
      </c>
      <c r="W78" s="564">
        <v>4</v>
      </c>
      <c r="Y78" s="579">
        <f t="shared" si="8"/>
        <v>195000</v>
      </c>
    </row>
    <row r="79" spans="3:25">
      <c r="C79" s="564">
        <v>2038</v>
      </c>
      <c r="D79" s="590" t="s">
        <v>370</v>
      </c>
      <c r="E79" s="590" t="s">
        <v>604</v>
      </c>
      <c r="H79" s="564">
        <v>6</v>
      </c>
      <c r="I79" s="564"/>
      <c r="M79" s="565" t="s">
        <v>245</v>
      </c>
      <c r="P79" s="593" t="str">
        <f t="shared" si="7"/>
        <v>公立短期大学4授業料</v>
      </c>
      <c r="Q79" s="593" t="s">
        <v>120</v>
      </c>
      <c r="R79" s="593" t="s">
        <v>7</v>
      </c>
      <c r="S79" s="593">
        <v>4</v>
      </c>
      <c r="T79" s="594">
        <v>0</v>
      </c>
      <c r="U79" s="567" t="s">
        <v>166</v>
      </c>
      <c r="V79" s="578" t="s">
        <v>286</v>
      </c>
      <c r="W79" s="564">
        <v>4</v>
      </c>
      <c r="Y79" s="579">
        <f t="shared" si="8"/>
        <v>0</v>
      </c>
    </row>
    <row r="80" spans="3:25">
      <c r="C80" s="564">
        <v>2039</v>
      </c>
      <c r="D80" s="590" t="s">
        <v>371</v>
      </c>
      <c r="E80" s="590" t="s">
        <v>605</v>
      </c>
      <c r="H80" s="564">
        <v>5</v>
      </c>
      <c r="I80" s="564"/>
      <c r="M80" s="565" t="s">
        <v>246</v>
      </c>
      <c r="P80" s="593" t="str">
        <f t="shared" si="7"/>
        <v>公立高等専門学校1授業料</v>
      </c>
      <c r="Q80" s="593" t="s">
        <v>123</v>
      </c>
      <c r="R80" s="593" t="s">
        <v>10</v>
      </c>
      <c r="S80" s="593">
        <v>1</v>
      </c>
      <c r="T80" s="594">
        <v>234600</v>
      </c>
      <c r="U80" s="567" t="s">
        <v>167</v>
      </c>
      <c r="V80" s="578" t="s">
        <v>286</v>
      </c>
      <c r="W80" s="564">
        <v>7</v>
      </c>
      <c r="Y80" s="579">
        <f t="shared" si="8"/>
        <v>117300</v>
      </c>
    </row>
    <row r="81" spans="3:25">
      <c r="C81" s="564">
        <v>2040</v>
      </c>
      <c r="D81" s="590" t="s">
        <v>372</v>
      </c>
      <c r="E81" s="590" t="s">
        <v>606</v>
      </c>
      <c r="H81" s="564">
        <v>4</v>
      </c>
      <c r="I81" s="564"/>
      <c r="M81" s="565" t="s">
        <v>247</v>
      </c>
      <c r="P81" s="593" t="str">
        <f t="shared" si="7"/>
        <v>公立高等専門学校2授業料</v>
      </c>
      <c r="Q81" s="593" t="s">
        <v>124</v>
      </c>
      <c r="R81" s="593" t="s">
        <v>10</v>
      </c>
      <c r="S81" s="593">
        <v>2</v>
      </c>
      <c r="T81" s="594">
        <v>0</v>
      </c>
      <c r="U81" s="567" t="s">
        <v>168</v>
      </c>
      <c r="V81" s="578" t="s">
        <v>286</v>
      </c>
      <c r="W81" s="564">
        <v>7</v>
      </c>
      <c r="Y81" s="579">
        <f t="shared" si="8"/>
        <v>0</v>
      </c>
    </row>
    <row r="82" spans="3:25">
      <c r="C82" s="564">
        <v>2041</v>
      </c>
      <c r="D82" s="590" t="s">
        <v>373</v>
      </c>
      <c r="E82" s="590" t="s">
        <v>607</v>
      </c>
      <c r="H82" s="564">
        <v>3</v>
      </c>
      <c r="I82" s="564"/>
      <c r="M82" s="565" t="s">
        <v>248</v>
      </c>
      <c r="P82" s="593" t="str">
        <f t="shared" si="7"/>
        <v>公立高等専門学校4授業料</v>
      </c>
      <c r="Q82" s="593" t="s">
        <v>125</v>
      </c>
      <c r="R82" s="593" t="s">
        <v>10</v>
      </c>
      <c r="S82" s="593">
        <v>4</v>
      </c>
      <c r="T82" s="594">
        <v>0</v>
      </c>
      <c r="U82" s="567" t="s">
        <v>169</v>
      </c>
      <c r="V82" s="578" t="s">
        <v>286</v>
      </c>
      <c r="W82" s="564">
        <v>7</v>
      </c>
      <c r="Y82" s="579">
        <f t="shared" si="8"/>
        <v>0</v>
      </c>
    </row>
    <row r="83" spans="3:25">
      <c r="C83" s="564">
        <v>2042</v>
      </c>
      <c r="D83" s="590" t="s">
        <v>374</v>
      </c>
      <c r="E83" s="590" t="s">
        <v>608</v>
      </c>
      <c r="H83" s="564">
        <v>2</v>
      </c>
      <c r="I83" s="564"/>
      <c r="M83" s="565" t="s">
        <v>249</v>
      </c>
      <c r="P83" s="593" t="str">
        <f t="shared" si="7"/>
        <v>公立専門学校1授業料</v>
      </c>
      <c r="Q83" s="593" t="s">
        <v>564</v>
      </c>
      <c r="R83" s="593" t="s">
        <v>129</v>
      </c>
      <c r="S83" s="593">
        <v>1</v>
      </c>
      <c r="T83" s="594">
        <v>166800</v>
      </c>
      <c r="U83" s="567" t="s">
        <v>573</v>
      </c>
      <c r="V83" s="578" t="s">
        <v>286</v>
      </c>
      <c r="W83" s="564">
        <v>8</v>
      </c>
      <c r="Y83" s="579">
        <f t="shared" si="8"/>
        <v>83400</v>
      </c>
    </row>
    <row r="84" spans="3:25">
      <c r="C84" s="564">
        <v>2043</v>
      </c>
      <c r="D84" s="590" t="s">
        <v>375</v>
      </c>
      <c r="E84" s="590" t="s">
        <v>609</v>
      </c>
      <c r="H84" s="564">
        <v>1</v>
      </c>
      <c r="I84" s="564"/>
      <c r="M84" s="565" t="s">
        <v>250</v>
      </c>
      <c r="P84" s="593" t="str">
        <f t="shared" si="7"/>
        <v>公立専門学校2授業料</v>
      </c>
      <c r="Q84" s="593" t="s">
        <v>566</v>
      </c>
      <c r="R84" s="593" t="s">
        <v>129</v>
      </c>
      <c r="S84" s="593">
        <v>2</v>
      </c>
      <c r="T84" s="594">
        <v>83400</v>
      </c>
      <c r="U84" s="567" t="s">
        <v>574</v>
      </c>
      <c r="V84" s="578" t="s">
        <v>286</v>
      </c>
      <c r="W84" s="564">
        <v>9</v>
      </c>
      <c r="Y84" s="579">
        <f t="shared" si="8"/>
        <v>41700</v>
      </c>
    </row>
    <row r="85" spans="3:25">
      <c r="C85" s="564">
        <v>2044</v>
      </c>
      <c r="D85" s="590" t="s">
        <v>376</v>
      </c>
      <c r="E85" s="590" t="s">
        <v>610</v>
      </c>
      <c r="H85" s="564">
        <v>0</v>
      </c>
      <c r="M85" s="565" t="s">
        <v>251</v>
      </c>
      <c r="P85" s="593" t="str">
        <f t="shared" si="7"/>
        <v>公立専門学校4授業料</v>
      </c>
      <c r="Q85" s="593" t="s">
        <v>568</v>
      </c>
      <c r="R85" s="593" t="s">
        <v>129</v>
      </c>
      <c r="S85" s="593">
        <v>4</v>
      </c>
      <c r="T85" s="594">
        <v>0</v>
      </c>
      <c r="U85" s="567" t="s">
        <v>575</v>
      </c>
      <c r="V85" s="578" t="s">
        <v>286</v>
      </c>
      <c r="W85" s="564">
        <v>10</v>
      </c>
      <c r="Y85" s="579">
        <f t="shared" si="8"/>
        <v>0</v>
      </c>
    </row>
    <row r="86" spans="3:25">
      <c r="C86" s="564">
        <v>2045</v>
      </c>
      <c r="D86" s="590" t="s">
        <v>377</v>
      </c>
      <c r="E86" s="590" t="s">
        <v>611</v>
      </c>
      <c r="M86" s="565" t="s">
        <v>252</v>
      </c>
      <c r="P86" s="591"/>
      <c r="Q86" s="591"/>
      <c r="R86" s="591"/>
      <c r="S86" s="591"/>
      <c r="T86" s="592"/>
    </row>
    <row r="87" spans="3:25">
      <c r="C87" s="564">
        <v>2046</v>
      </c>
      <c r="D87" s="590" t="s">
        <v>378</v>
      </c>
      <c r="E87" s="590" t="s">
        <v>612</v>
      </c>
      <c r="M87" s="565" t="s">
        <v>253</v>
      </c>
      <c r="P87" s="591"/>
      <c r="Q87" s="591"/>
      <c r="R87" s="591"/>
      <c r="S87" s="591"/>
      <c r="T87" s="592"/>
    </row>
    <row r="88" spans="3:25">
      <c r="C88" s="564">
        <v>2047</v>
      </c>
      <c r="D88" s="590" t="s">
        <v>379</v>
      </c>
      <c r="E88" s="590" t="s">
        <v>613</v>
      </c>
      <c r="M88" s="565" t="s">
        <v>254</v>
      </c>
      <c r="P88" s="591" t="s">
        <v>128</v>
      </c>
      <c r="Q88" s="591"/>
      <c r="R88" s="591"/>
      <c r="S88" s="591"/>
      <c r="T88" s="592"/>
    </row>
    <row r="89" spans="3:25">
      <c r="C89" s="564">
        <v>2048</v>
      </c>
      <c r="D89" s="590" t="s">
        <v>380</v>
      </c>
      <c r="E89" s="590" t="s">
        <v>614</v>
      </c>
      <c r="M89" s="565" t="s">
        <v>255</v>
      </c>
      <c r="P89" s="593" t="s">
        <v>146</v>
      </c>
      <c r="Q89" s="593" t="s">
        <v>16</v>
      </c>
      <c r="R89" s="593" t="s">
        <v>0</v>
      </c>
      <c r="S89" s="593" t="s">
        <v>11</v>
      </c>
      <c r="T89" s="594" t="s">
        <v>12</v>
      </c>
      <c r="W89" s="564" t="s">
        <v>288</v>
      </c>
    </row>
    <row r="90" spans="3:25">
      <c r="M90" s="565" t="s">
        <v>256</v>
      </c>
      <c r="P90" s="593" t="str">
        <f>U90&amp;V90</f>
        <v>公立大学1入学金</v>
      </c>
      <c r="Q90" s="593" t="s">
        <v>115</v>
      </c>
      <c r="R90" s="593" t="s">
        <v>6</v>
      </c>
      <c r="S90" s="593">
        <v>1</v>
      </c>
      <c r="T90" s="594">
        <v>282000</v>
      </c>
      <c r="U90" s="567" t="s">
        <v>160</v>
      </c>
      <c r="V90" s="578" t="s">
        <v>287</v>
      </c>
      <c r="W90" s="564">
        <v>1</v>
      </c>
    </row>
    <row r="91" spans="3:25">
      <c r="M91" s="565" t="s">
        <v>257</v>
      </c>
      <c r="P91" s="593" t="str">
        <f t="shared" ref="P91:P102" si="9">U91&amp;V91</f>
        <v>公立大学2入学金</v>
      </c>
      <c r="Q91" s="593" t="s">
        <v>116</v>
      </c>
      <c r="R91" s="593" t="s">
        <v>6</v>
      </c>
      <c r="S91" s="593">
        <v>2</v>
      </c>
      <c r="T91" s="594">
        <v>141000</v>
      </c>
      <c r="U91" s="567" t="s">
        <v>161</v>
      </c>
      <c r="V91" s="578" t="s">
        <v>287</v>
      </c>
      <c r="W91" s="564">
        <v>2</v>
      </c>
    </row>
    <row r="92" spans="3:25">
      <c r="M92" s="565" t="s">
        <v>258</v>
      </c>
      <c r="P92" s="593" t="str">
        <f t="shared" si="9"/>
        <v>公立大学4入学金</v>
      </c>
      <c r="Q92" s="593" t="s">
        <v>117</v>
      </c>
      <c r="R92" s="593" t="s">
        <v>6</v>
      </c>
      <c r="S92" s="593">
        <v>4</v>
      </c>
      <c r="T92" s="594">
        <v>0</v>
      </c>
      <c r="U92" s="567" t="s">
        <v>162</v>
      </c>
      <c r="V92" s="578" t="s">
        <v>287</v>
      </c>
      <c r="W92" s="564">
        <v>3</v>
      </c>
    </row>
    <row r="93" spans="3:25">
      <c r="M93" s="565" t="s">
        <v>259</v>
      </c>
      <c r="P93" s="593" t="str">
        <f t="shared" si="9"/>
        <v>公立短期大学1入学金</v>
      </c>
      <c r="Q93" s="593" t="s">
        <v>118</v>
      </c>
      <c r="R93" s="593" t="s">
        <v>7</v>
      </c>
      <c r="S93" s="593">
        <v>1</v>
      </c>
      <c r="T93" s="594">
        <v>169200</v>
      </c>
      <c r="U93" s="567" t="s">
        <v>163</v>
      </c>
      <c r="V93" s="578" t="s">
        <v>287</v>
      </c>
      <c r="W93" s="564">
        <v>4</v>
      </c>
    </row>
    <row r="94" spans="3:25">
      <c r="M94" s="565" t="s">
        <v>260</v>
      </c>
      <c r="P94" s="593" t="str">
        <f t="shared" si="9"/>
        <v>公立短期大学2入学金</v>
      </c>
      <c r="Q94" s="593" t="s">
        <v>119</v>
      </c>
      <c r="R94" s="593" t="s">
        <v>7</v>
      </c>
      <c r="S94" s="593">
        <v>2</v>
      </c>
      <c r="T94" s="594">
        <v>84600</v>
      </c>
      <c r="U94" s="567" t="s">
        <v>164</v>
      </c>
      <c r="V94" s="578" t="s">
        <v>287</v>
      </c>
      <c r="W94" s="564">
        <v>5</v>
      </c>
    </row>
    <row r="95" spans="3:25">
      <c r="M95" s="565" t="s">
        <v>261</v>
      </c>
      <c r="P95" s="593" t="str">
        <f t="shared" si="9"/>
        <v>公立短期大学3入学金</v>
      </c>
      <c r="Q95" s="593" t="s">
        <v>121</v>
      </c>
      <c r="R95" s="593" t="s">
        <v>7</v>
      </c>
      <c r="S95" s="593">
        <v>3</v>
      </c>
      <c r="T95" s="594">
        <v>169200</v>
      </c>
      <c r="U95" s="567" t="s">
        <v>165</v>
      </c>
      <c r="V95" s="578" t="s">
        <v>287</v>
      </c>
      <c r="W95" s="564">
        <v>4</v>
      </c>
    </row>
    <row r="96" spans="3:25">
      <c r="M96" s="565" t="s">
        <v>262</v>
      </c>
      <c r="P96" s="593" t="str">
        <f t="shared" si="9"/>
        <v>公立短期大学4入学金</v>
      </c>
      <c r="Q96" s="593" t="s">
        <v>120</v>
      </c>
      <c r="R96" s="593" t="s">
        <v>7</v>
      </c>
      <c r="S96" s="593">
        <v>4</v>
      </c>
      <c r="T96" s="594">
        <v>0</v>
      </c>
      <c r="U96" s="567" t="s">
        <v>166</v>
      </c>
      <c r="V96" s="578" t="s">
        <v>287</v>
      </c>
      <c r="W96" s="564">
        <v>4</v>
      </c>
    </row>
    <row r="97" spans="13:23">
      <c r="M97" s="565" t="s">
        <v>263</v>
      </c>
      <c r="P97" s="593" t="str">
        <f t="shared" si="9"/>
        <v>公立高等専門学校1入学金</v>
      </c>
      <c r="Q97" s="593" t="s">
        <v>123</v>
      </c>
      <c r="R97" s="593" t="s">
        <v>10</v>
      </c>
      <c r="S97" s="593">
        <v>1</v>
      </c>
      <c r="T97" s="594">
        <v>84600</v>
      </c>
      <c r="U97" s="567" t="s">
        <v>167</v>
      </c>
      <c r="V97" s="578" t="s">
        <v>287</v>
      </c>
      <c r="W97" s="564">
        <v>7</v>
      </c>
    </row>
    <row r="98" spans="13:23">
      <c r="M98" s="565" t="s">
        <v>264</v>
      </c>
      <c r="P98" s="593" t="str">
        <f t="shared" si="9"/>
        <v>公立高等専門学校2入学金</v>
      </c>
      <c r="Q98" s="593" t="s">
        <v>124</v>
      </c>
      <c r="R98" s="593" t="s">
        <v>10</v>
      </c>
      <c r="S98" s="593">
        <v>2</v>
      </c>
      <c r="T98" s="594">
        <v>0</v>
      </c>
      <c r="U98" s="567" t="s">
        <v>168</v>
      </c>
      <c r="V98" s="578" t="s">
        <v>287</v>
      </c>
      <c r="W98" s="564">
        <v>7</v>
      </c>
    </row>
    <row r="99" spans="13:23">
      <c r="M99" s="565" t="s">
        <v>265</v>
      </c>
      <c r="P99" s="593" t="str">
        <f t="shared" si="9"/>
        <v>公立高等専門学校4入学金</v>
      </c>
      <c r="Q99" s="593" t="s">
        <v>125</v>
      </c>
      <c r="R99" s="593" t="s">
        <v>10</v>
      </c>
      <c r="S99" s="593">
        <v>4</v>
      </c>
      <c r="T99" s="594">
        <v>0</v>
      </c>
      <c r="U99" s="567" t="s">
        <v>169</v>
      </c>
      <c r="V99" s="578" t="s">
        <v>287</v>
      </c>
      <c r="W99" s="564">
        <v>7</v>
      </c>
    </row>
    <row r="100" spans="13:23">
      <c r="M100" s="565" t="s">
        <v>266</v>
      </c>
      <c r="P100" s="593" t="str">
        <f t="shared" si="9"/>
        <v>公立専門学校1入学金</v>
      </c>
      <c r="Q100" s="593" t="s">
        <v>564</v>
      </c>
      <c r="R100" s="593" t="s">
        <v>129</v>
      </c>
      <c r="S100" s="593">
        <v>1</v>
      </c>
      <c r="T100" s="594">
        <v>70000</v>
      </c>
      <c r="U100" s="567" t="s">
        <v>573</v>
      </c>
      <c r="V100" s="578" t="s">
        <v>287</v>
      </c>
      <c r="W100" s="564">
        <v>8</v>
      </c>
    </row>
    <row r="101" spans="13:23">
      <c r="M101" s="565" t="s">
        <v>267</v>
      </c>
      <c r="P101" s="593" t="str">
        <f t="shared" si="9"/>
        <v>公立専門学校2入学金</v>
      </c>
      <c r="Q101" s="593" t="s">
        <v>566</v>
      </c>
      <c r="R101" s="593" t="s">
        <v>129</v>
      </c>
      <c r="S101" s="593">
        <v>2</v>
      </c>
      <c r="T101" s="594">
        <v>35000</v>
      </c>
      <c r="U101" s="567" t="s">
        <v>576</v>
      </c>
      <c r="V101" s="578" t="s">
        <v>287</v>
      </c>
      <c r="W101" s="564">
        <v>9</v>
      </c>
    </row>
    <row r="102" spans="13:23">
      <c r="M102" s="565" t="s">
        <v>268</v>
      </c>
      <c r="P102" s="593" t="str">
        <f t="shared" si="9"/>
        <v>公立専門学校4入学金</v>
      </c>
      <c r="Q102" s="593" t="s">
        <v>568</v>
      </c>
      <c r="R102" s="593" t="s">
        <v>129</v>
      </c>
      <c r="S102" s="593">
        <v>4</v>
      </c>
      <c r="T102" s="594">
        <v>0</v>
      </c>
      <c r="U102" s="567" t="s">
        <v>575</v>
      </c>
      <c r="V102" s="578" t="s">
        <v>287</v>
      </c>
      <c r="W102" s="564">
        <v>10</v>
      </c>
    </row>
    <row r="103" spans="13:23">
      <c r="M103" s="565" t="s">
        <v>269</v>
      </c>
    </row>
    <row r="104" spans="13:23">
      <c r="M104" s="565" t="s">
        <v>270</v>
      </c>
    </row>
    <row r="105" spans="13:23">
      <c r="M105" s="565" t="s">
        <v>271</v>
      </c>
    </row>
    <row r="106" spans="13:23">
      <c r="M106" s="565" t="s">
        <v>272</v>
      </c>
    </row>
    <row r="107" spans="13:23">
      <c r="M107" s="565" t="s">
        <v>273</v>
      </c>
    </row>
    <row r="108" spans="13:23">
      <c r="M108" s="565" t="s">
        <v>274</v>
      </c>
    </row>
    <row r="109" spans="13:23">
      <c r="M109" s="565" t="s">
        <v>275</v>
      </c>
    </row>
    <row r="110" spans="13:23">
      <c r="M110" s="565" t="s">
        <v>276</v>
      </c>
    </row>
    <row r="111" spans="13:23">
      <c r="M111" s="565" t="s">
        <v>277</v>
      </c>
    </row>
    <row r="112" spans="13:23">
      <c r="M112" s="565" t="s">
        <v>278</v>
      </c>
    </row>
    <row r="113" spans="13:13">
      <c r="M113" s="565" t="s">
        <v>279</v>
      </c>
    </row>
    <row r="114" spans="13:13">
      <c r="M114" s="565" t="s">
        <v>280</v>
      </c>
    </row>
    <row r="115" spans="13:13">
      <c r="M115" s="565" t="s">
        <v>281</v>
      </c>
    </row>
    <row r="116" spans="13:13">
      <c r="M116" s="565" t="s">
        <v>282</v>
      </c>
    </row>
    <row r="117" spans="13:13">
      <c r="M117" s="565" t="s">
        <v>283</v>
      </c>
    </row>
    <row r="118" spans="13:13">
      <c r="M118" s="565" t="s">
        <v>284</v>
      </c>
    </row>
    <row r="119" spans="13:13">
      <c r="M119" s="565" t="s">
        <v>285</v>
      </c>
    </row>
  </sheetData>
  <sheetProtection algorithmName="SHA-512" hashValue="NtaouX+YWyfG5433oxtK5dedq4hz6CpktcioFvcCoHIKthkdcobnMWVTeXt3a3kDbjXHSfqVouSdmS9lSBrVlQ==" saltValue="tMesXmD4cvwMP3oO+yiuwQ==" spinCount="100000" sheet="1" objects="1" scenarios="1" selectLockedCells="1" selectUnlockedCells="1"/>
  <phoneticPr fontId="7"/>
  <pageMargins left="0.7" right="0.7" top="0.75" bottom="0.75"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15</vt:i4>
      </vt:variant>
      <vt:variant>
        <vt:lpstr>名前付き一覧</vt:lpstr>
      </vt:variant>
      <vt:variant>
        <vt:i4>25</vt:i4>
      </vt:variant>
    </vt:vector>
  </HeadingPairs>
  <TitlesOfParts>
    <vt:vector size="40" baseType="lpstr">
      <vt:lpstr>全入力（作業用）</vt:lpstr>
      <vt:lpstr>入力例</vt:lpstr>
      <vt:lpstr>⑩入力確認事項（変更交付申請）</vt:lpstr>
      <vt:lpstr>様式作成イメージ</vt:lpstr>
      <vt:lpstr>変更交付申請イメージ（授業料）</vt:lpstr>
      <vt:lpstr>変更交付申請イメージ（入学金）</vt:lpstr>
      <vt:lpstr>変更交付申請イメージ（修正）</vt:lpstr>
      <vt:lpstr>パターン分けの質問前（変更交付申請）</vt:lpstr>
      <vt:lpstr>パターン分けのポイント</vt:lpstr>
      <vt:lpstr>パターン分けイメージ１</vt:lpstr>
      <vt:lpstr>パターン分けイメージ２</vt:lpstr>
      <vt:lpstr>パターン分けイメージ３</vt:lpstr>
      <vt:lpstr>セルコメント</vt:lpstr>
      <vt:lpstr>「固めて」イメージ</vt:lpstr>
      <vt:lpstr>参照</vt:lpstr>
      <vt:lpstr>「固めて」イメージ!Print_Area</vt:lpstr>
      <vt:lpstr>'⑩入力確認事項（変更交付申請）'!Print_Area</vt:lpstr>
      <vt:lpstr>セルコメント!Print_Area</vt:lpstr>
      <vt:lpstr>パターン分けイメージ１!Print_Area</vt:lpstr>
      <vt:lpstr>パターン分けイメージ２!Print_Area</vt:lpstr>
      <vt:lpstr>パターン分けイメージ３!Print_Area</vt:lpstr>
      <vt:lpstr>パターン分けのポイント!Print_Area</vt:lpstr>
      <vt:lpstr>'パターン分けの質問前（変更交付申請）'!Print_Area</vt:lpstr>
      <vt:lpstr>'全入力（作業用）'!Print_Area</vt:lpstr>
      <vt:lpstr>入力例!Print_Area</vt:lpstr>
      <vt:lpstr>'変更交付申請イメージ（授業料）'!Print_Area</vt:lpstr>
      <vt:lpstr>'変更交付申請イメージ（修正）'!Print_Area</vt:lpstr>
      <vt:lpstr>'変更交付申請イメージ（入学金）'!Print_Area</vt:lpstr>
      <vt:lpstr>様式作成イメージ!Print_Area</vt:lpstr>
      <vt:lpstr>'⑩入力確認事項（変更交付申請）'!Print_Titles</vt:lpstr>
      <vt:lpstr>セルコメント!Print_Titles</vt:lpstr>
      <vt:lpstr>パターン分けイメージ１!Print_Titles</vt:lpstr>
      <vt:lpstr>パターン分けイメージ２!Print_Titles</vt:lpstr>
      <vt:lpstr>パターン分けイメージ３!Print_Titles</vt:lpstr>
      <vt:lpstr>'パターン分けの質問前（変更交付申請）'!Print_Titles</vt:lpstr>
      <vt:lpstr>'全入力（作業用）'!Print_Titles</vt:lpstr>
      <vt:lpstr>入力例!Print_Titles</vt:lpstr>
      <vt:lpstr>'変更交付申請イメージ（授業料）'!Print_Titles</vt:lpstr>
      <vt:lpstr>'変更交付申請イメージ（修正）'!Print_Titles</vt:lpstr>
      <vt:lpstr>'変更交付申請イメージ（入学金）'!Print_Titles</vt:lpstr>
    </vt:vector>
  </TitlesOfParts>
  <Company>日本私立学校振興・共済事業団</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h26-hojyo-56-62</dc:creator>
  <cp:keywords>20170914150256142</cp:keywords>
  <dc:description>The Promotion And Mutual Aid Corporation for Private Schools of Japan</dc:description>
  <cp:lastModifiedBy>m</cp:lastModifiedBy>
  <cp:lastPrinted>2020-09-29T09:50:01Z</cp:lastPrinted>
  <dcterms:created xsi:type="dcterms:W3CDTF">2011-05-06T07:20:54Z</dcterms:created>
  <dcterms:modified xsi:type="dcterms:W3CDTF">2020-10-07T02:39:05Z</dcterms:modified>
</cp:coreProperties>
</file>