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\\10.1.83.21\法務学事課\02　私学振興\【0500私学助成（県）】\0517私立高等学校等就学支援金\30　〔県〕高等学校等就学支援金\R7\★臨時支援関係\01_交付事務\【07_交付申請依頼】\"/>
    </mc:Choice>
  </mc:AlternateContent>
  <xr:revisionPtr revIDLastSave="0" documentId="8_{49920617-688C-4BAA-A992-D4F98DC0DAD3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全日制" sheetId="1" r:id="rId1"/>
    <sheet name="単位制" sheetId="2" r:id="rId2"/>
  </sheets>
  <definedNames>
    <definedName name="_xlnm._FilterDatabase" localSheetId="0" hidden="1">全日制!$B$8:$V$17</definedName>
    <definedName name="_xlnm._FilterDatabase" localSheetId="1" hidden="1">単位制!$B$8:$AA$22</definedName>
    <definedName name="_xlnm.Print_Area" localSheetId="0">全日制!$A$1:$T$22</definedName>
    <definedName name="_xlnm.Print_Area" localSheetId="1">単位制!$A$1:$Y$28</definedName>
    <definedName name="_xlnm.Print_Titles" localSheetId="0">全日制!$1:$8</definedName>
    <definedName name="_xlnm.Print_Titles" localSheetId="1">単位制!$1:$8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19" i="2" l="1"/>
  <c r="W19" i="2"/>
  <c r="V19" i="2"/>
  <c r="U19" i="2"/>
  <c r="T19" i="2"/>
  <c r="S19" i="2"/>
  <c r="R19" i="2"/>
  <c r="Q19" i="2"/>
  <c r="P19" i="2"/>
  <c r="O19" i="2"/>
  <c r="N19" i="2"/>
  <c r="M19" i="2"/>
  <c r="X13" i="2"/>
  <c r="W13" i="2"/>
  <c r="V13" i="2"/>
  <c r="U13" i="2"/>
  <c r="T13" i="2"/>
  <c r="S13" i="2"/>
  <c r="R13" i="2"/>
  <c r="Q13" i="2"/>
  <c r="P13" i="2"/>
  <c r="O13" i="2"/>
  <c r="N13" i="2"/>
  <c r="M13" i="2"/>
  <c r="Z12" i="2"/>
  <c r="H16" i="1"/>
  <c r="H13" i="1"/>
  <c r="H14" i="1" s="1"/>
  <c r="S16" i="1"/>
  <c r="R16" i="1"/>
  <c r="Q16" i="1"/>
  <c r="Q17" i="1" s="1"/>
  <c r="P16" i="1"/>
  <c r="P17" i="1" s="1"/>
  <c r="O16" i="1"/>
  <c r="N16" i="1"/>
  <c r="N17" i="1" s="1"/>
  <c r="M16" i="1"/>
  <c r="L16" i="1"/>
  <c r="K16" i="1"/>
  <c r="J16" i="1"/>
  <c r="J17" i="1" s="1"/>
  <c r="I16" i="1"/>
  <c r="H17" i="1"/>
  <c r="S13" i="1"/>
  <c r="R13" i="1"/>
  <c r="Q13" i="1"/>
  <c r="Q14" i="1" s="1"/>
  <c r="P13" i="1"/>
  <c r="P14" i="1" s="1"/>
  <c r="O13" i="1"/>
  <c r="N13" i="1"/>
  <c r="N14" i="1" s="1"/>
  <c r="M13" i="1"/>
  <c r="L13" i="1"/>
  <c r="K13" i="1"/>
  <c r="K14" i="1" s="1"/>
  <c r="J13" i="1"/>
  <c r="J14" i="1" s="1"/>
  <c r="I13" i="1"/>
  <c r="S10" i="1"/>
  <c r="R10" i="1"/>
  <c r="Q10" i="1"/>
  <c r="P10" i="1"/>
  <c r="O10" i="1"/>
  <c r="N10" i="1"/>
  <c r="M10" i="1"/>
  <c r="L10" i="1"/>
  <c r="K10" i="1"/>
  <c r="J10" i="1"/>
  <c r="I10" i="1"/>
  <c r="H10" i="1"/>
  <c r="H20" i="1"/>
  <c r="I20" i="1"/>
  <c r="J20" i="1"/>
  <c r="K20" i="1"/>
  <c r="L20" i="1"/>
  <c r="M20" i="1"/>
  <c r="N20" i="1"/>
  <c r="O20" i="1"/>
  <c r="P20" i="1"/>
  <c r="Q20" i="1"/>
  <c r="R20" i="1"/>
  <c r="S20" i="1"/>
  <c r="S17" i="1"/>
  <c r="R17" i="1"/>
  <c r="O17" i="1"/>
  <c r="M17" i="1"/>
  <c r="L17" i="1"/>
  <c r="K17" i="1"/>
  <c r="I17" i="1"/>
  <c r="T15" i="1"/>
  <c r="S14" i="1"/>
  <c r="R14" i="1"/>
  <c r="O14" i="1"/>
  <c r="M14" i="1"/>
  <c r="L14" i="1"/>
  <c r="I14" i="1"/>
  <c r="T12" i="1"/>
  <c r="T9" i="1"/>
  <c r="K16" i="2"/>
  <c r="Z18" i="2"/>
  <c r="K10" i="2"/>
  <c r="T20" i="1" l="1"/>
  <c r="V20" i="1"/>
  <c r="H21" i="1"/>
  <c r="T17" i="1"/>
  <c r="T14" i="1"/>
  <c r="T13" i="1"/>
  <c r="T16" i="1"/>
  <c r="U20" i="1" l="1"/>
  <c r="M9" i="2"/>
  <c r="M11" i="2" s="1"/>
  <c r="S15" i="2" l="1"/>
  <c r="T15" i="2"/>
  <c r="U15" i="2"/>
  <c r="V15" i="2"/>
  <c r="W15" i="2"/>
  <c r="X15" i="2"/>
  <c r="S9" i="2"/>
  <c r="T9" i="2"/>
  <c r="U9" i="2"/>
  <c r="V9" i="2"/>
  <c r="W9" i="2"/>
  <c r="X9" i="2"/>
  <c r="L10" i="2"/>
  <c r="M15" i="2"/>
  <c r="L16" i="2"/>
  <c r="Y12" i="2" l="1"/>
  <c r="T17" i="2"/>
  <c r="U17" i="2"/>
  <c r="V17" i="2"/>
  <c r="W17" i="2"/>
  <c r="X17" i="2"/>
  <c r="N15" i="2"/>
  <c r="N17" i="2" s="1"/>
  <c r="O15" i="2"/>
  <c r="O17" i="2" s="1"/>
  <c r="P15" i="2"/>
  <c r="P17" i="2" s="1"/>
  <c r="Q15" i="2"/>
  <c r="Q17" i="2" s="1"/>
  <c r="R15" i="2"/>
  <c r="R17" i="2" s="1"/>
  <c r="M17" i="2"/>
  <c r="N9" i="2"/>
  <c r="O9" i="2"/>
  <c r="P9" i="2"/>
  <c r="Q9" i="2"/>
  <c r="R9" i="2"/>
  <c r="Y18" i="2"/>
  <c r="S17" i="2"/>
  <c r="S20" i="2" l="1"/>
  <c r="R20" i="2"/>
  <c r="U20" i="2"/>
  <c r="P20" i="2"/>
  <c r="V20" i="2"/>
  <c r="Q20" i="2"/>
  <c r="M24" i="2"/>
  <c r="O20" i="2"/>
  <c r="M23" i="2"/>
  <c r="T20" i="2"/>
  <c r="W20" i="2"/>
  <c r="X20" i="2"/>
  <c r="N20" i="2"/>
  <c r="Y19" i="2" l="1"/>
  <c r="M20" i="2"/>
  <c r="Y20" i="2" s="1"/>
  <c r="U11" i="2"/>
  <c r="V11" i="2"/>
  <c r="X11" i="2"/>
  <c r="Q11" i="2"/>
  <c r="R11" i="2"/>
  <c r="N11" i="2"/>
  <c r="W11" i="2"/>
  <c r="T11" i="2"/>
  <c r="S11" i="2"/>
  <c r="X23" i="2" l="1"/>
  <c r="R23" i="2"/>
  <c r="R24" i="2"/>
  <c r="W23" i="2"/>
  <c r="W24" i="2"/>
  <c r="Q23" i="2"/>
  <c r="V23" i="2"/>
  <c r="V24" i="2"/>
  <c r="P23" i="2"/>
  <c r="S23" i="2"/>
  <c r="U23" i="2"/>
  <c r="O23" i="2"/>
  <c r="T23" i="2"/>
  <c r="N23" i="2"/>
  <c r="N24" i="2"/>
  <c r="U24" i="2"/>
  <c r="X24" i="2"/>
  <c r="Q21" i="1"/>
  <c r="K21" i="1"/>
  <c r="P21" i="1"/>
  <c r="J21" i="1"/>
  <c r="I21" i="1"/>
  <c r="N21" i="1"/>
  <c r="S21" i="1"/>
  <c r="M21" i="1"/>
  <c r="Q24" i="2"/>
  <c r="P24" i="2"/>
  <c r="O24" i="2"/>
  <c r="T24" i="2"/>
  <c r="AA23" i="2"/>
  <c r="S24" i="2"/>
  <c r="M14" i="2"/>
  <c r="W14" i="2"/>
  <c r="W25" i="2" s="1"/>
  <c r="P11" i="2"/>
  <c r="O11" i="2"/>
  <c r="Y23" i="2" l="1"/>
  <c r="Z23" i="2" s="1"/>
  <c r="O11" i="1"/>
  <c r="O22" i="1" s="1"/>
  <c r="O21" i="1"/>
  <c r="R11" i="1"/>
  <c r="R22" i="1" s="1"/>
  <c r="R21" i="1"/>
  <c r="L11" i="1"/>
  <c r="L22" i="1" s="1"/>
  <c r="L21" i="1"/>
  <c r="M25" i="2"/>
  <c r="V14" i="2"/>
  <c r="V25" i="2" s="1"/>
  <c r="X14" i="2"/>
  <c r="X25" i="2" s="1"/>
  <c r="Y24" i="2"/>
  <c r="N14" i="2"/>
  <c r="N25" i="2" s="1"/>
  <c r="T14" i="2"/>
  <c r="T25" i="2" s="1"/>
  <c r="M11" i="1"/>
  <c r="M22" i="1" s="1"/>
  <c r="J11" i="1"/>
  <c r="J22" i="1" s="1"/>
  <c r="P11" i="1"/>
  <c r="P22" i="1" s="1"/>
  <c r="H11" i="1"/>
  <c r="H22" i="1" s="1"/>
  <c r="K11" i="1"/>
  <c r="K22" i="1" s="1"/>
  <c r="U14" i="2"/>
  <c r="U25" i="2" s="1"/>
  <c r="Q11" i="1"/>
  <c r="Q22" i="1" s="1"/>
  <c r="T10" i="1"/>
  <c r="V21" i="1" s="1"/>
  <c r="S11" i="1"/>
  <c r="S22" i="1" s="1"/>
  <c r="N11" i="1"/>
  <c r="N22" i="1" s="1"/>
  <c r="I11" i="1"/>
  <c r="I22" i="1" s="1"/>
  <c r="O14" i="2"/>
  <c r="O25" i="2" s="1"/>
  <c r="R14" i="2"/>
  <c r="R25" i="2" s="1"/>
  <c r="P14" i="2"/>
  <c r="P25" i="2" s="1"/>
  <c r="Q14" i="2"/>
  <c r="Q25" i="2" s="1"/>
  <c r="Y13" i="2"/>
  <c r="AA24" i="2" s="1"/>
  <c r="S14" i="2"/>
  <c r="S25" i="2" s="1"/>
  <c r="T21" i="1" l="1"/>
  <c r="U21" i="1" s="1"/>
  <c r="T22" i="1"/>
  <c r="Y14" i="2"/>
  <c r="AA25" i="2" s="1"/>
  <c r="Z24" i="2"/>
  <c r="Y25" i="2"/>
  <c r="T11" i="1"/>
  <c r="V22" i="1" s="1"/>
  <c r="U22" i="1" l="1"/>
  <c r="Z25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吉田奈未</author>
  </authors>
  <commentList>
    <comment ref="K10" authorId="0" shapeId="0" xr:uid="{00000000-0006-0000-0100-000001000000}">
      <text>
        <r>
          <rPr>
            <b/>
            <sz val="9"/>
            <color indexed="81"/>
            <rFont val="MS P ゴシック"/>
            <family val="3"/>
            <charset val="128"/>
          </rPr>
          <t>12月以前の場合
開始月+履修期間-16
1月以降の場合
開始月+履修期間-4</t>
        </r>
      </text>
    </comment>
  </commentList>
</comments>
</file>

<file path=xl/sharedStrings.xml><?xml version="1.0" encoding="utf-8"?>
<sst xmlns="http://schemas.openxmlformats.org/spreadsheetml/2006/main" count="157" uniqueCount="54">
  <si>
    <t>学校設置者名</t>
    <rPh sb="0" eb="2">
      <t>ガッコウ</t>
    </rPh>
    <rPh sb="2" eb="5">
      <t>セッチシャ</t>
    </rPh>
    <rPh sb="5" eb="6">
      <t>メイ</t>
    </rPh>
    <phoneticPr fontId="4"/>
  </si>
  <si>
    <t>受給権者氏名</t>
    <rPh sb="0" eb="4">
      <t>ジュキュウケンジャ</t>
    </rPh>
    <rPh sb="4" eb="6">
      <t>シメイ</t>
    </rPh>
    <phoneticPr fontId="4"/>
  </si>
  <si>
    <t>年度内における月別支給額</t>
    <rPh sb="0" eb="3">
      <t>ネンドナイ</t>
    </rPh>
    <rPh sb="7" eb="9">
      <t>ツキベツ</t>
    </rPh>
    <rPh sb="9" eb="12">
      <t>シキュウガク</t>
    </rPh>
    <phoneticPr fontId="4"/>
  </si>
  <si>
    <t>4月</t>
    <rPh sb="1" eb="2">
      <t>ガツ</t>
    </rPh>
    <phoneticPr fontId="4"/>
  </si>
  <si>
    <t>5月</t>
    <rPh sb="1" eb="2">
      <t>ガツ</t>
    </rPh>
    <phoneticPr fontId="4"/>
  </si>
  <si>
    <t>6月</t>
  </si>
  <si>
    <t>7月</t>
    <phoneticPr fontId="4"/>
  </si>
  <si>
    <t>8月</t>
    <phoneticPr fontId="4"/>
  </si>
  <si>
    <t>9月</t>
    <phoneticPr fontId="4"/>
  </si>
  <si>
    <t>10月</t>
    <phoneticPr fontId="4"/>
  </si>
  <si>
    <t>11月</t>
    <phoneticPr fontId="4"/>
  </si>
  <si>
    <t>12月</t>
    <phoneticPr fontId="4"/>
  </si>
  <si>
    <t>1月</t>
    <phoneticPr fontId="4"/>
  </si>
  <si>
    <t>2月</t>
    <phoneticPr fontId="4"/>
  </si>
  <si>
    <t>3月</t>
    <phoneticPr fontId="4"/>
  </si>
  <si>
    <t>円</t>
    <rPh sb="0" eb="1">
      <t>エン</t>
    </rPh>
    <phoneticPr fontId="4"/>
  </si>
  <si>
    <t>授業料月額（減免額）</t>
    <rPh sb="0" eb="3">
      <t>ジュギョウリョウ</t>
    </rPh>
    <rPh sb="3" eb="4">
      <t>ゲツ</t>
    </rPh>
    <rPh sb="6" eb="8">
      <t>ゲンメン</t>
    </rPh>
    <rPh sb="8" eb="9">
      <t>ガク</t>
    </rPh>
    <phoneticPr fontId="4"/>
  </si>
  <si>
    <t>備　考</t>
    <rPh sb="0" eb="1">
      <t>ソナエ</t>
    </rPh>
    <rPh sb="2" eb="3">
      <t>コウ</t>
    </rPh>
    <phoneticPr fontId="4"/>
  </si>
  <si>
    <t>計</t>
    <rPh sb="0" eb="1">
      <t>ケイ</t>
    </rPh>
    <phoneticPr fontId="4"/>
  </si>
  <si>
    <t>履修状況</t>
    <rPh sb="0" eb="2">
      <t>リシュウ</t>
    </rPh>
    <rPh sb="2" eb="4">
      <t>ジョウキョウ</t>
    </rPh>
    <phoneticPr fontId="4"/>
  </si>
  <si>
    <t>履修期間</t>
    <rPh sb="0" eb="2">
      <t>リシュウ</t>
    </rPh>
    <rPh sb="2" eb="4">
      <t>キカン</t>
    </rPh>
    <phoneticPr fontId="4"/>
  </si>
  <si>
    <t>月</t>
    <rPh sb="0" eb="1">
      <t>ツキ</t>
    </rPh>
    <phoneticPr fontId="4"/>
  </si>
  <si>
    <t>単位</t>
    <rPh sb="0" eb="2">
      <t>タンイ</t>
    </rPh>
    <phoneticPr fontId="4"/>
  </si>
  <si>
    <t>授業料額（減免額）/単位</t>
    <rPh sb="0" eb="3">
      <t>ジュギョウリョウ</t>
    </rPh>
    <rPh sb="5" eb="7">
      <t>ゲンメン</t>
    </rPh>
    <rPh sb="7" eb="8">
      <t>ガク</t>
    </rPh>
    <rPh sb="10" eb="12">
      <t>タンイ</t>
    </rPh>
    <phoneticPr fontId="4"/>
  </si>
  <si>
    <t>支給限度額/単位</t>
    <rPh sb="0" eb="2">
      <t>シキュウ</t>
    </rPh>
    <rPh sb="2" eb="5">
      <t>ゲンドガク</t>
    </rPh>
    <rPh sb="6" eb="8">
      <t>タンイ</t>
    </rPh>
    <phoneticPr fontId="4"/>
  </si>
  <si>
    <t>授業料月額計</t>
    <rPh sb="0" eb="3">
      <t>ジュギョウリョウ</t>
    </rPh>
    <rPh sb="3" eb="5">
      <t>ゲツガク</t>
    </rPh>
    <rPh sb="5" eb="6">
      <t>ケイ</t>
    </rPh>
    <phoneticPr fontId="4"/>
  </si>
  <si>
    <t>臨時支援金</t>
    <rPh sb="0" eb="5">
      <t>リンジシエンキン</t>
    </rPh>
    <phoneticPr fontId="4"/>
  </si>
  <si>
    <t>就学支援金</t>
    <rPh sb="0" eb="2">
      <t>シュウガク</t>
    </rPh>
    <rPh sb="2" eb="5">
      <t>シエンキン</t>
    </rPh>
    <phoneticPr fontId="3"/>
  </si>
  <si>
    <t>合計額</t>
    <rPh sb="0" eb="3">
      <t>ゴウケイガク</t>
    </rPh>
    <phoneticPr fontId="4"/>
  </si>
  <si>
    <t>合計</t>
    <rPh sb="0" eb="2">
      <t>ゴウケイ</t>
    </rPh>
    <phoneticPr fontId="3"/>
  </si>
  <si>
    <t>臨時支援金</t>
    <rPh sb="0" eb="5">
      <t>リンジシエンキン</t>
    </rPh>
    <phoneticPr fontId="3"/>
  </si>
  <si>
    <t>突合</t>
    <rPh sb="0" eb="2">
      <t>トツゴウ</t>
    </rPh>
    <phoneticPr fontId="3"/>
  </si>
  <si>
    <t>合計額確認</t>
    <rPh sb="0" eb="2">
      <t>ゴウケイ</t>
    </rPh>
    <rPh sb="2" eb="3">
      <t>ガク</t>
    </rPh>
    <rPh sb="3" eb="5">
      <t>カクニン</t>
    </rPh>
    <phoneticPr fontId="3"/>
  </si>
  <si>
    <t>交付申請額</t>
    <rPh sb="0" eb="4">
      <t>コウフシンセイ</t>
    </rPh>
    <rPh sb="4" eb="5">
      <t>ガク</t>
    </rPh>
    <phoneticPr fontId="3"/>
  </si>
  <si>
    <t>履修単位数</t>
    <rPh sb="0" eb="4">
      <t>リシュウタンイ</t>
    </rPh>
    <rPh sb="4" eb="5">
      <t>スウ</t>
    </rPh>
    <phoneticPr fontId="3"/>
  </si>
  <si>
    <t>加算単位数</t>
    <rPh sb="0" eb="2">
      <t>カサン</t>
    </rPh>
    <rPh sb="2" eb="4">
      <t>タンイ</t>
    </rPh>
    <rPh sb="4" eb="5">
      <t>スウ</t>
    </rPh>
    <phoneticPr fontId="4"/>
  </si>
  <si>
    <t>臨時支援金
算定単位数</t>
    <rPh sb="0" eb="5">
      <t>リンジシエンキン</t>
    </rPh>
    <rPh sb="6" eb="8">
      <t>サンテイ</t>
    </rPh>
    <rPh sb="8" eb="11">
      <t>タンイスウ</t>
    </rPh>
    <phoneticPr fontId="4"/>
  </si>
  <si>
    <t>履修開始年月</t>
    <rPh sb="0" eb="2">
      <t>リシュウ</t>
    </rPh>
    <rPh sb="2" eb="4">
      <t>カイシ</t>
    </rPh>
    <rPh sb="4" eb="6">
      <t>ネンゲツ</t>
    </rPh>
    <phoneticPr fontId="4"/>
  </si>
  <si>
    <t>年</t>
    <rPh sb="0" eb="1">
      <t>ネン</t>
    </rPh>
    <phoneticPr fontId="3"/>
  </si>
  <si>
    <t>支給区分</t>
    <rPh sb="0" eb="2">
      <t>シキュウ</t>
    </rPh>
    <rPh sb="2" eb="4">
      <t>クブン</t>
    </rPh>
    <phoneticPr fontId="3"/>
  </si>
  <si>
    <t>計</t>
    <rPh sb="0" eb="1">
      <t>ケイ</t>
    </rPh>
    <phoneticPr fontId="3"/>
  </si>
  <si>
    <t>計</t>
    <rPh sb="0" eb="1">
      <t>ゲッケイ</t>
    </rPh>
    <phoneticPr fontId="4"/>
  </si>
  <si>
    <t>令和７年度臨時支援金支給一覧</t>
    <rPh sb="0" eb="2">
      <t>レイワ</t>
    </rPh>
    <rPh sb="5" eb="10">
      <t>リンジシエンキン</t>
    </rPh>
    <rPh sb="10" eb="12">
      <t>シキュウ</t>
    </rPh>
    <rPh sb="12" eb="14">
      <t>イチラン</t>
    </rPh>
    <phoneticPr fontId="4"/>
  </si>
  <si>
    <t>令和７年度臨時支援金支給一覧（１単位あたりの授業料を設定する場合）</t>
    <rPh sb="0" eb="2">
      <t>レイワ</t>
    </rPh>
    <rPh sb="5" eb="10">
      <t>リンジシエンキン</t>
    </rPh>
    <rPh sb="10" eb="12">
      <t>シキュウ</t>
    </rPh>
    <rPh sb="12" eb="14">
      <t>イチラン</t>
    </rPh>
    <phoneticPr fontId="4"/>
  </si>
  <si>
    <t>凛支援金対象月数</t>
    <rPh sb="0" eb="4">
      <t>リンシエンキン</t>
    </rPh>
    <rPh sb="4" eb="6">
      <t>タイショウ</t>
    </rPh>
    <rPh sb="6" eb="8">
      <t>ツキスウ</t>
    </rPh>
    <phoneticPr fontId="3"/>
  </si>
  <si>
    <t>学校名（課程）</t>
    <rPh sb="0" eb="3">
      <t>ガッコウメイ</t>
    </rPh>
    <rPh sb="4" eb="6">
      <t>カテイ</t>
    </rPh>
    <phoneticPr fontId="4"/>
  </si>
  <si>
    <t>臨-</t>
    <rPh sb="0" eb="1">
      <t>リン</t>
    </rPh>
    <phoneticPr fontId="3"/>
  </si>
  <si>
    <t>認定番号</t>
    <rPh sb="0" eb="2">
      <t>ニンテイ</t>
    </rPh>
    <rPh sb="2" eb="4">
      <t>バンゴウ</t>
    </rPh>
    <phoneticPr fontId="4"/>
  </si>
  <si>
    <t>臨-</t>
    <rPh sb="0" eb="1">
      <t>リン</t>
    </rPh>
    <phoneticPr fontId="3"/>
  </si>
  <si>
    <t>　　　　　　　（　　　）</t>
    <phoneticPr fontId="3"/>
  </si>
  <si>
    <t>　　　　（　　　　）</t>
    <phoneticPr fontId="3"/>
  </si>
  <si>
    <t>就学支援金（基準額）</t>
    <rPh sb="0" eb="2">
      <t>シュウガク</t>
    </rPh>
    <rPh sb="2" eb="5">
      <t>シエンキン</t>
    </rPh>
    <rPh sb="6" eb="9">
      <t>キジュンガク</t>
    </rPh>
    <phoneticPr fontId="3"/>
  </si>
  <si>
    <t>就学支援金（基準額）</t>
    <rPh sb="0" eb="2">
      <t>シュウガク</t>
    </rPh>
    <rPh sb="2" eb="5">
      <t>シエンキン</t>
    </rPh>
    <rPh sb="6" eb="9">
      <t>キジュンガク</t>
    </rPh>
    <phoneticPr fontId="4"/>
  </si>
  <si>
    <t>【令和７年　月　日】</t>
    <rPh sb="1" eb="3">
      <t>レイワ</t>
    </rPh>
    <rPh sb="4" eb="5">
      <t>ネン</t>
    </rPh>
    <rPh sb="6" eb="7">
      <t>ガツ</t>
    </rPh>
    <rPh sb="8" eb="9">
      <t>ニチ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</si>
</sst>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&quot;△ &quot;#,##0"/>
  </numFmts>
  <fonts count="1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2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2"/>
      <name val="ＭＳ 明朝"/>
      <family val="1"/>
      <charset val="128"/>
    </font>
    <font>
      <sz val="9"/>
      <name val="ＭＳ 明朝"/>
      <family val="1"/>
      <charset val="128"/>
    </font>
    <font>
      <sz val="8"/>
      <name val="ＭＳ 明朝"/>
      <family val="1"/>
      <charset val="128"/>
    </font>
    <font>
      <b/>
      <sz val="9"/>
      <color indexed="81"/>
      <name val="MS P ゴシック"/>
      <family val="3"/>
      <charset val="128"/>
    </font>
    <font>
      <sz val="6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FFCCFF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14">
    <xf numFmtId="0" fontId="0" fillId="0" borderId="0" xfId="0">
      <alignment vertical="center"/>
    </xf>
    <xf numFmtId="0" fontId="2" fillId="0" borderId="0" xfId="1" applyFont="1" applyAlignment="1">
      <alignment horizontal="left" vertical="center"/>
    </xf>
    <xf numFmtId="0" fontId="5" fillId="0" borderId="0" xfId="1" applyFont="1" applyAlignment="1">
      <alignment vertical="center" shrinkToFit="1"/>
    </xf>
    <xf numFmtId="0" fontId="6" fillId="0" borderId="0" xfId="1" applyFont="1" applyAlignment="1">
      <alignment vertical="center" shrinkToFit="1"/>
    </xf>
    <xf numFmtId="0" fontId="5" fillId="0" borderId="0" xfId="1" applyFont="1" applyAlignment="1">
      <alignment horizontal="center" vertical="center" shrinkToFit="1"/>
    </xf>
    <xf numFmtId="0" fontId="5" fillId="0" borderId="1" xfId="1" applyFont="1" applyBorder="1" applyAlignment="1">
      <alignment horizontal="center" vertical="center" shrinkToFit="1"/>
    </xf>
    <xf numFmtId="0" fontId="7" fillId="0" borderId="0" xfId="1" applyFont="1" applyAlignment="1">
      <alignment horizontal="center" vertical="center" shrinkToFit="1"/>
    </xf>
    <xf numFmtId="0" fontId="8" fillId="0" borderId="4" xfId="1" applyFont="1" applyBorder="1" applyAlignment="1">
      <alignment horizontal="center" vertical="center" shrinkToFit="1"/>
    </xf>
    <xf numFmtId="0" fontId="8" fillId="0" borderId="8" xfId="1" applyFont="1" applyBorder="1" applyAlignment="1">
      <alignment horizontal="right" vertical="center" shrinkToFit="1"/>
    </xf>
    <xf numFmtId="0" fontId="5" fillId="0" borderId="11" xfId="1" applyFont="1" applyBorder="1" applyAlignment="1">
      <alignment horizontal="center" vertical="center" shrinkToFit="1"/>
    </xf>
    <xf numFmtId="176" fontId="5" fillId="0" borderId="0" xfId="1" applyNumberFormat="1" applyFont="1" applyAlignment="1">
      <alignment vertical="center" shrinkToFit="1"/>
    </xf>
    <xf numFmtId="176" fontId="5" fillId="2" borderId="7" xfId="1" applyNumberFormat="1" applyFont="1" applyFill="1" applyBorder="1" applyAlignment="1">
      <alignment horizontal="center" vertical="center" shrinkToFit="1"/>
    </xf>
    <xf numFmtId="176" fontId="5" fillId="2" borderId="10" xfId="1" applyNumberFormat="1" applyFont="1" applyFill="1" applyBorder="1" applyAlignment="1">
      <alignment vertical="center" shrinkToFit="1"/>
    </xf>
    <xf numFmtId="176" fontId="5" fillId="2" borderId="1" xfId="1" applyNumberFormat="1" applyFont="1" applyFill="1" applyBorder="1" applyAlignment="1">
      <alignment vertical="center" shrinkToFit="1"/>
    </xf>
    <xf numFmtId="176" fontId="5" fillId="0" borderId="0" xfId="1" applyNumberFormat="1" applyFont="1" applyAlignment="1">
      <alignment horizontal="center" vertical="center" shrinkToFit="1"/>
    </xf>
    <xf numFmtId="176" fontId="5" fillId="0" borderId="3" xfId="1" applyNumberFormat="1" applyFont="1" applyBorder="1" applyAlignment="1">
      <alignment vertical="center" shrinkToFit="1"/>
    </xf>
    <xf numFmtId="0" fontId="5" fillId="0" borderId="12" xfId="1" applyFont="1" applyBorder="1" applyAlignment="1">
      <alignment horizontal="center" vertical="center" shrinkToFit="1"/>
    </xf>
    <xf numFmtId="3" fontId="5" fillId="2" borderId="1" xfId="1" applyNumberFormat="1" applyFont="1" applyFill="1" applyBorder="1" applyAlignment="1">
      <alignment vertical="center" shrinkToFit="1"/>
    </xf>
    <xf numFmtId="3" fontId="5" fillId="2" borderId="10" xfId="1" applyNumberFormat="1" applyFont="1" applyFill="1" applyBorder="1" applyAlignment="1">
      <alignment vertical="center" shrinkToFit="1"/>
    </xf>
    <xf numFmtId="3" fontId="5" fillId="2" borderId="14" xfId="1" applyNumberFormat="1" applyFont="1" applyFill="1" applyBorder="1" applyAlignment="1">
      <alignment vertical="center" shrinkToFit="1"/>
    </xf>
    <xf numFmtId="0" fontId="5" fillId="2" borderId="11" xfId="1" applyFont="1" applyFill="1" applyBorder="1" applyAlignment="1">
      <alignment horizontal="center" vertical="center" shrinkToFit="1"/>
    </xf>
    <xf numFmtId="176" fontId="5" fillId="2" borderId="13" xfId="1" applyNumberFormat="1" applyFont="1" applyFill="1" applyBorder="1" applyAlignment="1">
      <alignment vertical="center" shrinkToFit="1"/>
    </xf>
    <xf numFmtId="3" fontId="5" fillId="2" borderId="15" xfId="1" applyNumberFormat="1" applyFont="1" applyFill="1" applyBorder="1" applyAlignment="1">
      <alignment vertical="center" shrinkToFit="1"/>
    </xf>
    <xf numFmtId="3" fontId="5" fillId="2" borderId="16" xfId="1" applyNumberFormat="1" applyFont="1" applyFill="1" applyBorder="1" applyAlignment="1">
      <alignment vertical="center" shrinkToFit="1"/>
    </xf>
    <xf numFmtId="0" fontId="10" fillId="0" borderId="1" xfId="1" applyFont="1" applyBorder="1" applyAlignment="1">
      <alignment horizontal="center" vertical="center" wrapText="1" shrinkToFit="1"/>
    </xf>
    <xf numFmtId="0" fontId="7" fillId="2" borderId="1" xfId="1" applyFont="1" applyFill="1" applyBorder="1" applyAlignment="1">
      <alignment horizontal="center" vertical="center" shrinkToFit="1"/>
    </xf>
    <xf numFmtId="3" fontId="5" fillId="2" borderId="17" xfId="1" applyNumberFormat="1" applyFont="1" applyFill="1" applyBorder="1" applyAlignment="1">
      <alignment vertical="center" shrinkToFit="1"/>
    </xf>
    <xf numFmtId="176" fontId="5" fillId="2" borderId="17" xfId="1" applyNumberFormat="1" applyFont="1" applyFill="1" applyBorder="1" applyAlignment="1">
      <alignment vertical="center" shrinkToFit="1"/>
    </xf>
    <xf numFmtId="176" fontId="5" fillId="2" borderId="17" xfId="1" applyNumberFormat="1" applyFont="1" applyFill="1" applyBorder="1" applyAlignment="1">
      <alignment horizontal="center" vertical="center" shrinkToFit="1"/>
    </xf>
    <xf numFmtId="0" fontId="7" fillId="2" borderId="10" xfId="1" applyFont="1" applyFill="1" applyBorder="1" applyAlignment="1">
      <alignment horizontal="center" vertical="center" shrinkToFit="1"/>
    </xf>
    <xf numFmtId="0" fontId="5" fillId="3" borderId="13" xfId="1" applyFont="1" applyFill="1" applyBorder="1" applyAlignment="1">
      <alignment horizontal="center" vertical="center" shrinkToFit="1"/>
    </xf>
    <xf numFmtId="176" fontId="5" fillId="3" borderId="13" xfId="1" applyNumberFormat="1" applyFont="1" applyFill="1" applyBorder="1" applyAlignment="1">
      <alignment vertical="center" shrinkToFit="1"/>
    </xf>
    <xf numFmtId="0" fontId="7" fillId="0" borderId="2" xfId="1" applyFont="1" applyBorder="1" applyAlignment="1">
      <alignment horizontal="center" vertical="center" shrinkToFit="1"/>
    </xf>
    <xf numFmtId="176" fontId="5" fillId="0" borderId="7" xfId="1" applyNumberFormat="1" applyFont="1" applyBorder="1" applyAlignment="1">
      <alignment horizontal="center" vertical="center" shrinkToFit="1"/>
    </xf>
    <xf numFmtId="0" fontId="7" fillId="0" borderId="2" xfId="1" applyFont="1" applyBorder="1" applyAlignment="1">
      <alignment vertical="center" shrinkToFit="1"/>
    </xf>
    <xf numFmtId="0" fontId="10" fillId="0" borderId="0" xfId="1" applyFont="1" applyAlignment="1">
      <alignment horizontal="center" vertical="center" wrapText="1" shrinkToFit="1"/>
    </xf>
    <xf numFmtId="0" fontId="5" fillId="0" borderId="0" xfId="1" applyFont="1" applyAlignment="1">
      <alignment horizontal="right" vertical="center"/>
    </xf>
    <xf numFmtId="0" fontId="6" fillId="0" borderId="0" xfId="1" applyFont="1" applyAlignment="1">
      <alignment horizontal="center" vertical="center" shrinkToFit="1"/>
    </xf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wrapText="1" shrinkToFit="1"/>
    </xf>
    <xf numFmtId="0" fontId="5" fillId="0" borderId="4" xfId="1" applyFont="1" applyBorder="1" applyAlignment="1">
      <alignment horizontal="center" vertical="center" wrapText="1" shrinkToFit="1"/>
    </xf>
    <xf numFmtId="0" fontId="5" fillId="0" borderId="5" xfId="1" applyFont="1" applyBorder="1" applyAlignment="1">
      <alignment horizontal="center" vertical="center" wrapText="1" shrinkToFit="1"/>
    </xf>
    <xf numFmtId="0" fontId="5" fillId="0" borderId="7" xfId="1" applyFont="1" applyBorder="1" applyAlignment="1">
      <alignment horizontal="center" vertical="center" wrapText="1" shrinkToFit="1"/>
    </xf>
    <xf numFmtId="0" fontId="5" fillId="0" borderId="5" xfId="1" applyFont="1" applyBorder="1" applyAlignment="1">
      <alignment horizontal="center" vertical="center" shrinkToFit="1"/>
    </xf>
    <xf numFmtId="0" fontId="5" fillId="0" borderId="4" xfId="1" applyFont="1" applyBorder="1" applyAlignment="1">
      <alignment horizontal="center" vertical="center" shrinkToFit="1"/>
    </xf>
    <xf numFmtId="0" fontId="5" fillId="0" borderId="7" xfId="1" applyFont="1" applyBorder="1" applyAlignment="1">
      <alignment horizontal="center" vertical="center" shrinkToFit="1"/>
    </xf>
    <xf numFmtId="0" fontId="5" fillId="0" borderId="18" xfId="1" applyFont="1" applyBorder="1" applyAlignment="1">
      <alignment horizontal="center" vertical="center" shrinkToFit="1"/>
    </xf>
    <xf numFmtId="0" fontId="7" fillId="0" borderId="5" xfId="1" applyFont="1" applyBorder="1" applyAlignment="1">
      <alignment horizontal="center" vertical="center" shrinkToFit="1"/>
    </xf>
    <xf numFmtId="176" fontId="5" fillId="0" borderId="10" xfId="1" applyNumberFormat="1" applyFont="1" applyBorder="1" applyAlignment="1">
      <alignment horizontal="center" vertical="center" shrinkToFit="1"/>
    </xf>
    <xf numFmtId="3" fontId="5" fillId="0" borderId="10" xfId="1" applyNumberFormat="1" applyFont="1" applyBorder="1" applyAlignment="1">
      <alignment horizontal="center" vertical="center" shrinkToFit="1"/>
    </xf>
    <xf numFmtId="3" fontId="5" fillId="0" borderId="1" xfId="1" applyNumberFormat="1" applyFont="1" applyBorder="1" applyAlignment="1">
      <alignment horizontal="center" vertical="center" shrinkToFit="1"/>
    </xf>
    <xf numFmtId="176" fontId="5" fillId="0" borderId="17" xfId="1" applyNumberFormat="1" applyFont="1" applyBorder="1" applyAlignment="1">
      <alignment horizontal="center" vertical="center" shrinkToFit="1"/>
    </xf>
    <xf numFmtId="0" fontId="7" fillId="0" borderId="12" xfId="1" applyFont="1" applyBorder="1" applyAlignment="1">
      <alignment horizontal="center" vertical="center" shrinkToFit="1"/>
    </xf>
    <xf numFmtId="0" fontId="2" fillId="0" borderId="0" xfId="1" applyFont="1" applyFill="1" applyAlignment="1">
      <alignment horizontal="left" vertical="center"/>
    </xf>
    <xf numFmtId="0" fontId="5" fillId="0" borderId="0" xfId="1" applyFont="1" applyFill="1" applyAlignment="1">
      <alignment vertical="center" shrinkToFit="1"/>
    </xf>
    <xf numFmtId="0" fontId="1" fillId="0" borderId="0" xfId="1" applyFill="1" applyAlignment="1">
      <alignment horizontal="left" vertical="center" shrinkToFit="1"/>
    </xf>
    <xf numFmtId="0" fontId="6" fillId="0" borderId="0" xfId="1" applyFont="1" applyFill="1" applyAlignment="1">
      <alignment vertical="center" shrinkToFit="1"/>
    </xf>
    <xf numFmtId="0" fontId="8" fillId="0" borderId="6" xfId="1" applyFont="1" applyFill="1" applyBorder="1" applyAlignment="1">
      <alignment horizontal="center" vertical="center" shrinkToFit="1"/>
    </xf>
    <xf numFmtId="176" fontId="5" fillId="0" borderId="6" xfId="1" applyNumberFormat="1" applyFont="1" applyFill="1" applyBorder="1" applyAlignment="1">
      <alignment vertical="center" shrinkToFit="1"/>
    </xf>
    <xf numFmtId="176" fontId="8" fillId="0" borderId="6" xfId="1" applyNumberFormat="1" applyFont="1" applyFill="1" applyBorder="1" applyAlignment="1">
      <alignment horizontal="center" vertical="center" shrinkToFit="1"/>
    </xf>
    <xf numFmtId="0" fontId="5" fillId="0" borderId="2" xfId="1" applyFont="1" applyFill="1" applyBorder="1" applyAlignment="1">
      <alignment horizontal="center" vertical="center" shrinkToFit="1"/>
    </xf>
    <xf numFmtId="0" fontId="1" fillId="0" borderId="3" xfId="1" applyFill="1" applyBorder="1" applyAlignment="1">
      <alignment vertical="center" shrinkToFit="1"/>
    </xf>
    <xf numFmtId="0" fontId="1" fillId="0" borderId="4" xfId="1" applyFill="1" applyBorder="1" applyAlignment="1">
      <alignment vertical="center" shrinkToFit="1"/>
    </xf>
    <xf numFmtId="0" fontId="5" fillId="0" borderId="5" xfId="1" applyFont="1" applyFill="1" applyBorder="1" applyAlignment="1">
      <alignment horizontal="center" vertical="center" shrinkToFit="1"/>
    </xf>
    <xf numFmtId="0" fontId="1" fillId="0" borderId="6" xfId="1" applyFill="1" applyBorder="1" applyAlignment="1">
      <alignment vertical="center" shrinkToFit="1"/>
    </xf>
    <xf numFmtId="0" fontId="1" fillId="0" borderId="7" xfId="1" applyFill="1" applyBorder="1" applyAlignment="1">
      <alignment vertical="center" shrinkToFit="1"/>
    </xf>
    <xf numFmtId="0" fontId="7" fillId="0" borderId="9" xfId="1" applyFont="1" applyFill="1" applyBorder="1" applyAlignment="1">
      <alignment horizontal="center" vertical="center" shrinkToFit="1"/>
    </xf>
    <xf numFmtId="0" fontId="7" fillId="0" borderId="3" xfId="1" applyFont="1" applyFill="1" applyBorder="1" applyAlignment="1">
      <alignment horizontal="center" vertical="center" shrinkToFit="1"/>
    </xf>
    <xf numFmtId="0" fontId="8" fillId="0" borderId="9" xfId="1" applyFont="1" applyFill="1" applyBorder="1" applyAlignment="1">
      <alignment horizontal="center" vertical="center" wrapText="1" shrinkToFit="1"/>
    </xf>
    <xf numFmtId="0" fontId="5" fillId="0" borderId="0" xfId="1" applyFont="1" applyFill="1" applyAlignment="1">
      <alignment vertical="center" shrinkToFit="1"/>
    </xf>
    <xf numFmtId="0" fontId="1" fillId="0" borderId="9" xfId="1" applyFill="1" applyBorder="1" applyAlignment="1">
      <alignment vertical="center" shrinkToFit="1"/>
    </xf>
    <xf numFmtId="0" fontId="5" fillId="0" borderId="11" xfId="1" applyFont="1" applyFill="1" applyBorder="1" applyAlignment="1">
      <alignment horizontal="center" vertical="center" shrinkToFit="1"/>
    </xf>
    <xf numFmtId="0" fontId="5" fillId="0" borderId="1" xfId="1" applyFont="1" applyFill="1" applyBorder="1" applyAlignment="1">
      <alignment horizontal="center" vertical="center" shrinkToFit="1"/>
    </xf>
    <xf numFmtId="0" fontId="8" fillId="0" borderId="7" xfId="1" applyFont="1" applyFill="1" applyBorder="1" applyAlignment="1">
      <alignment horizontal="center" vertical="center" wrapText="1" shrinkToFit="1"/>
    </xf>
    <xf numFmtId="0" fontId="8" fillId="0" borderId="12" xfId="1" applyFont="1" applyFill="1" applyBorder="1" applyAlignment="1">
      <alignment horizontal="left" vertical="center" wrapText="1" shrinkToFit="1"/>
    </xf>
    <xf numFmtId="0" fontId="8" fillId="0" borderId="19" xfId="1" applyFont="1" applyFill="1" applyBorder="1" applyAlignment="1">
      <alignment horizontal="left" vertical="center" wrapText="1" shrinkToFit="1"/>
    </xf>
    <xf numFmtId="0" fontId="8" fillId="0" borderId="11" xfId="1" applyFont="1" applyFill="1" applyBorder="1" applyAlignment="1">
      <alignment horizontal="left" vertical="center" wrapText="1" shrinkToFit="1"/>
    </xf>
    <xf numFmtId="0" fontId="5" fillId="0" borderId="0" xfId="1" applyFont="1" applyFill="1" applyAlignment="1">
      <alignment horizontal="center" vertical="center" shrinkToFit="1"/>
    </xf>
    <xf numFmtId="176" fontId="5" fillId="0" borderId="10" xfId="1" applyNumberFormat="1" applyFont="1" applyFill="1" applyBorder="1" applyAlignment="1">
      <alignment vertical="center" shrinkToFit="1"/>
    </xf>
    <xf numFmtId="0" fontId="1" fillId="0" borderId="0" xfId="1" applyFill="1" applyAlignment="1">
      <alignment vertical="center" shrinkToFit="1"/>
    </xf>
    <xf numFmtId="0" fontId="1" fillId="0" borderId="1" xfId="1" applyFill="1" applyBorder="1" applyAlignment="1">
      <alignment vertical="center" shrinkToFit="1"/>
    </xf>
    <xf numFmtId="0" fontId="5" fillId="0" borderId="1" xfId="1" applyFont="1" applyFill="1" applyBorder="1" applyAlignment="1">
      <alignment horizontal="center" vertical="center" shrinkToFit="1"/>
    </xf>
    <xf numFmtId="0" fontId="7" fillId="0" borderId="4" xfId="1" applyFont="1" applyFill="1" applyBorder="1" applyAlignment="1">
      <alignment horizontal="center" vertical="center" shrinkToFit="1"/>
    </xf>
    <xf numFmtId="0" fontId="7" fillId="0" borderId="8" xfId="1" applyFont="1" applyFill="1" applyBorder="1" applyAlignment="1">
      <alignment vertical="center" shrinkToFit="1"/>
    </xf>
    <xf numFmtId="0" fontId="1" fillId="0" borderId="8" xfId="1" applyFill="1" applyBorder="1" applyAlignment="1">
      <alignment vertical="center" shrinkToFit="1"/>
    </xf>
    <xf numFmtId="0" fontId="8" fillId="0" borderId="8" xfId="1" applyFont="1" applyFill="1" applyBorder="1" applyAlignment="1">
      <alignment horizontal="right" vertical="center" shrinkToFit="1"/>
    </xf>
    <xf numFmtId="0" fontId="7" fillId="0" borderId="9" xfId="1" applyFont="1" applyFill="1" applyBorder="1" applyAlignment="1">
      <alignment horizontal="center" vertical="center" wrapText="1" shrinkToFit="1"/>
    </xf>
    <xf numFmtId="0" fontId="7" fillId="0" borderId="10" xfId="1" applyFont="1" applyFill="1" applyBorder="1" applyAlignment="1">
      <alignment vertical="center" shrinkToFit="1"/>
    </xf>
    <xf numFmtId="0" fontId="1" fillId="0" borderId="10" xfId="1" applyFill="1" applyBorder="1" applyAlignment="1">
      <alignment vertical="center" shrinkToFit="1"/>
    </xf>
    <xf numFmtId="176" fontId="8" fillId="0" borderId="10" xfId="1" applyNumberFormat="1" applyFont="1" applyFill="1" applyBorder="1" applyAlignment="1">
      <alignment horizontal="center" vertical="center" shrinkToFit="1"/>
    </xf>
    <xf numFmtId="3" fontId="5" fillId="0" borderId="10" xfId="1" applyNumberFormat="1" applyFont="1" applyFill="1" applyBorder="1" applyAlignment="1">
      <alignment vertical="center" shrinkToFit="1"/>
    </xf>
    <xf numFmtId="0" fontId="8" fillId="0" borderId="1" xfId="1" applyFont="1" applyFill="1" applyBorder="1" applyAlignment="1">
      <alignment horizontal="center" vertical="center" shrinkToFit="1"/>
    </xf>
    <xf numFmtId="176" fontId="5" fillId="0" borderId="1" xfId="1" applyNumberFormat="1" applyFont="1" applyFill="1" applyBorder="1" applyAlignment="1">
      <alignment vertical="center" shrinkToFit="1"/>
    </xf>
    <xf numFmtId="176" fontId="8" fillId="0" borderId="1" xfId="1" applyNumberFormat="1" applyFont="1" applyFill="1" applyBorder="1" applyAlignment="1">
      <alignment horizontal="center" vertical="center" shrinkToFit="1"/>
    </xf>
    <xf numFmtId="176" fontId="8" fillId="0" borderId="17" xfId="1" applyNumberFormat="1" applyFont="1" applyFill="1" applyBorder="1" applyAlignment="1">
      <alignment horizontal="center" vertical="center" shrinkToFit="1"/>
    </xf>
    <xf numFmtId="3" fontId="5" fillId="0" borderId="17" xfId="1" applyNumberFormat="1" applyFont="1" applyFill="1" applyBorder="1" applyAlignment="1">
      <alignment vertical="center" shrinkToFit="1"/>
    </xf>
    <xf numFmtId="0" fontId="8" fillId="0" borderId="18" xfId="1" applyFont="1" applyFill="1" applyBorder="1" applyAlignment="1">
      <alignment vertical="center" wrapText="1" shrinkToFit="1"/>
    </xf>
    <xf numFmtId="0" fontId="8" fillId="0" borderId="0" xfId="1" applyFont="1" applyFill="1" applyAlignment="1">
      <alignment vertical="center" wrapText="1" shrinkToFit="1"/>
    </xf>
    <xf numFmtId="0" fontId="8" fillId="0" borderId="9" xfId="1" applyFont="1" applyFill="1" applyBorder="1" applyAlignment="1">
      <alignment vertical="center" wrapText="1" shrinkToFit="1"/>
    </xf>
    <xf numFmtId="0" fontId="7" fillId="0" borderId="7" xfId="1" applyFont="1" applyFill="1" applyBorder="1" applyAlignment="1">
      <alignment horizontal="center" vertical="center" wrapText="1" shrinkToFit="1"/>
    </xf>
    <xf numFmtId="0" fontId="8" fillId="0" borderId="5" xfId="1" applyFont="1" applyFill="1" applyBorder="1" applyAlignment="1">
      <alignment vertical="center" wrapText="1" shrinkToFit="1"/>
    </xf>
    <xf numFmtId="0" fontId="8" fillId="0" borderId="6" xfId="1" applyFont="1" applyFill="1" applyBorder="1" applyAlignment="1">
      <alignment vertical="center" wrapText="1" shrinkToFit="1"/>
    </xf>
    <xf numFmtId="0" fontId="8" fillId="0" borderId="7" xfId="1" applyFont="1" applyFill="1" applyBorder="1" applyAlignment="1">
      <alignment vertical="center" wrapText="1" shrinkToFit="1"/>
    </xf>
    <xf numFmtId="0" fontId="7" fillId="0" borderId="4" xfId="1" applyFont="1" applyFill="1" applyBorder="1" applyAlignment="1">
      <alignment horizontal="center" vertical="center" wrapText="1" shrinkToFit="1"/>
    </xf>
    <xf numFmtId="0" fontId="7" fillId="0" borderId="1" xfId="1" applyFont="1" applyFill="1" applyBorder="1" applyAlignment="1">
      <alignment vertical="center" shrinkToFit="1"/>
    </xf>
    <xf numFmtId="0" fontId="1" fillId="0" borderId="1" xfId="1" applyFill="1" applyBorder="1" applyAlignment="1">
      <alignment vertical="center" shrinkToFit="1"/>
    </xf>
    <xf numFmtId="3" fontId="5" fillId="0" borderId="1" xfId="1" applyNumberFormat="1" applyFont="1" applyFill="1" applyBorder="1" applyAlignment="1">
      <alignment vertical="center" shrinkToFit="1"/>
    </xf>
    <xf numFmtId="0" fontId="5" fillId="0" borderId="18" xfId="1" applyFont="1" applyFill="1" applyBorder="1" applyAlignment="1">
      <alignment vertical="center" shrinkToFit="1"/>
    </xf>
    <xf numFmtId="0" fontId="5" fillId="0" borderId="9" xfId="1" applyFont="1" applyFill="1" applyBorder="1" applyAlignment="1">
      <alignment vertical="center" shrinkToFit="1"/>
    </xf>
    <xf numFmtId="0" fontId="5" fillId="0" borderId="5" xfId="1" applyFont="1" applyFill="1" applyBorder="1" applyAlignment="1">
      <alignment vertical="center" shrinkToFit="1"/>
    </xf>
    <xf numFmtId="0" fontId="5" fillId="0" borderId="6" xfId="1" applyFont="1" applyFill="1" applyBorder="1" applyAlignment="1">
      <alignment vertical="center" shrinkToFit="1"/>
    </xf>
    <xf numFmtId="0" fontId="5" fillId="0" borderId="7" xfId="1" applyFont="1" applyFill="1" applyBorder="1" applyAlignment="1">
      <alignment vertical="center" shrinkToFit="1"/>
    </xf>
    <xf numFmtId="0" fontId="8" fillId="0" borderId="3" xfId="1" applyFont="1" applyFill="1" applyBorder="1" applyAlignment="1">
      <alignment vertical="center" wrapText="1" shrinkToFit="1"/>
    </xf>
    <xf numFmtId="0" fontId="5" fillId="0" borderId="3" xfId="1" applyFont="1" applyFill="1" applyBorder="1" applyAlignment="1">
      <alignment vertical="center" shrinkToFit="1"/>
    </xf>
  </cellXfs>
  <cellStyles count="2">
    <cellStyle name="標準" xfId="0" builtinId="0"/>
    <cellStyle name="標準_100317書式Ｂ" xfId="1" xr:uid="{00000000-0005-0000-0000-000001000000}"/>
  </cellStyles>
  <dxfs count="0"/>
  <tableStyles count="0" defaultTableStyle="TableStyleMedium2" defaultPivotStyle="PivotStyleLight16"/>
  <colors>
    <mruColors>
      <color rgb="FFFFC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Z22"/>
  <sheetViews>
    <sheetView showGridLines="0" view="pageBreakPreview" zoomScale="85" zoomScaleNormal="85" zoomScaleSheetLayoutView="85" workbookViewId="0">
      <selection activeCell="H9" sqref="H9:S9 H12:S12 H15:S15"/>
    </sheetView>
  </sheetViews>
  <sheetFormatPr defaultColWidth="8.09765625" defaultRowHeight="12"/>
  <cols>
    <col min="1" max="1" width="3.3984375" style="2" customWidth="1"/>
    <col min="2" max="2" width="3.19921875" style="2" customWidth="1"/>
    <col min="3" max="3" width="10.296875" style="54" customWidth="1"/>
    <col min="4" max="4" width="11.8984375" style="54" bestFit="1" customWidth="1"/>
    <col min="5" max="5" width="6.09765625" style="54" bestFit="1" customWidth="1"/>
    <col min="6" max="6" width="2.69921875" style="54" bestFit="1" customWidth="1"/>
    <col min="7" max="7" width="7.59765625" style="2" bestFit="1" customWidth="1"/>
    <col min="8" max="19" width="6.296875" style="2" bestFit="1" customWidth="1"/>
    <col min="20" max="20" width="9.296875" style="2" bestFit="1" customWidth="1"/>
    <col min="21" max="16384" width="8.09765625" style="2"/>
  </cols>
  <sheetData>
    <row r="1" spans="2:26" ht="14.4">
      <c r="B1" s="1"/>
      <c r="C1" s="53"/>
    </row>
    <row r="2" spans="2:26" ht="13.2">
      <c r="D2" s="55"/>
      <c r="E2" s="55"/>
      <c r="T2" s="36" t="s">
        <v>53</v>
      </c>
    </row>
    <row r="3" spans="2:26" ht="16.5" customHeight="1">
      <c r="C3" s="37" t="s">
        <v>42</v>
      </c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"/>
      <c r="V3" s="3"/>
      <c r="W3" s="3"/>
      <c r="X3" s="3"/>
      <c r="Y3" s="3"/>
      <c r="Z3" s="3"/>
    </row>
    <row r="4" spans="2:26" ht="9" customHeight="1">
      <c r="D4" s="56"/>
      <c r="E4" s="56"/>
      <c r="F4" s="56"/>
      <c r="G4" s="3"/>
      <c r="H4" s="3"/>
      <c r="I4" s="3"/>
      <c r="J4" s="3"/>
      <c r="M4" s="3"/>
      <c r="N4" s="3"/>
    </row>
    <row r="5" spans="2:26" s="54" customFormat="1" ht="20.100000000000001" customHeight="1">
      <c r="D5" s="57" t="s">
        <v>16</v>
      </c>
      <c r="E5" s="58"/>
      <c r="F5" s="59" t="s">
        <v>15</v>
      </c>
      <c r="J5" s="72" t="s">
        <v>0</v>
      </c>
      <c r="K5" s="72"/>
      <c r="L5" s="72"/>
      <c r="M5" s="72"/>
      <c r="N5" s="72"/>
      <c r="O5" s="72"/>
      <c r="P5" s="72" t="s">
        <v>45</v>
      </c>
      <c r="Q5" s="72"/>
      <c r="R5" s="72" t="s">
        <v>49</v>
      </c>
      <c r="S5" s="72"/>
      <c r="T5" s="72"/>
    </row>
    <row r="6" spans="2:26" ht="20.100000000000001" customHeight="1">
      <c r="B6" s="39" t="s">
        <v>47</v>
      </c>
      <c r="C6" s="40"/>
      <c r="D6" s="60" t="s">
        <v>1</v>
      </c>
      <c r="E6" s="61"/>
      <c r="F6" s="62"/>
      <c r="G6" s="44" t="s">
        <v>39</v>
      </c>
      <c r="H6" s="38" t="s">
        <v>2</v>
      </c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 t="s">
        <v>28</v>
      </c>
    </row>
    <row r="7" spans="2:26" s="4" customFormat="1" ht="20.100000000000001" customHeight="1">
      <c r="B7" s="41"/>
      <c r="C7" s="42"/>
      <c r="D7" s="63"/>
      <c r="E7" s="64"/>
      <c r="F7" s="65"/>
      <c r="G7" s="45"/>
      <c r="H7" s="5" t="s">
        <v>3</v>
      </c>
      <c r="I7" s="5" t="s">
        <v>4</v>
      </c>
      <c r="J7" s="5" t="s">
        <v>5</v>
      </c>
      <c r="K7" s="5" t="s">
        <v>6</v>
      </c>
      <c r="L7" s="5" t="s">
        <v>7</v>
      </c>
      <c r="M7" s="5" t="s">
        <v>8</v>
      </c>
      <c r="N7" s="5" t="s">
        <v>9</v>
      </c>
      <c r="O7" s="5" t="s">
        <v>10</v>
      </c>
      <c r="P7" s="5" t="s">
        <v>11</v>
      </c>
      <c r="Q7" s="5" t="s">
        <v>12</v>
      </c>
      <c r="R7" s="5" t="s">
        <v>13</v>
      </c>
      <c r="S7" s="5" t="s">
        <v>14</v>
      </c>
      <c r="T7" s="38"/>
    </row>
    <row r="8" spans="2:26" s="6" customFormat="1" ht="13.2">
      <c r="B8" s="32"/>
      <c r="C8" s="66"/>
      <c r="D8" s="67"/>
      <c r="E8" s="67"/>
      <c r="F8" s="62"/>
      <c r="G8" s="7"/>
      <c r="H8" s="8" t="s">
        <v>15</v>
      </c>
      <c r="I8" s="8" t="s">
        <v>15</v>
      </c>
      <c r="J8" s="8" t="s">
        <v>15</v>
      </c>
      <c r="K8" s="8" t="s">
        <v>15</v>
      </c>
      <c r="L8" s="8" t="s">
        <v>15</v>
      </c>
      <c r="M8" s="8" t="s">
        <v>15</v>
      </c>
      <c r="N8" s="8" t="s">
        <v>15</v>
      </c>
      <c r="O8" s="8" t="s">
        <v>15</v>
      </c>
      <c r="P8" s="8" t="s">
        <v>15</v>
      </c>
      <c r="Q8" s="8" t="s">
        <v>15</v>
      </c>
      <c r="R8" s="8" t="s">
        <v>15</v>
      </c>
      <c r="S8" s="8" t="s">
        <v>15</v>
      </c>
      <c r="T8" s="8" t="s">
        <v>15</v>
      </c>
    </row>
    <row r="9" spans="2:26" ht="20.100000000000001" customHeight="1">
      <c r="B9" s="46" t="s">
        <v>46</v>
      </c>
      <c r="C9" s="68"/>
      <c r="D9" s="69"/>
      <c r="E9" s="69"/>
      <c r="F9" s="70"/>
      <c r="G9" s="33" t="s">
        <v>27</v>
      </c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12">
        <f>SUM(H9:S9)</f>
        <v>0</v>
      </c>
    </row>
    <row r="10" spans="2:26" ht="20.100000000000001" customHeight="1" thickBot="1">
      <c r="B10" s="46"/>
      <c r="C10" s="68"/>
      <c r="D10" s="71" t="s">
        <v>17</v>
      </c>
      <c r="E10" s="72"/>
      <c r="F10" s="72"/>
      <c r="G10" s="28" t="s">
        <v>26</v>
      </c>
      <c r="H10" s="27" t="str">
        <f>IF(H9="","",IF(H9=0,9900,0))</f>
        <v/>
      </c>
      <c r="I10" s="27" t="str">
        <f t="shared" ref="I10:S10" si="0">IF(I9="","",IF(I9=0,9900,0))</f>
        <v/>
      </c>
      <c r="J10" s="27" t="str">
        <f t="shared" si="0"/>
        <v/>
      </c>
      <c r="K10" s="27" t="str">
        <f t="shared" si="0"/>
        <v/>
      </c>
      <c r="L10" s="27" t="str">
        <f t="shared" si="0"/>
        <v/>
      </c>
      <c r="M10" s="27" t="str">
        <f t="shared" si="0"/>
        <v/>
      </c>
      <c r="N10" s="27" t="str">
        <f t="shared" si="0"/>
        <v/>
      </c>
      <c r="O10" s="27" t="str">
        <f t="shared" si="0"/>
        <v/>
      </c>
      <c r="P10" s="27" t="str">
        <f t="shared" si="0"/>
        <v/>
      </c>
      <c r="Q10" s="27" t="str">
        <f t="shared" si="0"/>
        <v/>
      </c>
      <c r="R10" s="27" t="str">
        <f t="shared" si="0"/>
        <v/>
      </c>
      <c r="S10" s="27" t="str">
        <f t="shared" si="0"/>
        <v/>
      </c>
      <c r="T10" s="27">
        <f t="shared" ref="T10" si="1">SUM(H10:S10)</f>
        <v>0</v>
      </c>
    </row>
    <row r="11" spans="2:26" ht="20.100000000000001" customHeight="1" thickTop="1">
      <c r="B11" s="43"/>
      <c r="C11" s="73"/>
      <c r="D11" s="74"/>
      <c r="E11" s="75"/>
      <c r="F11" s="76"/>
      <c r="G11" s="11" t="s">
        <v>18</v>
      </c>
      <c r="H11" s="12">
        <f>SUM(H9:H10)</f>
        <v>0</v>
      </c>
      <c r="I11" s="12">
        <f t="shared" ref="I11:R11" si="2">SUM(I9:I10)</f>
        <v>0</v>
      </c>
      <c r="J11" s="12">
        <f t="shared" si="2"/>
        <v>0</v>
      </c>
      <c r="K11" s="12">
        <f t="shared" si="2"/>
        <v>0</v>
      </c>
      <c r="L11" s="12">
        <f t="shared" si="2"/>
        <v>0</v>
      </c>
      <c r="M11" s="12">
        <f t="shared" si="2"/>
        <v>0</v>
      </c>
      <c r="N11" s="12">
        <f t="shared" si="2"/>
        <v>0</v>
      </c>
      <c r="O11" s="12">
        <f t="shared" si="2"/>
        <v>0</v>
      </c>
      <c r="P11" s="12">
        <f t="shared" si="2"/>
        <v>0</v>
      </c>
      <c r="Q11" s="12">
        <f t="shared" si="2"/>
        <v>0</v>
      </c>
      <c r="R11" s="12">
        <f t="shared" si="2"/>
        <v>0</v>
      </c>
      <c r="S11" s="12">
        <f>SUM(S9:S10)</f>
        <v>0</v>
      </c>
      <c r="T11" s="12">
        <f>SUM(H11:S11)</f>
        <v>0</v>
      </c>
    </row>
    <row r="12" spans="2:26" ht="20.100000000000001" customHeight="1">
      <c r="B12" s="46" t="s">
        <v>46</v>
      </c>
      <c r="C12" s="68"/>
      <c r="D12" s="69"/>
      <c r="E12" s="69"/>
      <c r="F12" s="70"/>
      <c r="G12" s="33" t="s">
        <v>27</v>
      </c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12">
        <f t="shared" ref="T12:T17" si="3">SUM(H12:S12)</f>
        <v>0</v>
      </c>
    </row>
    <row r="13" spans="2:26" ht="20.100000000000001" customHeight="1" thickBot="1">
      <c r="B13" s="46"/>
      <c r="C13" s="68"/>
      <c r="D13" s="71" t="s">
        <v>17</v>
      </c>
      <c r="E13" s="72"/>
      <c r="F13" s="72"/>
      <c r="G13" s="28" t="s">
        <v>26</v>
      </c>
      <c r="H13" s="27" t="str">
        <f>IF(H12="","",IF(H12=0,9900,0))</f>
        <v/>
      </c>
      <c r="I13" s="27" t="str">
        <f t="shared" ref="I13:S13" si="4">IF(I12="","",IF(I12=0,9900,0))</f>
        <v/>
      </c>
      <c r="J13" s="27" t="str">
        <f t="shared" si="4"/>
        <v/>
      </c>
      <c r="K13" s="27" t="str">
        <f t="shared" si="4"/>
        <v/>
      </c>
      <c r="L13" s="27" t="str">
        <f t="shared" si="4"/>
        <v/>
      </c>
      <c r="M13" s="27" t="str">
        <f t="shared" si="4"/>
        <v/>
      </c>
      <c r="N13" s="27" t="str">
        <f t="shared" si="4"/>
        <v/>
      </c>
      <c r="O13" s="27" t="str">
        <f t="shared" si="4"/>
        <v/>
      </c>
      <c r="P13" s="27" t="str">
        <f t="shared" si="4"/>
        <v/>
      </c>
      <c r="Q13" s="27" t="str">
        <f t="shared" si="4"/>
        <v/>
      </c>
      <c r="R13" s="27" t="str">
        <f t="shared" si="4"/>
        <v/>
      </c>
      <c r="S13" s="27" t="str">
        <f t="shared" si="4"/>
        <v/>
      </c>
      <c r="T13" s="27">
        <f t="shared" si="3"/>
        <v>0</v>
      </c>
    </row>
    <row r="14" spans="2:26" ht="20.100000000000001" customHeight="1" thickTop="1">
      <c r="B14" s="43"/>
      <c r="C14" s="73"/>
      <c r="D14" s="74"/>
      <c r="E14" s="75"/>
      <c r="F14" s="76"/>
      <c r="G14" s="11" t="s">
        <v>18</v>
      </c>
      <c r="H14" s="12">
        <f t="shared" ref="H14" si="5">SUM(H12:H13)</f>
        <v>0</v>
      </c>
      <c r="I14" s="12">
        <f t="shared" ref="I14:S14" si="6">SUM(I12:I13)</f>
        <v>0</v>
      </c>
      <c r="J14" s="12">
        <f t="shared" si="6"/>
        <v>0</v>
      </c>
      <c r="K14" s="12">
        <f t="shared" si="6"/>
        <v>0</v>
      </c>
      <c r="L14" s="12">
        <f t="shared" si="6"/>
        <v>0</v>
      </c>
      <c r="M14" s="12">
        <f t="shared" si="6"/>
        <v>0</v>
      </c>
      <c r="N14" s="12">
        <f t="shared" si="6"/>
        <v>0</v>
      </c>
      <c r="O14" s="12">
        <f t="shared" si="6"/>
        <v>0</v>
      </c>
      <c r="P14" s="12">
        <f t="shared" si="6"/>
        <v>0</v>
      </c>
      <c r="Q14" s="12">
        <f t="shared" si="6"/>
        <v>0</v>
      </c>
      <c r="R14" s="12">
        <f t="shared" si="6"/>
        <v>0</v>
      </c>
      <c r="S14" s="12">
        <f t="shared" si="6"/>
        <v>0</v>
      </c>
      <c r="T14" s="12">
        <f t="shared" si="3"/>
        <v>0</v>
      </c>
    </row>
    <row r="15" spans="2:26" ht="20.100000000000001" customHeight="1">
      <c r="B15" s="46" t="s">
        <v>46</v>
      </c>
      <c r="C15" s="68"/>
      <c r="D15" s="69"/>
      <c r="E15" s="69"/>
      <c r="F15" s="70"/>
      <c r="G15" s="33" t="s">
        <v>27</v>
      </c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12">
        <f t="shared" si="3"/>
        <v>0</v>
      </c>
    </row>
    <row r="16" spans="2:26" ht="20.100000000000001" customHeight="1" thickBot="1">
      <c r="B16" s="46"/>
      <c r="C16" s="68"/>
      <c r="D16" s="71" t="s">
        <v>17</v>
      </c>
      <c r="E16" s="72"/>
      <c r="F16" s="72"/>
      <c r="G16" s="28" t="s">
        <v>26</v>
      </c>
      <c r="H16" s="27" t="str">
        <f>IF(H15="","",IF(H15=0,9900,0))</f>
        <v/>
      </c>
      <c r="I16" s="27" t="str">
        <f t="shared" ref="I16:S16" si="7">IF(I15="","",IF(I15=0,9900,0))</f>
        <v/>
      </c>
      <c r="J16" s="27" t="str">
        <f t="shared" si="7"/>
        <v/>
      </c>
      <c r="K16" s="27" t="str">
        <f t="shared" si="7"/>
        <v/>
      </c>
      <c r="L16" s="27" t="str">
        <f t="shared" si="7"/>
        <v/>
      </c>
      <c r="M16" s="27" t="str">
        <f t="shared" si="7"/>
        <v/>
      </c>
      <c r="N16" s="27" t="str">
        <f t="shared" si="7"/>
        <v/>
      </c>
      <c r="O16" s="27" t="str">
        <f t="shared" si="7"/>
        <v/>
      </c>
      <c r="P16" s="27" t="str">
        <f t="shared" si="7"/>
        <v/>
      </c>
      <c r="Q16" s="27" t="str">
        <f t="shared" si="7"/>
        <v/>
      </c>
      <c r="R16" s="27" t="str">
        <f t="shared" si="7"/>
        <v/>
      </c>
      <c r="S16" s="27" t="str">
        <f t="shared" si="7"/>
        <v/>
      </c>
      <c r="T16" s="27">
        <f t="shared" si="3"/>
        <v>0</v>
      </c>
    </row>
    <row r="17" spans="2:22" ht="20.100000000000001" customHeight="1" thickTop="1">
      <c r="B17" s="43"/>
      <c r="C17" s="73"/>
      <c r="D17" s="74"/>
      <c r="E17" s="75"/>
      <c r="F17" s="76"/>
      <c r="G17" s="11" t="s">
        <v>18</v>
      </c>
      <c r="H17" s="12">
        <f t="shared" ref="H17" si="8">SUM(H15:H16)</f>
        <v>0</v>
      </c>
      <c r="I17" s="12">
        <f t="shared" ref="I17:S17" si="9">SUM(I15:I16)</f>
        <v>0</v>
      </c>
      <c r="J17" s="12">
        <f t="shared" si="9"/>
        <v>0</v>
      </c>
      <c r="K17" s="12">
        <f t="shared" si="9"/>
        <v>0</v>
      </c>
      <c r="L17" s="12">
        <f t="shared" si="9"/>
        <v>0</v>
      </c>
      <c r="M17" s="12">
        <f t="shared" si="9"/>
        <v>0</v>
      </c>
      <c r="N17" s="12">
        <f t="shared" si="9"/>
        <v>0</v>
      </c>
      <c r="O17" s="12">
        <f t="shared" si="9"/>
        <v>0</v>
      </c>
      <c r="P17" s="12">
        <f t="shared" si="9"/>
        <v>0</v>
      </c>
      <c r="Q17" s="12">
        <f t="shared" si="9"/>
        <v>0</v>
      </c>
      <c r="R17" s="12">
        <f t="shared" si="9"/>
        <v>0</v>
      </c>
      <c r="S17" s="12">
        <f t="shared" si="9"/>
        <v>0</v>
      </c>
      <c r="T17" s="12">
        <f t="shared" si="3"/>
        <v>0</v>
      </c>
    </row>
    <row r="18" spans="2:22" ht="20.100000000000001" customHeight="1" thickBot="1">
      <c r="D18" s="77"/>
      <c r="E18" s="77"/>
      <c r="F18" s="77"/>
      <c r="G18" s="14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0"/>
    </row>
    <row r="19" spans="2:22" ht="12.6" thickBot="1">
      <c r="H19" s="5" t="s">
        <v>3</v>
      </c>
      <c r="I19" s="5" t="s">
        <v>4</v>
      </c>
      <c r="J19" s="5" t="s">
        <v>5</v>
      </c>
      <c r="K19" s="5" t="s">
        <v>6</v>
      </c>
      <c r="L19" s="5" t="s">
        <v>7</v>
      </c>
      <c r="M19" s="5" t="s">
        <v>8</v>
      </c>
      <c r="N19" s="5" t="s">
        <v>9</v>
      </c>
      <c r="O19" s="5" t="s">
        <v>10</v>
      </c>
      <c r="P19" s="5" t="s">
        <v>11</v>
      </c>
      <c r="Q19" s="5" t="s">
        <v>12</v>
      </c>
      <c r="R19" s="5" t="s">
        <v>13</v>
      </c>
      <c r="S19" s="16" t="s">
        <v>14</v>
      </c>
      <c r="T19" s="30" t="s">
        <v>33</v>
      </c>
      <c r="U19" s="9" t="s">
        <v>31</v>
      </c>
      <c r="V19" s="5" t="s">
        <v>32</v>
      </c>
    </row>
    <row r="20" spans="2:22" ht="17.399999999999999" customHeight="1" thickBot="1">
      <c r="F20" s="77" t="s">
        <v>29</v>
      </c>
      <c r="G20" s="4" t="s">
        <v>27</v>
      </c>
      <c r="H20" s="13">
        <f t="shared" ref="H20:S20" si="10">SUMIFS(H9:H17,$G$9:$G$17,$G$20)</f>
        <v>0</v>
      </c>
      <c r="I20" s="13">
        <f t="shared" si="10"/>
        <v>0</v>
      </c>
      <c r="J20" s="13">
        <f t="shared" si="10"/>
        <v>0</v>
      </c>
      <c r="K20" s="13">
        <f t="shared" si="10"/>
        <v>0</v>
      </c>
      <c r="L20" s="13">
        <f t="shared" si="10"/>
        <v>0</v>
      </c>
      <c r="M20" s="13">
        <f t="shared" si="10"/>
        <v>0</v>
      </c>
      <c r="N20" s="13">
        <f t="shared" si="10"/>
        <v>0</v>
      </c>
      <c r="O20" s="13">
        <f t="shared" si="10"/>
        <v>0</v>
      </c>
      <c r="P20" s="13">
        <f t="shared" si="10"/>
        <v>0</v>
      </c>
      <c r="Q20" s="13">
        <f t="shared" si="10"/>
        <v>0</v>
      </c>
      <c r="R20" s="13">
        <f t="shared" si="10"/>
        <v>0</v>
      </c>
      <c r="S20" s="13">
        <f t="shared" si="10"/>
        <v>0</v>
      </c>
      <c r="T20" s="21">
        <f>SUM(H20:S20)</f>
        <v>0</v>
      </c>
      <c r="U20" s="20" t="str">
        <f>IF(T20=V20,"〇","×")</f>
        <v>〇</v>
      </c>
      <c r="V20" s="13">
        <f>SUMIFS(T9:T17,$G$9:$G$17,$G$20)</f>
        <v>0</v>
      </c>
    </row>
    <row r="21" spans="2:22" ht="17.399999999999999" customHeight="1" thickBot="1">
      <c r="F21" s="77"/>
      <c r="G21" s="4" t="s">
        <v>30</v>
      </c>
      <c r="H21" s="13">
        <f t="shared" ref="H21:S21" si="11">SUMIFS(H9:H17,$G$9:$G$17,$G$21)</f>
        <v>0</v>
      </c>
      <c r="I21" s="13">
        <f t="shared" si="11"/>
        <v>0</v>
      </c>
      <c r="J21" s="13">
        <f t="shared" si="11"/>
        <v>0</v>
      </c>
      <c r="K21" s="13">
        <f t="shared" si="11"/>
        <v>0</v>
      </c>
      <c r="L21" s="13">
        <f t="shared" si="11"/>
        <v>0</v>
      </c>
      <c r="M21" s="13">
        <f t="shared" si="11"/>
        <v>0</v>
      </c>
      <c r="N21" s="13">
        <f t="shared" si="11"/>
        <v>0</v>
      </c>
      <c r="O21" s="13">
        <f t="shared" si="11"/>
        <v>0</v>
      </c>
      <c r="P21" s="13">
        <f t="shared" si="11"/>
        <v>0</v>
      </c>
      <c r="Q21" s="13">
        <f t="shared" si="11"/>
        <v>0</v>
      </c>
      <c r="R21" s="13">
        <f t="shared" si="11"/>
        <v>0</v>
      </c>
      <c r="S21" s="13">
        <f t="shared" si="11"/>
        <v>0</v>
      </c>
      <c r="T21" s="31">
        <f t="shared" ref="T21" si="12">SUM(H21:S21)</f>
        <v>0</v>
      </c>
      <c r="U21" s="20" t="str">
        <f t="shared" ref="U21:U22" si="13">IF(T21=V21,"〇","×")</f>
        <v>〇</v>
      </c>
      <c r="V21" s="13">
        <f>SUMIFS(T9:T17,$G$9:$G$17,$G$21)</f>
        <v>0</v>
      </c>
    </row>
    <row r="22" spans="2:22" ht="17.399999999999999" customHeight="1" thickBot="1">
      <c r="F22" s="77"/>
      <c r="G22" s="4" t="s">
        <v>40</v>
      </c>
      <c r="H22" s="13">
        <f t="shared" ref="H22:S22" si="14">SUMIFS(H9:H17,$G$9:$G$17,$G$22)</f>
        <v>0</v>
      </c>
      <c r="I22" s="13">
        <f t="shared" si="14"/>
        <v>0</v>
      </c>
      <c r="J22" s="13">
        <f t="shared" si="14"/>
        <v>0</v>
      </c>
      <c r="K22" s="13">
        <f t="shared" si="14"/>
        <v>0</v>
      </c>
      <c r="L22" s="13">
        <f t="shared" si="14"/>
        <v>0</v>
      </c>
      <c r="M22" s="13">
        <f t="shared" si="14"/>
        <v>0</v>
      </c>
      <c r="N22" s="13">
        <f t="shared" si="14"/>
        <v>0</v>
      </c>
      <c r="O22" s="13">
        <f t="shared" si="14"/>
        <v>0</v>
      </c>
      <c r="P22" s="13">
        <f t="shared" si="14"/>
        <v>0</v>
      </c>
      <c r="Q22" s="13">
        <f t="shared" si="14"/>
        <v>0</v>
      </c>
      <c r="R22" s="13">
        <f t="shared" si="14"/>
        <v>0</v>
      </c>
      <c r="S22" s="13">
        <f t="shared" si="14"/>
        <v>0</v>
      </c>
      <c r="T22" s="21">
        <f>SUM(H22:S22)</f>
        <v>0</v>
      </c>
      <c r="U22" s="20" t="str">
        <f t="shared" si="13"/>
        <v>〇</v>
      </c>
      <c r="V22" s="13">
        <f>SUMIFS(T9:T17,$G$9:$G$17,$G$22)</f>
        <v>0</v>
      </c>
    </row>
  </sheetData>
  <autoFilter ref="B8:V17" xr:uid="{00000000-0009-0000-0000-000002000000}">
    <filterColumn colId="2" showButton="0"/>
    <filterColumn colId="3" showButton="0"/>
  </autoFilter>
  <mergeCells count="27">
    <mergeCell ref="B9:B11"/>
    <mergeCell ref="B6:C7"/>
    <mergeCell ref="D10:F10"/>
    <mergeCell ref="D9:F9"/>
    <mergeCell ref="B12:B14"/>
    <mergeCell ref="D13:F13"/>
    <mergeCell ref="D6:F7"/>
    <mergeCell ref="C9:C11"/>
    <mergeCell ref="B15:B17"/>
    <mergeCell ref="D15:F15"/>
    <mergeCell ref="D16:F16"/>
    <mergeCell ref="C12:C14"/>
    <mergeCell ref="C15:C17"/>
    <mergeCell ref="D2:E2"/>
    <mergeCell ref="J5:K5"/>
    <mergeCell ref="L5:O5"/>
    <mergeCell ref="C3:T3"/>
    <mergeCell ref="P5:Q5"/>
    <mergeCell ref="R5:T5"/>
    <mergeCell ref="G6:G7"/>
    <mergeCell ref="H6:S6"/>
    <mergeCell ref="T6:T7"/>
    <mergeCell ref="D17:F17"/>
    <mergeCell ref="D14:F14"/>
    <mergeCell ref="D8:F8"/>
    <mergeCell ref="D12:F12"/>
    <mergeCell ref="D11:F11"/>
  </mergeCells>
  <phoneticPr fontId="3"/>
  <printOptions horizontalCentered="1"/>
  <pageMargins left="0" right="0" top="0.59055118110236227" bottom="0.74803149606299213" header="0.70866141732283472" footer="0.35433070866141736"/>
  <pageSetup paperSize="9" scale="93" orientation="landscape" r:id="rId1"/>
  <headerFooter alignWithMargins="0">
    <oddFooter>&amp;P / &amp;N ページ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A27"/>
  <sheetViews>
    <sheetView showGridLines="0" tabSelected="1" view="pageBreakPreview" zoomScaleNormal="100" zoomScaleSheetLayoutView="100" workbookViewId="0">
      <selection activeCell="D25" sqref="D25"/>
    </sheetView>
  </sheetViews>
  <sheetFormatPr defaultColWidth="8.09765625" defaultRowHeight="12"/>
  <cols>
    <col min="1" max="1" width="2" style="2" customWidth="1"/>
    <col min="2" max="2" width="2.69921875" style="2" customWidth="1"/>
    <col min="3" max="3" width="10.796875" style="54" customWidth="1"/>
    <col min="4" max="4" width="11.8984375" style="54" bestFit="1" customWidth="1"/>
    <col min="5" max="5" width="5.296875" style="54" bestFit="1" customWidth="1"/>
    <col min="6" max="6" width="2.69921875" style="54" bestFit="1" customWidth="1"/>
    <col min="7" max="8" width="3.796875" style="54" customWidth="1"/>
    <col min="9" max="10" width="5.796875" style="54" customWidth="1"/>
    <col min="11" max="12" width="5.796875" style="2" customWidth="1"/>
    <col min="13" max="24" width="6.296875" style="2" bestFit="1" customWidth="1"/>
    <col min="25" max="25" width="9.296875" style="2" bestFit="1" customWidth="1"/>
    <col min="26" max="26" width="8.69921875" style="2" customWidth="1"/>
    <col min="27" max="16384" width="8.09765625" style="2"/>
  </cols>
  <sheetData>
    <row r="1" spans="2:26" ht="14.4">
      <c r="B1" s="1"/>
    </row>
    <row r="2" spans="2:26" ht="13.2">
      <c r="C2" s="79"/>
      <c r="D2" s="79"/>
      <c r="E2" s="79"/>
      <c r="Y2" s="36" t="s">
        <v>53</v>
      </c>
    </row>
    <row r="3" spans="2:26" ht="16.5" customHeight="1">
      <c r="C3" s="37" t="s">
        <v>43</v>
      </c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2:26" ht="9" customHeight="1">
      <c r="D4" s="56"/>
      <c r="E4" s="56"/>
      <c r="F4" s="56"/>
      <c r="G4" s="56"/>
      <c r="H4" s="56"/>
      <c r="I4" s="56"/>
      <c r="J4" s="56"/>
      <c r="K4" s="3"/>
      <c r="L4" s="3"/>
      <c r="M4" s="3"/>
      <c r="N4" s="3"/>
      <c r="O4" s="3"/>
      <c r="R4" s="3"/>
      <c r="S4" s="3"/>
    </row>
    <row r="5" spans="2:26" s="54" customFormat="1" ht="20.100000000000001" customHeight="1">
      <c r="O5" s="72" t="s">
        <v>0</v>
      </c>
      <c r="P5" s="72"/>
      <c r="Q5" s="72"/>
      <c r="R5" s="72"/>
      <c r="S5" s="72"/>
      <c r="T5" s="72"/>
      <c r="U5" s="72" t="s">
        <v>45</v>
      </c>
      <c r="V5" s="72"/>
      <c r="W5" s="72" t="s">
        <v>50</v>
      </c>
      <c r="X5" s="72"/>
      <c r="Y5" s="72"/>
    </row>
    <row r="6" spans="2:26" ht="20.100000000000001" customHeight="1">
      <c r="B6" s="39" t="s">
        <v>47</v>
      </c>
      <c r="C6" s="40"/>
      <c r="D6" s="72" t="s">
        <v>1</v>
      </c>
      <c r="E6" s="80"/>
      <c r="F6" s="80"/>
      <c r="G6" s="38" t="s">
        <v>19</v>
      </c>
      <c r="H6" s="38"/>
      <c r="I6" s="38"/>
      <c r="J6" s="38"/>
      <c r="K6" s="38"/>
      <c r="L6" s="38"/>
      <c r="M6" s="38" t="s">
        <v>2</v>
      </c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 t="s">
        <v>28</v>
      </c>
      <c r="Z6" s="2" t="s">
        <v>44</v>
      </c>
    </row>
    <row r="7" spans="2:26" s="4" customFormat="1" ht="20.100000000000001" customHeight="1">
      <c r="B7" s="41"/>
      <c r="C7" s="42"/>
      <c r="D7" s="72"/>
      <c r="E7" s="80"/>
      <c r="F7" s="80"/>
      <c r="G7" s="72" t="s">
        <v>37</v>
      </c>
      <c r="H7" s="72"/>
      <c r="I7" s="81" t="s">
        <v>20</v>
      </c>
      <c r="J7" s="81" t="s">
        <v>34</v>
      </c>
      <c r="K7" s="5" t="s">
        <v>35</v>
      </c>
      <c r="L7" s="24" t="s">
        <v>36</v>
      </c>
      <c r="M7" s="5" t="s">
        <v>3</v>
      </c>
      <c r="N7" s="5" t="s">
        <v>4</v>
      </c>
      <c r="O7" s="5" t="s">
        <v>5</v>
      </c>
      <c r="P7" s="5" t="s">
        <v>6</v>
      </c>
      <c r="Q7" s="5" t="s">
        <v>7</v>
      </c>
      <c r="R7" s="5" t="s">
        <v>8</v>
      </c>
      <c r="S7" s="5" t="s">
        <v>9</v>
      </c>
      <c r="T7" s="5" t="s">
        <v>10</v>
      </c>
      <c r="U7" s="5" t="s">
        <v>11</v>
      </c>
      <c r="V7" s="5" t="s">
        <v>12</v>
      </c>
      <c r="W7" s="5" t="s">
        <v>13</v>
      </c>
      <c r="X7" s="5" t="s">
        <v>14</v>
      </c>
      <c r="Y7" s="38"/>
    </row>
    <row r="8" spans="2:26" s="6" customFormat="1" ht="13.2">
      <c r="B8" s="34"/>
      <c r="C8" s="82"/>
      <c r="D8" s="83"/>
      <c r="E8" s="83"/>
      <c r="F8" s="84"/>
      <c r="G8" s="85" t="s">
        <v>38</v>
      </c>
      <c r="H8" s="85" t="s">
        <v>21</v>
      </c>
      <c r="I8" s="85" t="s">
        <v>21</v>
      </c>
      <c r="J8" s="85" t="s">
        <v>22</v>
      </c>
      <c r="K8" s="8" t="s">
        <v>22</v>
      </c>
      <c r="L8" s="8" t="s">
        <v>22</v>
      </c>
      <c r="M8" s="8" t="s">
        <v>15</v>
      </c>
      <c r="N8" s="8" t="s">
        <v>15</v>
      </c>
      <c r="O8" s="8" t="s">
        <v>15</v>
      </c>
      <c r="P8" s="8" t="s">
        <v>15</v>
      </c>
      <c r="Q8" s="8" t="s">
        <v>15</v>
      </c>
      <c r="R8" s="8" t="s">
        <v>15</v>
      </c>
      <c r="S8" s="8" t="s">
        <v>15</v>
      </c>
      <c r="T8" s="8" t="s">
        <v>15</v>
      </c>
      <c r="U8" s="8" t="s">
        <v>15</v>
      </c>
      <c r="V8" s="8" t="s">
        <v>15</v>
      </c>
      <c r="W8" s="8" t="s">
        <v>15</v>
      </c>
      <c r="X8" s="8" t="s">
        <v>15</v>
      </c>
      <c r="Y8" s="8" t="s">
        <v>15</v>
      </c>
    </row>
    <row r="9" spans="2:26" s="6" customFormat="1" ht="13.2" customHeight="1">
      <c r="B9" s="47" t="s">
        <v>48</v>
      </c>
      <c r="C9" s="86"/>
      <c r="D9" s="87"/>
      <c r="E9" s="87"/>
      <c r="F9" s="88"/>
      <c r="G9" s="89"/>
      <c r="H9" s="90"/>
      <c r="I9" s="90"/>
      <c r="J9" s="90"/>
      <c r="K9" s="18"/>
      <c r="L9" s="29"/>
      <c r="M9" s="18" t="e">
        <f>ROUNDDOWN($E10*$J9/$I9,0)</f>
        <v>#DIV/0!</v>
      </c>
      <c r="N9" s="18" t="e">
        <f t="shared" ref="N9:X9" si="0">ROUNDDOWN($E10*$J9/$I9,0)</f>
        <v>#DIV/0!</v>
      </c>
      <c r="O9" s="18" t="e">
        <f t="shared" si="0"/>
        <v>#DIV/0!</v>
      </c>
      <c r="P9" s="18" t="e">
        <f t="shared" si="0"/>
        <v>#DIV/0!</v>
      </c>
      <c r="Q9" s="18" t="e">
        <f t="shared" si="0"/>
        <v>#DIV/0!</v>
      </c>
      <c r="R9" s="18" t="e">
        <f t="shared" si="0"/>
        <v>#DIV/0!</v>
      </c>
      <c r="S9" s="18" t="e">
        <f t="shared" si="0"/>
        <v>#DIV/0!</v>
      </c>
      <c r="T9" s="18" t="e">
        <f t="shared" si="0"/>
        <v>#DIV/0!</v>
      </c>
      <c r="U9" s="18" t="e">
        <f t="shared" si="0"/>
        <v>#DIV/0!</v>
      </c>
      <c r="V9" s="18" t="e">
        <f t="shared" si="0"/>
        <v>#DIV/0!</v>
      </c>
      <c r="W9" s="18" t="e">
        <f t="shared" si="0"/>
        <v>#DIV/0!</v>
      </c>
      <c r="X9" s="18" t="e">
        <f t="shared" si="0"/>
        <v>#DIV/0!</v>
      </c>
      <c r="Y9" s="22"/>
    </row>
    <row r="10" spans="2:26" s="6" customFormat="1" ht="18" customHeight="1" thickBot="1">
      <c r="B10" s="52"/>
      <c r="C10" s="86"/>
      <c r="D10" s="91" t="s">
        <v>23</v>
      </c>
      <c r="E10" s="92"/>
      <c r="F10" s="93" t="s">
        <v>15</v>
      </c>
      <c r="G10" s="94"/>
      <c r="H10" s="95"/>
      <c r="I10" s="95"/>
      <c r="J10" s="95"/>
      <c r="K10" s="26" t="e">
        <f>IF(SUM(J9)&gt;=24,0,IF(AND(H10&gt;=4, H10&lt;=12), (H10+I10-16)/I10*J10, (H10+I10-4)/I10*J10))</f>
        <v>#DIV/0!</v>
      </c>
      <c r="L10" s="26" t="e">
        <f>IF(J9+K10&lt;24,J9+K10,24)</f>
        <v>#DIV/0!</v>
      </c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</row>
    <row r="11" spans="2:26" s="6" customFormat="1" ht="18.600000000000001" customHeight="1" thickTop="1">
      <c r="B11" s="52"/>
      <c r="C11" s="86"/>
      <c r="D11" s="81" t="s">
        <v>24</v>
      </c>
      <c r="E11" s="92">
        <v>4812</v>
      </c>
      <c r="F11" s="93" t="s">
        <v>15</v>
      </c>
      <c r="G11" s="49" t="s">
        <v>25</v>
      </c>
      <c r="H11" s="49"/>
      <c r="I11" s="49"/>
      <c r="J11" s="49"/>
      <c r="K11" s="49"/>
      <c r="L11" s="49"/>
      <c r="M11" s="18" t="e">
        <f>SUM(M9:M9)</f>
        <v>#DIV/0!</v>
      </c>
      <c r="N11" s="18" t="e">
        <f t="shared" ref="N11:X11" si="1">SUM(N9:N9)</f>
        <v>#DIV/0!</v>
      </c>
      <c r="O11" s="18" t="e">
        <f t="shared" si="1"/>
        <v>#DIV/0!</v>
      </c>
      <c r="P11" s="18" t="e">
        <f t="shared" si="1"/>
        <v>#DIV/0!</v>
      </c>
      <c r="Q11" s="18" t="e">
        <f t="shared" si="1"/>
        <v>#DIV/0!</v>
      </c>
      <c r="R11" s="18" t="e">
        <f t="shared" si="1"/>
        <v>#DIV/0!</v>
      </c>
      <c r="S11" s="18" t="e">
        <f t="shared" si="1"/>
        <v>#DIV/0!</v>
      </c>
      <c r="T11" s="18" t="e">
        <f t="shared" si="1"/>
        <v>#DIV/0!</v>
      </c>
      <c r="U11" s="18" t="e">
        <f t="shared" si="1"/>
        <v>#DIV/0!</v>
      </c>
      <c r="V11" s="18" t="e">
        <f t="shared" si="1"/>
        <v>#DIV/0!</v>
      </c>
      <c r="W11" s="18" t="e">
        <f t="shared" si="1"/>
        <v>#DIV/0!</v>
      </c>
      <c r="X11" s="18" t="e">
        <f t="shared" si="1"/>
        <v>#DIV/0!</v>
      </c>
      <c r="Y11" s="22"/>
    </row>
    <row r="12" spans="2:26" s="6" customFormat="1" ht="13.8" customHeight="1">
      <c r="B12" s="52"/>
      <c r="C12" s="86"/>
      <c r="D12" s="72" t="s">
        <v>17</v>
      </c>
      <c r="E12" s="72"/>
      <c r="F12" s="72"/>
      <c r="G12" s="50" t="s">
        <v>52</v>
      </c>
      <c r="H12" s="50"/>
      <c r="I12" s="50"/>
      <c r="J12" s="50"/>
      <c r="K12" s="50"/>
      <c r="L12" s="50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7">
        <f>SUM(M12:X12)</f>
        <v>0</v>
      </c>
      <c r="Z12" s="6">
        <f>COUNTIFS(M12:X12,0)</f>
        <v>0</v>
      </c>
    </row>
    <row r="13" spans="2:26" ht="13.8" customHeight="1" thickBot="1">
      <c r="B13" s="52"/>
      <c r="C13" s="86"/>
      <c r="D13" s="96"/>
      <c r="E13" s="97"/>
      <c r="F13" s="98"/>
      <c r="G13" s="51" t="s">
        <v>26</v>
      </c>
      <c r="H13" s="51"/>
      <c r="I13" s="51"/>
      <c r="J13" s="51"/>
      <c r="K13" s="51"/>
      <c r="L13" s="51"/>
      <c r="M13" s="27" t="str">
        <f t="shared" ref="M13:X13" si="2">IF(M12="","",IF(M12=0,$L10*$E11/12,0))</f>
        <v/>
      </c>
      <c r="N13" s="27" t="str">
        <f t="shared" si="2"/>
        <v/>
      </c>
      <c r="O13" s="27" t="str">
        <f t="shared" si="2"/>
        <v/>
      </c>
      <c r="P13" s="27" t="str">
        <f t="shared" si="2"/>
        <v/>
      </c>
      <c r="Q13" s="27" t="str">
        <f t="shared" si="2"/>
        <v/>
      </c>
      <c r="R13" s="27" t="str">
        <f t="shared" si="2"/>
        <v/>
      </c>
      <c r="S13" s="27" t="str">
        <f t="shared" si="2"/>
        <v/>
      </c>
      <c r="T13" s="27" t="str">
        <f t="shared" si="2"/>
        <v/>
      </c>
      <c r="U13" s="27" t="str">
        <f t="shared" si="2"/>
        <v/>
      </c>
      <c r="V13" s="27" t="str">
        <f t="shared" si="2"/>
        <v/>
      </c>
      <c r="W13" s="27" t="str">
        <f t="shared" si="2"/>
        <v/>
      </c>
      <c r="X13" s="27" t="str">
        <f t="shared" si="2"/>
        <v/>
      </c>
      <c r="Y13" s="27">
        <f>SUM(M13:X13)</f>
        <v>0</v>
      </c>
    </row>
    <row r="14" spans="2:26" ht="13.8" customHeight="1" thickTop="1">
      <c r="B14" s="52"/>
      <c r="C14" s="99"/>
      <c r="D14" s="100"/>
      <c r="E14" s="101"/>
      <c r="F14" s="102"/>
      <c r="G14" s="48" t="s">
        <v>41</v>
      </c>
      <c r="H14" s="48"/>
      <c r="I14" s="48"/>
      <c r="J14" s="48"/>
      <c r="K14" s="48"/>
      <c r="L14" s="48"/>
      <c r="M14" s="12">
        <f t="shared" ref="M14:X14" si="3">SUM(M13:M13)</f>
        <v>0</v>
      </c>
      <c r="N14" s="12">
        <f t="shared" si="3"/>
        <v>0</v>
      </c>
      <c r="O14" s="12">
        <f t="shared" si="3"/>
        <v>0</v>
      </c>
      <c r="P14" s="12">
        <f t="shared" si="3"/>
        <v>0</v>
      </c>
      <c r="Q14" s="12">
        <f t="shared" si="3"/>
        <v>0</v>
      </c>
      <c r="R14" s="12">
        <f t="shared" si="3"/>
        <v>0</v>
      </c>
      <c r="S14" s="12">
        <f t="shared" si="3"/>
        <v>0</v>
      </c>
      <c r="T14" s="12">
        <f t="shared" si="3"/>
        <v>0</v>
      </c>
      <c r="U14" s="12">
        <f t="shared" si="3"/>
        <v>0</v>
      </c>
      <c r="V14" s="12">
        <f t="shared" si="3"/>
        <v>0</v>
      </c>
      <c r="W14" s="12">
        <f t="shared" si="3"/>
        <v>0</v>
      </c>
      <c r="X14" s="12">
        <f t="shared" si="3"/>
        <v>0</v>
      </c>
      <c r="Y14" s="12">
        <f>SUM(M14:X14)</f>
        <v>0</v>
      </c>
    </row>
    <row r="15" spans="2:26" ht="13.8" customHeight="1">
      <c r="B15" s="52" t="s">
        <v>48</v>
      </c>
      <c r="C15" s="103"/>
      <c r="D15" s="87"/>
      <c r="E15" s="104"/>
      <c r="F15" s="105"/>
      <c r="G15" s="93"/>
      <c r="H15" s="106"/>
      <c r="I15" s="106"/>
      <c r="J15" s="106"/>
      <c r="K15" s="17"/>
      <c r="L15" s="25"/>
      <c r="M15" s="17" t="e">
        <f t="shared" ref="M15:R15" si="4">ROUNDDOWN($E16*$J15/$I15,0)</f>
        <v>#DIV/0!</v>
      </c>
      <c r="N15" s="17" t="e">
        <f t="shared" si="4"/>
        <v>#DIV/0!</v>
      </c>
      <c r="O15" s="17" t="e">
        <f t="shared" si="4"/>
        <v>#DIV/0!</v>
      </c>
      <c r="P15" s="17" t="e">
        <f t="shared" si="4"/>
        <v>#DIV/0!</v>
      </c>
      <c r="Q15" s="17" t="e">
        <f t="shared" si="4"/>
        <v>#DIV/0!</v>
      </c>
      <c r="R15" s="17" t="e">
        <f t="shared" si="4"/>
        <v>#DIV/0!</v>
      </c>
      <c r="S15" s="17" t="e">
        <f t="shared" ref="S15:X15" si="5">ROUNDDOWN($E16*$J15/$I15,0)</f>
        <v>#DIV/0!</v>
      </c>
      <c r="T15" s="17" t="e">
        <f t="shared" si="5"/>
        <v>#DIV/0!</v>
      </c>
      <c r="U15" s="17" t="e">
        <f t="shared" si="5"/>
        <v>#DIV/0!</v>
      </c>
      <c r="V15" s="17" t="e">
        <f t="shared" si="5"/>
        <v>#DIV/0!</v>
      </c>
      <c r="W15" s="17" t="e">
        <f t="shared" si="5"/>
        <v>#DIV/0!</v>
      </c>
      <c r="X15" s="17" t="e">
        <f t="shared" si="5"/>
        <v>#DIV/0!</v>
      </c>
      <c r="Y15" s="23"/>
    </row>
    <row r="16" spans="2:26" s="6" customFormat="1" ht="13.2" customHeight="1" thickBot="1">
      <c r="B16" s="52"/>
      <c r="C16" s="86"/>
      <c r="D16" s="91" t="s">
        <v>23</v>
      </c>
      <c r="E16" s="92"/>
      <c r="F16" s="93" t="s">
        <v>15</v>
      </c>
      <c r="G16" s="94"/>
      <c r="H16" s="95"/>
      <c r="I16" s="95"/>
      <c r="J16" s="95"/>
      <c r="K16" s="26" t="e">
        <f>IF(SUM(J15:J15)&gt;=24,0,IF(AND(H16&gt;=4, H16&lt;=12), (H16+I16-16)/I16*J16, (H16+I16-4)/I16*J16))</f>
        <v>#DIV/0!</v>
      </c>
      <c r="L16" s="26" t="e">
        <f>IF(J15+K16&lt;24,J15+K16,24)</f>
        <v>#DIV/0!</v>
      </c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</row>
    <row r="17" spans="2:27" s="6" customFormat="1" ht="18" customHeight="1" thickTop="1">
      <c r="B17" s="52"/>
      <c r="C17" s="86"/>
      <c r="D17" s="81" t="s">
        <v>24</v>
      </c>
      <c r="E17" s="92">
        <v>4812</v>
      </c>
      <c r="F17" s="93" t="s">
        <v>15</v>
      </c>
      <c r="G17" s="49" t="s">
        <v>25</v>
      </c>
      <c r="H17" s="49"/>
      <c r="I17" s="49"/>
      <c r="J17" s="49"/>
      <c r="K17" s="49"/>
      <c r="L17" s="49"/>
      <c r="M17" s="18" t="e">
        <f t="shared" ref="M17:X17" si="6">SUM(M15:M15)</f>
        <v>#DIV/0!</v>
      </c>
      <c r="N17" s="18" t="e">
        <f t="shared" si="6"/>
        <v>#DIV/0!</v>
      </c>
      <c r="O17" s="18" t="e">
        <f t="shared" si="6"/>
        <v>#DIV/0!</v>
      </c>
      <c r="P17" s="18" t="e">
        <f t="shared" si="6"/>
        <v>#DIV/0!</v>
      </c>
      <c r="Q17" s="18" t="e">
        <f t="shared" si="6"/>
        <v>#DIV/0!</v>
      </c>
      <c r="R17" s="18" t="e">
        <f t="shared" si="6"/>
        <v>#DIV/0!</v>
      </c>
      <c r="S17" s="18" t="e">
        <f t="shared" si="6"/>
        <v>#DIV/0!</v>
      </c>
      <c r="T17" s="18" t="e">
        <f t="shared" si="6"/>
        <v>#DIV/0!</v>
      </c>
      <c r="U17" s="18" t="e">
        <f t="shared" si="6"/>
        <v>#DIV/0!</v>
      </c>
      <c r="V17" s="18" t="e">
        <f t="shared" si="6"/>
        <v>#DIV/0!</v>
      </c>
      <c r="W17" s="18" t="e">
        <f t="shared" si="6"/>
        <v>#DIV/0!</v>
      </c>
      <c r="X17" s="18" t="e">
        <f t="shared" si="6"/>
        <v>#DIV/0!</v>
      </c>
      <c r="Y17" s="22"/>
    </row>
    <row r="18" spans="2:27" s="6" customFormat="1" ht="13.8" customHeight="1">
      <c r="B18" s="52"/>
      <c r="C18" s="86"/>
      <c r="D18" s="72" t="s">
        <v>17</v>
      </c>
      <c r="E18" s="72"/>
      <c r="F18" s="72"/>
      <c r="G18" s="50" t="s">
        <v>52</v>
      </c>
      <c r="H18" s="50"/>
      <c r="I18" s="50"/>
      <c r="J18" s="50"/>
      <c r="K18" s="50"/>
      <c r="L18" s="50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7">
        <f>SUM(M18:X18)</f>
        <v>0</v>
      </c>
      <c r="Z18" s="6">
        <f>COUNTIFS(M18:X18,0)</f>
        <v>0</v>
      </c>
    </row>
    <row r="19" spans="2:27" ht="13.8" customHeight="1" thickBot="1">
      <c r="B19" s="52"/>
      <c r="C19" s="86"/>
      <c r="D19" s="107"/>
      <c r="F19" s="108"/>
      <c r="G19" s="51" t="s">
        <v>26</v>
      </c>
      <c r="H19" s="51"/>
      <c r="I19" s="51"/>
      <c r="J19" s="51"/>
      <c r="K19" s="51"/>
      <c r="L19" s="51"/>
      <c r="M19" s="27" t="str">
        <f t="shared" ref="M19:X19" si="7">IF(M18="","",IF(M18=0,$L16*$E17/12,0))</f>
        <v/>
      </c>
      <c r="N19" s="27" t="str">
        <f t="shared" si="7"/>
        <v/>
      </c>
      <c r="O19" s="27" t="str">
        <f t="shared" si="7"/>
        <v/>
      </c>
      <c r="P19" s="27" t="str">
        <f t="shared" si="7"/>
        <v/>
      </c>
      <c r="Q19" s="27" t="str">
        <f t="shared" si="7"/>
        <v/>
      </c>
      <c r="R19" s="27" t="str">
        <f t="shared" si="7"/>
        <v/>
      </c>
      <c r="S19" s="27" t="str">
        <f t="shared" si="7"/>
        <v/>
      </c>
      <c r="T19" s="27" t="str">
        <f t="shared" si="7"/>
        <v/>
      </c>
      <c r="U19" s="27" t="str">
        <f t="shared" si="7"/>
        <v/>
      </c>
      <c r="V19" s="27" t="str">
        <f t="shared" si="7"/>
        <v/>
      </c>
      <c r="W19" s="27" t="str">
        <f t="shared" si="7"/>
        <v/>
      </c>
      <c r="X19" s="27" t="str">
        <f t="shared" si="7"/>
        <v/>
      </c>
      <c r="Y19" s="27">
        <f>SUM(M19:X19)</f>
        <v>0</v>
      </c>
    </row>
    <row r="20" spans="2:27" ht="13.8" customHeight="1" thickTop="1">
      <c r="B20" s="52"/>
      <c r="C20" s="99"/>
      <c r="D20" s="109"/>
      <c r="E20" s="110"/>
      <c r="F20" s="111"/>
      <c r="G20" s="48" t="s">
        <v>41</v>
      </c>
      <c r="H20" s="48"/>
      <c r="I20" s="48"/>
      <c r="J20" s="48"/>
      <c r="K20" s="48"/>
      <c r="L20" s="48"/>
      <c r="M20" s="12">
        <f t="shared" ref="M20:X20" si="8">SUM(M19:M19)</f>
        <v>0</v>
      </c>
      <c r="N20" s="12">
        <f t="shared" si="8"/>
        <v>0</v>
      </c>
      <c r="O20" s="12">
        <f t="shared" si="8"/>
        <v>0</v>
      </c>
      <c r="P20" s="12">
        <f t="shared" si="8"/>
        <v>0</v>
      </c>
      <c r="Q20" s="12">
        <f t="shared" si="8"/>
        <v>0</v>
      </c>
      <c r="R20" s="12">
        <f t="shared" si="8"/>
        <v>0</v>
      </c>
      <c r="S20" s="12">
        <f t="shared" si="8"/>
        <v>0</v>
      </c>
      <c r="T20" s="12">
        <f t="shared" si="8"/>
        <v>0</v>
      </c>
      <c r="U20" s="12">
        <f t="shared" si="8"/>
        <v>0</v>
      </c>
      <c r="V20" s="12">
        <f t="shared" si="8"/>
        <v>0</v>
      </c>
      <c r="W20" s="12">
        <f t="shared" si="8"/>
        <v>0</v>
      </c>
      <c r="X20" s="12">
        <f t="shared" si="8"/>
        <v>0</v>
      </c>
      <c r="Y20" s="12">
        <f>SUM(M20:X20)</f>
        <v>0</v>
      </c>
    </row>
    <row r="21" spans="2:27" ht="13.8" customHeight="1" thickBot="1">
      <c r="C21" s="112"/>
      <c r="D21" s="113"/>
      <c r="E21" s="113"/>
      <c r="F21" s="113"/>
    </row>
    <row r="22" spans="2:27" ht="13.8" customHeight="1" thickBot="1">
      <c r="M22" s="5" t="s">
        <v>3</v>
      </c>
      <c r="N22" s="5" t="s">
        <v>4</v>
      </c>
      <c r="O22" s="5" t="s">
        <v>5</v>
      </c>
      <c r="P22" s="5" t="s">
        <v>6</v>
      </c>
      <c r="Q22" s="5" t="s">
        <v>7</v>
      </c>
      <c r="R22" s="5" t="s">
        <v>8</v>
      </c>
      <c r="S22" s="5" t="s">
        <v>9</v>
      </c>
      <c r="T22" s="5" t="s">
        <v>10</v>
      </c>
      <c r="U22" s="5" t="s">
        <v>11</v>
      </c>
      <c r="V22" s="5" t="s">
        <v>12</v>
      </c>
      <c r="W22" s="5" t="s">
        <v>13</v>
      </c>
      <c r="X22" s="16" t="s">
        <v>14</v>
      </c>
      <c r="Y22" s="30" t="s">
        <v>33</v>
      </c>
      <c r="Z22" s="9" t="s">
        <v>31</v>
      </c>
      <c r="AA22" s="5" t="s">
        <v>32</v>
      </c>
    </row>
    <row r="23" spans="2:27" ht="17.399999999999999" thickBot="1">
      <c r="K23" s="4" t="s">
        <v>29</v>
      </c>
      <c r="L23" s="35" t="s">
        <v>51</v>
      </c>
      <c r="M23" s="13">
        <f t="shared" ref="M23:X23" si="9">SUMIFS(M9:M20,$G$9:$G$20,$L$23)</f>
        <v>0</v>
      </c>
      <c r="N23" s="13">
        <f t="shared" si="9"/>
        <v>0</v>
      </c>
      <c r="O23" s="13">
        <f t="shared" si="9"/>
        <v>0</v>
      </c>
      <c r="P23" s="13">
        <f t="shared" si="9"/>
        <v>0</v>
      </c>
      <c r="Q23" s="13">
        <f t="shared" si="9"/>
        <v>0</v>
      </c>
      <c r="R23" s="13">
        <f t="shared" si="9"/>
        <v>0</v>
      </c>
      <c r="S23" s="13">
        <f t="shared" si="9"/>
        <v>0</v>
      </c>
      <c r="T23" s="13">
        <f t="shared" si="9"/>
        <v>0</v>
      </c>
      <c r="U23" s="13">
        <f t="shared" si="9"/>
        <v>0</v>
      </c>
      <c r="V23" s="13">
        <f t="shared" si="9"/>
        <v>0</v>
      </c>
      <c r="W23" s="13">
        <f t="shared" si="9"/>
        <v>0</v>
      </c>
      <c r="X23" s="13">
        <f t="shared" si="9"/>
        <v>0</v>
      </c>
      <c r="Y23" s="21">
        <f>SUM(M23:X23)</f>
        <v>0</v>
      </c>
      <c r="Z23" s="20" t="str">
        <f>IF(Y23=AA23,"〇","×")</f>
        <v>〇</v>
      </c>
      <c r="AA23" s="13">
        <f>SUMIFS(Y9:Y20,$G$9:$G$20,$L$23)</f>
        <v>0</v>
      </c>
    </row>
    <row r="24" spans="2:27" ht="11.4" customHeight="1" thickBot="1">
      <c r="C24" s="77"/>
      <c r="K24" s="4"/>
      <c r="L24" s="4" t="s">
        <v>30</v>
      </c>
      <c r="M24" s="13">
        <f t="shared" ref="M24:X24" si="10">SUMIFS(M9:M20,$G$9:$G$20,$L$24)</f>
        <v>0</v>
      </c>
      <c r="N24" s="13">
        <f t="shared" si="10"/>
        <v>0</v>
      </c>
      <c r="O24" s="13">
        <f t="shared" si="10"/>
        <v>0</v>
      </c>
      <c r="P24" s="13">
        <f t="shared" si="10"/>
        <v>0</v>
      </c>
      <c r="Q24" s="13">
        <f t="shared" si="10"/>
        <v>0</v>
      </c>
      <c r="R24" s="13">
        <f t="shared" si="10"/>
        <v>0</v>
      </c>
      <c r="S24" s="13">
        <f t="shared" si="10"/>
        <v>0</v>
      </c>
      <c r="T24" s="13">
        <f t="shared" si="10"/>
        <v>0</v>
      </c>
      <c r="U24" s="13">
        <f t="shared" si="10"/>
        <v>0</v>
      </c>
      <c r="V24" s="13">
        <f t="shared" si="10"/>
        <v>0</v>
      </c>
      <c r="W24" s="13">
        <f t="shared" si="10"/>
        <v>0</v>
      </c>
      <c r="X24" s="13">
        <f t="shared" si="10"/>
        <v>0</v>
      </c>
      <c r="Y24" s="31">
        <f t="shared" ref="Y24" si="11">SUM(M24:X24)</f>
        <v>0</v>
      </c>
      <c r="Z24" s="20" t="str">
        <f>IF(Y24=AA24,"〇","×")</f>
        <v>〇</v>
      </c>
      <c r="AA24" s="13">
        <f>SUMIFS(Y9:Y20,$G$9:$G$20,$L$24)</f>
        <v>0</v>
      </c>
    </row>
    <row r="25" spans="2:27" ht="17.399999999999999" customHeight="1" thickBot="1">
      <c r="C25" s="77"/>
      <c r="K25" s="4"/>
      <c r="L25" s="4" t="s">
        <v>40</v>
      </c>
      <c r="M25" s="13">
        <f t="shared" ref="M25:X25" si="12">SUMIFS(M9:M20,$G$9:$G$20,$L$25)</f>
        <v>0</v>
      </c>
      <c r="N25" s="13">
        <f t="shared" si="12"/>
        <v>0</v>
      </c>
      <c r="O25" s="13">
        <f t="shared" si="12"/>
        <v>0</v>
      </c>
      <c r="P25" s="13">
        <f t="shared" si="12"/>
        <v>0</v>
      </c>
      <c r="Q25" s="13">
        <f t="shared" si="12"/>
        <v>0</v>
      </c>
      <c r="R25" s="13">
        <f t="shared" si="12"/>
        <v>0</v>
      </c>
      <c r="S25" s="13">
        <f t="shared" si="12"/>
        <v>0</v>
      </c>
      <c r="T25" s="13">
        <f t="shared" si="12"/>
        <v>0</v>
      </c>
      <c r="U25" s="13">
        <f t="shared" si="12"/>
        <v>0</v>
      </c>
      <c r="V25" s="13">
        <f t="shared" si="12"/>
        <v>0</v>
      </c>
      <c r="W25" s="13">
        <f t="shared" si="12"/>
        <v>0</v>
      </c>
      <c r="X25" s="13">
        <f t="shared" si="12"/>
        <v>0</v>
      </c>
      <c r="Y25" s="21">
        <f>SUM(M25:X25)</f>
        <v>0</v>
      </c>
      <c r="Z25" s="20" t="str">
        <f>IF(Y25=AA25,"〇","×")</f>
        <v>〇</v>
      </c>
      <c r="AA25" s="13">
        <f>SUMIFS(Y9:Y20,$G$9:$G$20,$L$25)</f>
        <v>0</v>
      </c>
    </row>
    <row r="26" spans="2:27" ht="17.399999999999999" customHeight="1">
      <c r="C26" s="77"/>
    </row>
    <row r="27" spans="2:27" ht="17.399999999999999" customHeight="1"/>
  </sheetData>
  <autoFilter ref="B8:AA22" xr:uid="{00000000-0009-0000-0000-000001000000}"/>
  <mergeCells count="25">
    <mergeCell ref="B9:B14"/>
    <mergeCell ref="B15:B20"/>
    <mergeCell ref="C9:C14"/>
    <mergeCell ref="C15:C20"/>
    <mergeCell ref="D18:F18"/>
    <mergeCell ref="D12:F12"/>
    <mergeCell ref="G19:L19"/>
    <mergeCell ref="G20:L20"/>
    <mergeCell ref="G11:L11"/>
    <mergeCell ref="G12:L12"/>
    <mergeCell ref="G13:L13"/>
    <mergeCell ref="G14:L14"/>
    <mergeCell ref="G17:L17"/>
    <mergeCell ref="G18:L18"/>
    <mergeCell ref="C3:Y3"/>
    <mergeCell ref="D6:F7"/>
    <mergeCell ref="M6:X6"/>
    <mergeCell ref="Y6:Y7"/>
    <mergeCell ref="G7:H7"/>
    <mergeCell ref="G6:L6"/>
    <mergeCell ref="O5:P5"/>
    <mergeCell ref="Q5:T5"/>
    <mergeCell ref="U5:V5"/>
    <mergeCell ref="W5:Y5"/>
    <mergeCell ref="B6:C7"/>
  </mergeCells>
  <phoneticPr fontId="3"/>
  <printOptions horizontalCentered="1"/>
  <pageMargins left="0.39370078740157483" right="0.39370078740157483" top="0.59055118110236227" bottom="0.86614173228346458" header="0.70866141732283472" footer="0.59055118110236227"/>
  <pageSetup paperSize="9" scale="81" orientation="landscape" r:id="rId1"/>
  <headerFooter alignWithMargins="0">
    <oddFooter>&amp;P / &amp;N ページ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4</vt:i4>
      </vt:variant>
    </vt:vector>
  </HeadingPairs>
  <TitlesOfParts>
    <vt:vector size="6" baseType="lpstr">
      <vt:lpstr>全日制</vt:lpstr>
      <vt:lpstr>単位制</vt:lpstr>
      <vt:lpstr>全日制!Print_Area</vt:lpstr>
      <vt:lpstr>単位制!Print_Area</vt:lpstr>
      <vt:lpstr>全日制!Print_Titles</vt:lpstr>
      <vt:lpstr>単位制!Print_Titles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吉田奈未</dc:creator>
  <cp:lastModifiedBy>須藤 奈未</cp:lastModifiedBy>
  <cp:lastPrinted>2025-10-20T01:07:45Z</cp:lastPrinted>
  <dcterms:created xsi:type="dcterms:W3CDTF">2025-06-17T09:19:57Z</dcterms:created>
  <dcterms:modified xsi:type="dcterms:W3CDTF">2025-11-27T04:08:35Z</dcterms:modified>
</cp:coreProperties>
</file>