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113" documentId="13_ncr:1_{A0BB6D51-A7AE-479B-8762-820D771E4947}" xr6:coauthVersionLast="47" xr6:coauthVersionMax="47" xr10:uidLastSave="{410F9C94-F18C-43A3-A154-9CF19FB8629F}"/>
  <bookViews>
    <workbookView xWindow="-108" yWindow="-108" windowWidth="30936" windowHeight="16776" xr2:uid="{00000000-000D-0000-FFFF-FFFF00000000}"/>
  </bookViews>
  <sheets>
    <sheet name="幼稚園 " sheetId="5" r:id="rId1"/>
    <sheet name="認定こども園、保育所等" sheetId="6" r:id="rId2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6" l="1"/>
  <c r="E48" i="6"/>
  <c r="P22" i="6"/>
  <c r="P35" i="6" s="1"/>
  <c r="O22" i="6"/>
  <c r="O35" i="6" s="1"/>
  <c r="N22" i="6"/>
  <c r="N35" i="6" s="1"/>
  <c r="M22" i="6"/>
  <c r="M35" i="6" s="1"/>
  <c r="L22" i="6"/>
  <c r="L35" i="6" s="1"/>
  <c r="K22" i="6"/>
  <c r="K35" i="6" s="1"/>
  <c r="J22" i="6"/>
  <c r="J35" i="6" s="1"/>
  <c r="I22" i="6"/>
  <c r="I35" i="6" s="1"/>
  <c r="H22" i="6"/>
  <c r="H35" i="6" s="1"/>
  <c r="G22" i="6"/>
  <c r="G35" i="6" s="1"/>
  <c r="F22" i="6"/>
  <c r="F35" i="6" s="1"/>
  <c r="Q21" i="6"/>
  <c r="F12" i="5"/>
  <c r="F23" i="5" s="1"/>
  <c r="G12" i="5"/>
  <c r="G23" i="5" s="1"/>
  <c r="H12" i="5"/>
  <c r="I12" i="5"/>
  <c r="E35" i="5"/>
  <c r="Q35" i="5" s="1"/>
  <c r="N12" i="5" l="1"/>
  <c r="N23" i="5" s="1"/>
  <c r="P24" i="6" l="1"/>
  <c r="P36" i="6" s="1"/>
  <c r="O24" i="6"/>
  <c r="O36" i="6" s="1"/>
  <c r="N24" i="6"/>
  <c r="N36" i="6" s="1"/>
  <c r="M24" i="6"/>
  <c r="M36" i="6" s="1"/>
  <c r="L24" i="6"/>
  <c r="L36" i="6" s="1"/>
  <c r="K24" i="6"/>
  <c r="K36" i="6" s="1"/>
  <c r="J24" i="6"/>
  <c r="J36" i="6" s="1"/>
  <c r="I24" i="6"/>
  <c r="I36" i="6" s="1"/>
  <c r="H24" i="6"/>
  <c r="H36" i="6" s="1"/>
  <c r="G24" i="6"/>
  <c r="G36" i="6" s="1"/>
  <c r="F24" i="6"/>
  <c r="F36" i="6" s="1"/>
  <c r="P20" i="6"/>
  <c r="O20" i="6"/>
  <c r="N20" i="6"/>
  <c r="M20" i="6"/>
  <c r="L20" i="6"/>
  <c r="K20" i="6"/>
  <c r="J20" i="6"/>
  <c r="I20" i="6"/>
  <c r="H20" i="6"/>
  <c r="G20" i="6"/>
  <c r="F20" i="6"/>
  <c r="P18" i="6"/>
  <c r="P33" i="6" s="1"/>
  <c r="O18" i="6"/>
  <c r="O33" i="6" s="1"/>
  <c r="N18" i="6"/>
  <c r="N33" i="6" s="1"/>
  <c r="M18" i="6"/>
  <c r="M33" i="6" s="1"/>
  <c r="L18" i="6"/>
  <c r="L33" i="6" s="1"/>
  <c r="K18" i="6"/>
  <c r="K33" i="6" s="1"/>
  <c r="J18" i="6"/>
  <c r="J33" i="6" s="1"/>
  <c r="I18" i="6"/>
  <c r="I33" i="6" s="1"/>
  <c r="H18" i="6"/>
  <c r="H33" i="6" s="1"/>
  <c r="G18" i="6"/>
  <c r="G33" i="6" s="1"/>
  <c r="F18" i="6"/>
  <c r="F33" i="6" s="1"/>
  <c r="P16" i="6"/>
  <c r="P32" i="6" s="1"/>
  <c r="O16" i="6"/>
  <c r="O32" i="6" s="1"/>
  <c r="N16" i="6"/>
  <c r="N32" i="6" s="1"/>
  <c r="M16" i="6"/>
  <c r="M32" i="6" s="1"/>
  <c r="L16" i="6"/>
  <c r="L32" i="6" s="1"/>
  <c r="K16" i="6"/>
  <c r="K32" i="6" s="1"/>
  <c r="J16" i="6"/>
  <c r="J32" i="6" s="1"/>
  <c r="I16" i="6"/>
  <c r="I32" i="6" s="1"/>
  <c r="H16" i="6"/>
  <c r="H32" i="6" s="1"/>
  <c r="G16" i="6"/>
  <c r="G32" i="6" s="1"/>
  <c r="F16" i="6"/>
  <c r="F32" i="6" s="1"/>
  <c r="P14" i="6"/>
  <c r="P31" i="6" s="1"/>
  <c r="O14" i="6"/>
  <c r="O31" i="6" s="1"/>
  <c r="N14" i="6"/>
  <c r="N31" i="6" s="1"/>
  <c r="M14" i="6"/>
  <c r="M31" i="6" s="1"/>
  <c r="L14" i="6"/>
  <c r="L31" i="6" s="1"/>
  <c r="K14" i="6"/>
  <c r="K31" i="6" s="1"/>
  <c r="J14" i="6"/>
  <c r="J31" i="6" s="1"/>
  <c r="I14" i="6"/>
  <c r="I31" i="6" s="1"/>
  <c r="H14" i="6"/>
  <c r="H31" i="6" s="1"/>
  <c r="G14" i="6"/>
  <c r="G31" i="6" s="1"/>
  <c r="F14" i="6"/>
  <c r="F31" i="6" s="1"/>
  <c r="P16" i="5"/>
  <c r="P25" i="5" s="1"/>
  <c r="O16" i="5"/>
  <c r="O25" i="5" s="1"/>
  <c r="N16" i="5"/>
  <c r="N25" i="5" s="1"/>
  <c r="M16" i="5"/>
  <c r="M25" i="5" s="1"/>
  <c r="L16" i="5"/>
  <c r="L25" i="5" s="1"/>
  <c r="K16" i="5"/>
  <c r="K25" i="5" s="1"/>
  <c r="J16" i="5"/>
  <c r="J25" i="5" s="1"/>
  <c r="I16" i="5"/>
  <c r="I25" i="5" s="1"/>
  <c r="H16" i="5"/>
  <c r="H25" i="5" s="1"/>
  <c r="G16" i="5"/>
  <c r="G25" i="5" s="1"/>
  <c r="F16" i="5"/>
  <c r="F25" i="5" s="1"/>
  <c r="P14" i="5"/>
  <c r="P24" i="5" s="1"/>
  <c r="O14" i="5"/>
  <c r="O24" i="5" s="1"/>
  <c r="N14" i="5"/>
  <c r="N24" i="5" s="1"/>
  <c r="M14" i="5"/>
  <c r="M24" i="5" s="1"/>
  <c r="L14" i="5"/>
  <c r="L24" i="5" s="1"/>
  <c r="K14" i="5"/>
  <c r="K24" i="5" s="1"/>
  <c r="J14" i="5"/>
  <c r="J24" i="5" s="1"/>
  <c r="I14" i="5"/>
  <c r="I24" i="5" s="1"/>
  <c r="H14" i="5"/>
  <c r="H24" i="5" s="1"/>
  <c r="G14" i="5"/>
  <c r="G24" i="5" s="1"/>
  <c r="F14" i="5"/>
  <c r="F24" i="5" s="1"/>
  <c r="P12" i="5"/>
  <c r="P23" i="5" s="1"/>
  <c r="O12" i="5"/>
  <c r="O23" i="5" s="1"/>
  <c r="M12" i="5"/>
  <c r="M23" i="5" s="1"/>
  <c r="L12" i="5"/>
  <c r="L23" i="5" s="1"/>
  <c r="K12" i="5"/>
  <c r="K23" i="5" s="1"/>
  <c r="J12" i="5"/>
  <c r="J23" i="5" s="1"/>
  <c r="I23" i="5"/>
  <c r="H23" i="5"/>
  <c r="P34" i="6" l="1"/>
  <c r="F34" i="6"/>
  <c r="G34" i="6"/>
  <c r="H34" i="6"/>
  <c r="K34" i="6"/>
  <c r="I34" i="6"/>
  <c r="J34" i="6"/>
  <c r="N34" i="6"/>
  <c r="L34" i="6"/>
  <c r="M34" i="6"/>
  <c r="O34" i="6"/>
  <c r="Q23" i="5"/>
  <c r="E37" i="6"/>
  <c r="E26" i="5"/>
  <c r="E25" i="6"/>
  <c r="Q15" i="5"/>
  <c r="Q13" i="5"/>
  <c r="Q11" i="5"/>
  <c r="Q17" i="5" s="1"/>
  <c r="E17" i="5"/>
  <c r="Q35" i="6" l="1"/>
  <c r="Q31" i="6"/>
  <c r="E37" i="5"/>
  <c r="Q37" i="5" s="1"/>
  <c r="E36" i="5"/>
  <c r="E38" i="5" s="1"/>
  <c r="Q36" i="5" l="1"/>
  <c r="Q38" i="5" s="1"/>
  <c r="Q13" i="6"/>
  <c r="Q15" i="6"/>
  <c r="Q17" i="6"/>
  <c r="Q19" i="6"/>
  <c r="Q23" i="6"/>
  <c r="Q33" i="6"/>
  <c r="E46" i="6"/>
  <c r="E47" i="6"/>
  <c r="Q47" i="6" s="1"/>
  <c r="Q48" i="6"/>
  <c r="E49" i="6"/>
  <c r="Q49" i="6" s="1"/>
  <c r="E51" i="6"/>
  <c r="Q51" i="6" s="1"/>
  <c r="Q25" i="6" l="1"/>
  <c r="Q46" i="6"/>
  <c r="Q52" i="6" s="1"/>
  <c r="E52" i="6"/>
  <c r="Q36" i="6"/>
  <c r="Q34" i="6"/>
  <c r="Q32" i="6"/>
  <c r="Q37" i="6" l="1"/>
  <c r="Q25" i="5"/>
  <c r="Q24" i="5"/>
  <c r="Q26" i="5" l="1"/>
  <c r="Q5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9" authorId="0" shapeId="0" xr:uid="{E020E0BA-35F3-4E7D-9639-8C0E22EB8D1A}">
      <text>
        <r>
          <rPr>
            <sz val="10"/>
            <color indexed="81"/>
            <rFont val="MS P ゴシック"/>
            <family val="3"/>
            <charset val="128"/>
          </rPr>
          <t>４月時点の人数が０人で、伸び率が計算できない場合は、便宜的に１として計算してください。１とした場合に計算結果が適切でない場合は、前年度実績による見込みによりがたい場合として、計算してください。</t>
        </r>
      </text>
    </comment>
    <comment ref="E21" authorId="0" shapeId="0" xr:uid="{15D3071F-9A72-4FA2-9FA1-A42BAF84C40A}">
      <text>
        <r>
          <rPr>
            <sz val="10"/>
            <color indexed="81"/>
            <rFont val="MS P ゴシック"/>
            <family val="3"/>
            <charset val="128"/>
          </rPr>
          <t>４月時点の人数が０人で、伸び率が計算できない場合は、便宜的に１として計算してください。１とした場合に計算結果が適切でない場合は、前年度実績による見込みによりがたい場合として、計算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11" authorId="0" shapeId="0" xr:uid="{2D8AA4C3-E2DC-4CBE-B120-42C5F92FCD9A}">
      <text>
        <r>
          <rPr>
            <sz val="10"/>
            <color indexed="81"/>
            <rFont val="MS P ゴシック"/>
            <family val="3"/>
            <charset val="128"/>
          </rPr>
          <t>４月時点の人数が０人で、伸び率が計算できない場合は、便宜的に１として計算してください。１とした場合に計算結果が適切でない場合は、前年度実績による見込みによりがたい場合として、計算してください。</t>
        </r>
      </text>
    </comment>
    <comment ref="E29" authorId="0" shapeId="0" xr:uid="{0D4581B4-6000-454D-871E-8B01DA4E2713}">
      <text>
        <r>
          <rPr>
            <sz val="10"/>
            <color indexed="81"/>
            <rFont val="MS P ゴシック"/>
            <family val="3"/>
            <charset val="128"/>
          </rPr>
          <t>４月時点の人数が０人で、伸び率が計算できない場合は、便宜的に１として計算してください。１とした場合に計算結果が適切でない場合は、前年度実績による見込みによりがたい場合として、計算してください。</t>
        </r>
      </text>
    </comment>
  </commentList>
</comments>
</file>

<file path=xl/sharedStrings.xml><?xml version="1.0" encoding="utf-8"?>
<sst xmlns="http://schemas.openxmlformats.org/spreadsheetml/2006/main" count="119" uniqueCount="35">
  <si>
    <t>平均年齢別児童数計算表（幼稚園）</t>
    <rPh sb="0" eb="2">
      <t>ヘイキン</t>
    </rPh>
    <rPh sb="2" eb="5">
      <t>ネンレイベツ</t>
    </rPh>
    <rPh sb="5" eb="8">
      <t>ジドウスウ</t>
    </rPh>
    <rPh sb="8" eb="11">
      <t>ケイサンヒョウ</t>
    </rPh>
    <rPh sb="12" eb="15">
      <t>ヨウチエン</t>
    </rPh>
    <phoneticPr fontId="1"/>
  </si>
  <si>
    <t>施設・事業所名</t>
    <rPh sb="0" eb="2">
      <t>シセツ</t>
    </rPh>
    <rPh sb="3" eb="6">
      <t>ジギョウショ</t>
    </rPh>
    <rPh sb="6" eb="7">
      <t>メイ</t>
    </rPh>
    <phoneticPr fontId="1"/>
  </si>
  <si>
    <t>○○○○幼稚園</t>
    <rPh sb="4" eb="7">
      <t>ヨウチエン</t>
    </rPh>
    <phoneticPr fontId="1"/>
  </si>
  <si>
    <t>黄緑色セルは入力項目、黄色セルは自動計算。</t>
    <rPh sb="0" eb="2">
      <t>キミドリ</t>
    </rPh>
    <rPh sb="2" eb="3">
      <t>イロ</t>
    </rPh>
    <rPh sb="6" eb="8">
      <t>ニュウリョク</t>
    </rPh>
    <rPh sb="8" eb="10">
      <t>コウモク</t>
    </rPh>
    <rPh sb="11" eb="13">
      <t>キイロ</t>
    </rPh>
    <rPh sb="16" eb="18">
      <t>ジドウ</t>
    </rPh>
    <rPh sb="18" eb="20">
      <t>ケイサン</t>
    </rPh>
    <phoneticPr fontId="1"/>
  </si>
  <si>
    <t>児童数は、月初日利用児童数を入力すること。</t>
    <rPh sb="0" eb="3">
      <t>ジドウスウ</t>
    </rPh>
    <rPh sb="5" eb="6">
      <t>ツキ</t>
    </rPh>
    <rPh sb="6" eb="8">
      <t>ショニチ</t>
    </rPh>
    <rPh sb="8" eb="10">
      <t>リヨウ</t>
    </rPh>
    <rPh sb="10" eb="13">
      <t>ジドウスウ</t>
    </rPh>
    <rPh sb="14" eb="16">
      <t>ニュウリョク</t>
    </rPh>
    <phoneticPr fontId="1"/>
  </si>
  <si>
    <t>平均
児童数</t>
    <rPh sb="0" eb="2">
      <t>ヘイキン</t>
    </rPh>
    <rPh sb="3" eb="6">
      <t>ジドウスウ</t>
    </rPh>
    <phoneticPr fontId="1"/>
  </si>
  <si>
    <t>実績</t>
    <rPh sb="0" eb="2">
      <t>ジッセキ</t>
    </rPh>
    <phoneticPr fontId="1"/>
  </si>
  <si>
    <t>４歳以上児</t>
    <rPh sb="1" eb="2">
      <t>サイ</t>
    </rPh>
    <rPh sb="4" eb="5">
      <t>ジ</t>
    </rPh>
    <phoneticPr fontId="1"/>
  </si>
  <si>
    <t>児童数</t>
    <rPh sb="0" eb="3">
      <t>ジドウスウ</t>
    </rPh>
    <phoneticPr fontId="1"/>
  </si>
  <si>
    <t>伸び率</t>
    <rPh sb="0" eb="1">
      <t>ノ</t>
    </rPh>
    <rPh sb="2" eb="3">
      <t>リツ</t>
    </rPh>
    <phoneticPr fontId="1"/>
  </si>
  <si>
    <t xml:space="preserve"> </t>
    <phoneticPr fontId="1"/>
  </si>
  <si>
    <t>３歳児</t>
    <rPh sb="1" eb="3">
      <t>サイジ</t>
    </rPh>
    <phoneticPr fontId="1"/>
  </si>
  <si>
    <t>うち満３歳児</t>
    <rPh sb="2" eb="3">
      <t>マン</t>
    </rPh>
    <rPh sb="4" eb="5">
      <t>サイ</t>
    </rPh>
    <rPh sb="5" eb="6">
      <t>ジ</t>
    </rPh>
    <phoneticPr fontId="1"/>
  </si>
  <si>
    <t>合計</t>
    <rPh sb="0" eb="2">
      <t>ゴウケイ</t>
    </rPh>
    <phoneticPr fontId="1"/>
  </si>
  <si>
    <t>見込み（４月実績×（１）で算出された伸び率）</t>
    <phoneticPr fontId="1"/>
  </si>
  <si>
    <t>うち満３歳児</t>
    <rPh sb="2" eb="3">
      <t>マン</t>
    </rPh>
    <rPh sb="4" eb="6">
      <t>サイジ</t>
    </rPh>
    <phoneticPr fontId="1"/>
  </si>
  <si>
    <t>※各月の初日人数は各施設の面積基準を下回らないこと</t>
    <rPh sb="1" eb="3">
      <t>カクツキ</t>
    </rPh>
    <rPh sb="4" eb="6">
      <t>ショニチ</t>
    </rPh>
    <rPh sb="6" eb="8">
      <t>ニンズウ</t>
    </rPh>
    <rPh sb="9" eb="12">
      <t>カクシセツ</t>
    </rPh>
    <rPh sb="13" eb="15">
      <t>メンセキ</t>
    </rPh>
    <rPh sb="15" eb="17">
      <t>キジュン</t>
    </rPh>
    <rPh sb="18" eb="20">
      <t>シタマワ</t>
    </rPh>
    <phoneticPr fontId="1"/>
  </si>
  <si>
    <t>（３）前年度実績による見込みによりがたい場合の年齢別平均児童数</t>
    <rPh sb="3" eb="6">
      <t>ゼンネンド</t>
    </rPh>
    <rPh sb="6" eb="8">
      <t>ジッセキ</t>
    </rPh>
    <rPh sb="11" eb="13">
      <t>ミコ</t>
    </rPh>
    <rPh sb="20" eb="22">
      <t>バアイ</t>
    </rPh>
    <rPh sb="23" eb="26">
      <t>ネンレイベツ</t>
    </rPh>
    <rPh sb="26" eb="28">
      <t>ヘイキン</t>
    </rPh>
    <rPh sb="28" eb="30">
      <t>ジドウ</t>
    </rPh>
    <rPh sb="30" eb="31">
      <t>スウ</t>
    </rPh>
    <phoneticPr fontId="1"/>
  </si>
  <si>
    <t>見込み</t>
    <phoneticPr fontId="1"/>
  </si>
  <si>
    <t>前年度実績による見込みによりがたい場合、その理由　（３）の算出結果を使用する場合は入力必須</t>
    <rPh sb="0" eb="3">
      <t>ゼンネンド</t>
    </rPh>
    <rPh sb="3" eb="5">
      <t>ジッセキ</t>
    </rPh>
    <rPh sb="8" eb="10">
      <t>ミコ</t>
    </rPh>
    <rPh sb="17" eb="19">
      <t>バアイ</t>
    </rPh>
    <rPh sb="22" eb="24">
      <t>リユウ</t>
    </rPh>
    <rPh sb="29" eb="31">
      <t>サンシュツ</t>
    </rPh>
    <rPh sb="31" eb="33">
      <t>ケッカ</t>
    </rPh>
    <rPh sb="34" eb="36">
      <t>シヨウ</t>
    </rPh>
    <rPh sb="38" eb="40">
      <t>バアイ</t>
    </rPh>
    <rPh sb="41" eb="43">
      <t>ニュウリョク</t>
    </rPh>
    <rPh sb="43" eb="45">
      <t>ヒッス</t>
    </rPh>
    <phoneticPr fontId="1"/>
  </si>
  <si>
    <t>例：近隣の幼稚園が、10月に閉園予定であり、その児童数の○○人を受け入れる予定であるため。</t>
    <rPh sb="0" eb="1">
      <t>レイ</t>
    </rPh>
    <rPh sb="2" eb="4">
      <t>キンリン</t>
    </rPh>
    <rPh sb="5" eb="8">
      <t>ヨ</t>
    </rPh>
    <rPh sb="12" eb="13">
      <t>ガツ</t>
    </rPh>
    <rPh sb="14" eb="16">
      <t>ヘイエン</t>
    </rPh>
    <rPh sb="16" eb="18">
      <t>ヨテイ</t>
    </rPh>
    <rPh sb="24" eb="27">
      <t>ジドウスウ</t>
    </rPh>
    <rPh sb="30" eb="31">
      <t>ジン</t>
    </rPh>
    <rPh sb="32" eb="33">
      <t>ウ</t>
    </rPh>
    <rPh sb="34" eb="35">
      <t>イ</t>
    </rPh>
    <rPh sb="37" eb="39">
      <t>ヨテイ</t>
    </rPh>
    <phoneticPr fontId="1"/>
  </si>
  <si>
    <t>平均年齢別児童数計算表（認定こども園、保育所等）</t>
    <rPh sb="0" eb="2">
      <t>ヘイキン</t>
    </rPh>
    <rPh sb="2" eb="5">
      <t>ネンレイベツ</t>
    </rPh>
    <rPh sb="5" eb="8">
      <t>ジドウスウ</t>
    </rPh>
    <rPh sb="8" eb="11">
      <t>ケイサンヒョウ</t>
    </rPh>
    <rPh sb="12" eb="14">
      <t>ニン</t>
    </rPh>
    <rPh sb="19" eb="22">
      <t>ホイクショ</t>
    </rPh>
    <rPh sb="22" eb="23">
      <t>トウ</t>
    </rPh>
    <phoneticPr fontId="1"/>
  </si>
  <si>
    <t>○○○○保育所</t>
    <rPh sb="4" eb="6">
      <t>ホイク</t>
    </rPh>
    <rPh sb="6" eb="7">
      <t>ジョ</t>
    </rPh>
    <phoneticPr fontId="1"/>
  </si>
  <si>
    <t>小規模保育所、事業所内保育事業所については、１，２歳児、０歳児欄に記入すること。</t>
    <rPh sb="0" eb="3">
      <t>ショウキボ</t>
    </rPh>
    <rPh sb="3" eb="6">
      <t>ホイクショ</t>
    </rPh>
    <rPh sb="7" eb="10">
      <t>ジギョウショ</t>
    </rPh>
    <rPh sb="10" eb="11">
      <t>ナイ</t>
    </rPh>
    <rPh sb="11" eb="13">
      <t>ホイク</t>
    </rPh>
    <rPh sb="13" eb="16">
      <t>ジギョウショ</t>
    </rPh>
    <rPh sb="25" eb="27">
      <t>サイジ</t>
    </rPh>
    <rPh sb="29" eb="31">
      <t>サイジ</t>
    </rPh>
    <rPh sb="31" eb="32">
      <t>ラン</t>
    </rPh>
    <rPh sb="33" eb="35">
      <t>キニュウ</t>
    </rPh>
    <phoneticPr fontId="1"/>
  </si>
  <si>
    <r>
      <t xml:space="preserve">うち満３歳児
</t>
    </r>
    <r>
      <rPr>
        <sz val="8"/>
        <color theme="1"/>
        <rFont val="ＭＳ Ｐゴシック"/>
        <family val="3"/>
        <charset val="128"/>
        <scheme val="minor"/>
      </rPr>
      <t>（認定こども園のみ）</t>
    </r>
    <rPh sb="2" eb="3">
      <t>マン</t>
    </rPh>
    <rPh sb="4" eb="6">
      <t>サイジ</t>
    </rPh>
    <rPh sb="8" eb="10">
      <t>ニン</t>
    </rPh>
    <phoneticPr fontId="1"/>
  </si>
  <si>
    <t>１，２歳児</t>
    <rPh sb="3" eb="5">
      <t>サイジ</t>
    </rPh>
    <phoneticPr fontId="1"/>
  </si>
  <si>
    <t>０歳児</t>
    <rPh sb="1" eb="3">
      <t>サイジ</t>
    </rPh>
    <phoneticPr fontId="1"/>
  </si>
  <si>
    <r>
      <t xml:space="preserve">うち満３歳児
</t>
    </r>
    <r>
      <rPr>
        <sz val="8"/>
        <color theme="1"/>
        <rFont val="ＭＳ Ｐゴシック"/>
        <family val="3"/>
        <charset val="128"/>
        <scheme val="minor"/>
      </rPr>
      <t>（認定こども園のみ）</t>
    </r>
    <rPh sb="2" eb="3">
      <t>マン</t>
    </rPh>
    <rPh sb="4" eb="6">
      <t>サイジ</t>
    </rPh>
    <phoneticPr fontId="1"/>
  </si>
  <si>
    <t>例：近隣の保育所が、10月に閉所予定であり、その児童数の○○人を受け入れる予定であるため。</t>
    <rPh sb="0" eb="1">
      <t>レイ</t>
    </rPh>
    <rPh sb="2" eb="4">
      <t>キンリン</t>
    </rPh>
    <rPh sb="5" eb="7">
      <t>ホイク</t>
    </rPh>
    <rPh sb="7" eb="8">
      <t>ショ</t>
    </rPh>
    <rPh sb="12" eb="13">
      <t>ガツ</t>
    </rPh>
    <rPh sb="14" eb="16">
      <t>ヘイショ</t>
    </rPh>
    <rPh sb="16" eb="18">
      <t>ヨテイ</t>
    </rPh>
    <rPh sb="24" eb="27">
      <t>ジドウスウ</t>
    </rPh>
    <rPh sb="30" eb="31">
      <t>ジン</t>
    </rPh>
    <rPh sb="32" eb="33">
      <t>ウ</t>
    </rPh>
    <rPh sb="34" eb="35">
      <t>イ</t>
    </rPh>
    <rPh sb="37" eb="39">
      <t>ヨテイ</t>
    </rPh>
    <phoneticPr fontId="1"/>
  </si>
  <si>
    <t>７年度</t>
    <rPh sb="1" eb="3">
      <t>ネンド</t>
    </rPh>
    <phoneticPr fontId="1"/>
  </si>
  <si>
    <t>うち１歳児</t>
    <rPh sb="3" eb="5">
      <t>サイジ</t>
    </rPh>
    <phoneticPr fontId="1"/>
  </si>
  <si>
    <t>満三歳以上限定小規模保育事業については、３歳児、４歳以上児欄に記入すること。</t>
    <rPh sb="0" eb="14">
      <t>マンサンサイイジョウゲンテイショウキボホイクジギョウ</t>
    </rPh>
    <rPh sb="21" eb="23">
      <t>サイジ</t>
    </rPh>
    <rPh sb="25" eb="26">
      <t>サイ</t>
    </rPh>
    <rPh sb="26" eb="29">
      <t>イジョウジ</t>
    </rPh>
    <rPh sb="29" eb="30">
      <t>ラン</t>
    </rPh>
    <rPh sb="31" eb="33">
      <t>キニュウ</t>
    </rPh>
    <phoneticPr fontId="1"/>
  </si>
  <si>
    <t>（１）令和７年度実績</t>
    <phoneticPr fontId="1"/>
  </si>
  <si>
    <t>（２）前年実績による令和８年度見込み年齢別平均児童数</t>
    <rPh sb="3" eb="5">
      <t>ゼンネン</t>
    </rPh>
    <rPh sb="5" eb="7">
      <t>ジッセキ</t>
    </rPh>
    <rPh sb="10" eb="12">
      <t>レイワ</t>
    </rPh>
    <rPh sb="13" eb="15">
      <t>ネンド</t>
    </rPh>
    <rPh sb="15" eb="17">
      <t>ミコ</t>
    </rPh>
    <rPh sb="18" eb="20">
      <t>ネンレイ</t>
    </rPh>
    <rPh sb="20" eb="21">
      <t>ベツ</t>
    </rPh>
    <rPh sb="21" eb="23">
      <t>ヘイキン</t>
    </rPh>
    <rPh sb="23" eb="26">
      <t>ジドウスウ</t>
    </rPh>
    <phoneticPr fontId="1"/>
  </si>
  <si>
    <t>８年度</t>
    <rPh sb="1" eb="3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</si>
</sst>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月&quot;\ "/>
    <numFmt numFmtId="177" formatCode="#,##0&quot;人&quot;\ "/>
    <numFmt numFmtId="178" formatCode="0.00_ "/>
    <numFmt numFmtId="179" formatCode="#,##0.0&quot;人&quot;\ "/>
  </numFmts>
  <fonts count="1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FEA4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176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78" fontId="4" fillId="0" borderId="0" xfId="0" applyNumberFormat="1" applyFont="1" applyProtection="1">
      <alignment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76" fontId="4" fillId="0" borderId="19" xfId="0" applyNumberFormat="1" applyFont="1" applyBorder="1" applyAlignment="1" applyProtection="1">
      <alignment horizontal="center" vertical="center"/>
      <protection locked="0"/>
    </xf>
    <xf numFmtId="176" fontId="4" fillId="0" borderId="20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Protection="1">
      <alignment vertical="center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Protection="1">
      <alignment vertical="center"/>
      <protection locked="0"/>
    </xf>
    <xf numFmtId="0" fontId="4" fillId="0" borderId="2" xfId="0" applyFont="1" applyBorder="1" applyProtection="1">
      <alignment vertical="center"/>
      <protection locked="0"/>
    </xf>
    <xf numFmtId="176" fontId="4" fillId="0" borderId="28" xfId="0" applyNumberFormat="1" applyFont="1" applyBorder="1" applyAlignment="1" applyProtection="1">
      <alignment horizontal="center" vertical="center"/>
      <protection locked="0"/>
    </xf>
    <xf numFmtId="176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Protection="1">
      <alignment vertical="center"/>
      <protection locked="0"/>
    </xf>
    <xf numFmtId="177" fontId="4" fillId="0" borderId="0" xfId="0" applyNumberFormat="1" applyFont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26" xfId="0" applyFont="1" applyBorder="1" applyProtection="1">
      <alignment vertical="center"/>
      <protection locked="0"/>
    </xf>
    <xf numFmtId="179" fontId="4" fillId="0" borderId="0" xfId="0" applyNumberFormat="1" applyFont="1" applyProtection="1">
      <alignment vertical="center"/>
      <protection locked="0"/>
    </xf>
    <xf numFmtId="0" fontId="4" fillId="0" borderId="17" xfId="0" applyFont="1" applyBorder="1" applyProtection="1">
      <alignment vertical="center"/>
      <protection locked="0"/>
    </xf>
    <xf numFmtId="0" fontId="4" fillId="0" borderId="30" xfId="0" applyFont="1" applyBorder="1" applyProtection="1">
      <alignment vertical="center"/>
      <protection locked="0"/>
    </xf>
    <xf numFmtId="176" fontId="4" fillId="0" borderId="65" xfId="0" applyNumberFormat="1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68" xfId="0" applyFont="1" applyBorder="1" applyProtection="1">
      <alignment vertical="center"/>
      <protection locked="0"/>
    </xf>
    <xf numFmtId="0" fontId="4" fillId="0" borderId="42" xfId="0" applyFont="1" applyBorder="1" applyProtection="1">
      <alignment vertical="center"/>
      <protection locked="0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176" fontId="4" fillId="0" borderId="69" xfId="0" applyNumberFormat="1" applyFont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78" xfId="0" applyFont="1" applyBorder="1" applyAlignment="1" applyProtection="1">
      <alignment horizontal="center" vertical="center"/>
      <protection locked="0"/>
    </xf>
    <xf numFmtId="0" fontId="4" fillId="0" borderId="79" xfId="0" applyFont="1" applyBorder="1" applyAlignment="1" applyProtection="1">
      <alignment horizontal="center" vertical="center"/>
      <protection locked="0"/>
    </xf>
    <xf numFmtId="0" fontId="4" fillId="0" borderId="80" xfId="0" applyFont="1" applyBorder="1" applyAlignment="1" applyProtection="1">
      <alignment horizontal="center" vertical="center"/>
      <protection locked="0"/>
    </xf>
    <xf numFmtId="177" fontId="4" fillId="4" borderId="74" xfId="0" applyNumberFormat="1" applyFont="1" applyFill="1" applyBorder="1" applyAlignment="1" applyProtection="1">
      <alignment vertical="center" shrinkToFit="1"/>
      <protection locked="0"/>
    </xf>
    <xf numFmtId="177" fontId="4" fillId="4" borderId="3" xfId="0" applyNumberFormat="1" applyFont="1" applyFill="1" applyBorder="1" applyAlignment="1" applyProtection="1">
      <alignment vertical="center" shrinkToFit="1"/>
      <protection locked="0"/>
    </xf>
    <xf numFmtId="177" fontId="4" fillId="4" borderId="15" xfId="0" applyNumberFormat="1" applyFont="1" applyFill="1" applyBorder="1" applyAlignment="1" applyProtection="1">
      <alignment vertical="center" shrinkToFit="1"/>
      <protection locked="0"/>
    </xf>
    <xf numFmtId="177" fontId="2" fillId="3" borderId="70" xfId="0" applyNumberFormat="1" applyFont="1" applyFill="1" applyBorder="1" applyAlignment="1">
      <alignment vertical="center" shrinkToFit="1"/>
    </xf>
    <xf numFmtId="0" fontId="4" fillId="0" borderId="75" xfId="0" applyFont="1" applyBorder="1" applyAlignment="1" applyProtection="1">
      <alignment vertical="center" shrinkToFit="1"/>
      <protection locked="0"/>
    </xf>
    <xf numFmtId="178" fontId="4" fillId="3" borderId="4" xfId="0" applyNumberFormat="1" applyFont="1" applyFill="1" applyBorder="1" applyAlignment="1">
      <alignment vertical="center" shrinkToFit="1"/>
    </xf>
    <xf numFmtId="178" fontId="4" fillId="3" borderId="16" xfId="0" applyNumberFormat="1" applyFont="1" applyFill="1" applyBorder="1" applyAlignment="1">
      <alignment vertical="center" shrinkToFit="1"/>
    </xf>
    <xf numFmtId="179" fontId="2" fillId="0" borderId="71" xfId="0" applyNumberFormat="1" applyFont="1" applyBorder="1" applyAlignment="1" applyProtection="1">
      <alignment vertical="center" shrinkToFit="1"/>
      <protection locked="0"/>
    </xf>
    <xf numFmtId="0" fontId="4" fillId="0" borderId="76" xfId="0" applyFont="1" applyBorder="1" applyAlignment="1" applyProtection="1">
      <alignment vertical="center" shrinkToFit="1"/>
      <protection locked="0"/>
    </xf>
    <xf numFmtId="178" fontId="4" fillId="3" borderId="54" xfId="0" applyNumberFormat="1" applyFont="1" applyFill="1" applyBorder="1" applyAlignment="1">
      <alignment vertical="center" shrinkToFit="1"/>
    </xf>
    <xf numFmtId="178" fontId="4" fillId="3" borderId="53" xfId="0" applyNumberFormat="1" applyFont="1" applyFill="1" applyBorder="1" applyAlignment="1">
      <alignment vertical="center" shrinkToFit="1"/>
    </xf>
    <xf numFmtId="179" fontId="2" fillId="0" borderId="72" xfId="0" applyNumberFormat="1" applyFont="1" applyBorder="1" applyAlignment="1" applyProtection="1">
      <alignment vertical="center" shrinkToFit="1"/>
      <protection locked="0"/>
    </xf>
    <xf numFmtId="177" fontId="2" fillId="3" borderId="64" xfId="0" applyNumberFormat="1" applyFont="1" applyFill="1" applyBorder="1" applyAlignment="1">
      <alignment vertical="center" shrinkToFit="1"/>
    </xf>
    <xf numFmtId="177" fontId="4" fillId="0" borderId="36" xfId="0" applyNumberFormat="1" applyFont="1" applyBorder="1" applyAlignment="1" applyProtection="1">
      <alignment vertical="center" shrinkToFit="1"/>
      <protection locked="0"/>
    </xf>
    <xf numFmtId="177" fontId="4" fillId="0" borderId="35" xfId="0" applyNumberFormat="1" applyFont="1" applyBorder="1" applyAlignment="1" applyProtection="1">
      <alignment vertical="center" shrinkToFit="1"/>
      <protection locked="0"/>
    </xf>
    <xf numFmtId="177" fontId="2" fillId="3" borderId="73" xfId="0" applyNumberFormat="1" applyFont="1" applyFill="1" applyBorder="1" applyAlignment="1">
      <alignment vertical="center" shrinkToFit="1"/>
    </xf>
    <xf numFmtId="177" fontId="8" fillId="4" borderId="22" xfId="0" applyNumberFormat="1" applyFont="1" applyFill="1" applyBorder="1" applyAlignment="1" applyProtection="1">
      <alignment vertical="center" shrinkToFit="1"/>
      <protection locked="0"/>
    </xf>
    <xf numFmtId="177" fontId="4" fillId="3" borderId="14" xfId="0" applyNumberFormat="1" applyFont="1" applyFill="1" applyBorder="1" applyAlignment="1">
      <alignment vertical="center" shrinkToFit="1"/>
    </xf>
    <xf numFmtId="177" fontId="4" fillId="3" borderId="5" xfId="0" applyNumberFormat="1" applyFont="1" applyFill="1" applyBorder="1" applyAlignment="1">
      <alignment vertical="center" shrinkToFit="1"/>
    </xf>
    <xf numFmtId="177" fontId="4" fillId="3" borderId="23" xfId="0" applyNumberFormat="1" applyFont="1" applyFill="1" applyBorder="1" applyAlignment="1">
      <alignment vertical="center" shrinkToFit="1"/>
    </xf>
    <xf numFmtId="177" fontId="4" fillId="3" borderId="1" xfId="0" applyNumberFormat="1" applyFont="1" applyFill="1" applyBorder="1" applyAlignment="1">
      <alignment vertical="center" shrinkToFit="1"/>
    </xf>
    <xf numFmtId="177" fontId="4" fillId="3" borderId="24" xfId="0" applyNumberFormat="1" applyFont="1" applyFill="1" applyBorder="1" applyAlignment="1">
      <alignment vertical="center" shrinkToFit="1"/>
    </xf>
    <xf numFmtId="177" fontId="2" fillId="3" borderId="7" xfId="0" applyNumberFormat="1" applyFont="1" applyFill="1" applyBorder="1" applyAlignment="1">
      <alignment vertical="center" shrinkToFit="1"/>
    </xf>
    <xf numFmtId="177" fontId="8" fillId="4" borderId="45" xfId="0" applyNumberFormat="1" applyFont="1" applyFill="1" applyBorder="1" applyAlignment="1" applyProtection="1">
      <alignment vertical="center" shrinkToFit="1"/>
      <protection locked="0"/>
    </xf>
    <xf numFmtId="177" fontId="4" fillId="3" borderId="43" xfId="0" applyNumberFormat="1" applyFont="1" applyFill="1" applyBorder="1" applyAlignment="1">
      <alignment vertical="center" shrinkToFit="1"/>
    </xf>
    <xf numFmtId="177" fontId="4" fillId="3" borderId="44" xfId="0" applyNumberFormat="1" applyFont="1" applyFill="1" applyBorder="1" applyAlignment="1">
      <alignment vertical="center" shrinkToFit="1"/>
    </xf>
    <xf numFmtId="177" fontId="4" fillId="3" borderId="66" xfId="0" applyNumberFormat="1" applyFont="1" applyFill="1" applyBorder="1" applyAlignment="1">
      <alignment vertical="center" shrinkToFit="1"/>
    </xf>
    <xf numFmtId="177" fontId="4" fillId="3" borderId="42" xfId="0" applyNumberFormat="1" applyFont="1" applyFill="1" applyBorder="1" applyAlignment="1">
      <alignment vertical="center" shrinkToFit="1"/>
    </xf>
    <xf numFmtId="177" fontId="4" fillId="3" borderId="63" xfId="0" applyNumberFormat="1" applyFont="1" applyFill="1" applyBorder="1" applyAlignment="1">
      <alignment vertical="center" shrinkToFit="1"/>
    </xf>
    <xf numFmtId="177" fontId="2" fillId="3" borderId="40" xfId="0" applyNumberFormat="1" applyFont="1" applyFill="1" applyBorder="1" applyAlignment="1">
      <alignment vertical="center" shrinkToFit="1"/>
    </xf>
    <xf numFmtId="177" fontId="2" fillId="3" borderId="26" xfId="0" applyNumberFormat="1" applyFont="1" applyFill="1" applyBorder="1" applyAlignment="1">
      <alignment vertical="center" shrinkToFit="1"/>
    </xf>
    <xf numFmtId="177" fontId="2" fillId="0" borderId="17" xfId="0" applyNumberFormat="1" applyFont="1" applyBorder="1" applyAlignment="1">
      <alignment vertical="center" shrinkToFit="1"/>
    </xf>
    <xf numFmtId="177" fontId="2" fillId="0" borderId="36" xfId="0" applyNumberFormat="1" applyFont="1" applyBorder="1" applyAlignment="1">
      <alignment vertical="center" shrinkToFit="1"/>
    </xf>
    <xf numFmtId="177" fontId="2" fillId="0" borderId="37" xfId="0" applyNumberFormat="1" applyFont="1" applyBorder="1" applyAlignment="1">
      <alignment vertical="center" shrinkToFit="1"/>
    </xf>
    <xf numFmtId="179" fontId="4" fillId="0" borderId="52" xfId="0" applyNumberFormat="1" applyFont="1" applyBorder="1" applyAlignment="1" applyProtection="1">
      <alignment vertical="center" shrinkToFit="1"/>
      <protection locked="0"/>
    </xf>
    <xf numFmtId="179" fontId="4" fillId="0" borderId="36" xfId="0" applyNumberFormat="1" applyFont="1" applyBorder="1" applyAlignment="1" applyProtection="1">
      <alignment vertical="center" shrinkToFit="1"/>
      <protection locked="0"/>
    </xf>
    <xf numFmtId="179" fontId="4" fillId="0" borderId="35" xfId="0" applyNumberFormat="1" applyFont="1" applyBorder="1" applyAlignment="1" applyProtection="1">
      <alignment vertical="center" shrinkToFit="1"/>
      <protection locked="0"/>
    </xf>
    <xf numFmtId="177" fontId="2" fillId="3" borderId="34" xfId="0" applyNumberFormat="1" applyFont="1" applyFill="1" applyBorder="1" applyAlignment="1">
      <alignment vertical="center" shrinkToFit="1"/>
    </xf>
    <xf numFmtId="177" fontId="8" fillId="3" borderId="7" xfId="0" applyNumberFormat="1" applyFont="1" applyFill="1" applyBorder="1" applyAlignment="1" applyProtection="1">
      <alignment vertical="center" shrinkToFit="1"/>
      <protection locked="0"/>
    </xf>
    <xf numFmtId="177" fontId="4" fillId="4" borderId="5" xfId="0" applyNumberFormat="1" applyFont="1" applyFill="1" applyBorder="1" applyAlignment="1" applyProtection="1">
      <alignment vertical="center" shrinkToFit="1"/>
      <protection locked="0"/>
    </xf>
    <xf numFmtId="177" fontId="4" fillId="4" borderId="1" xfId="0" applyNumberFormat="1" applyFont="1" applyFill="1" applyBorder="1" applyAlignment="1" applyProtection="1">
      <alignment vertical="center" shrinkToFit="1"/>
      <protection locked="0"/>
    </xf>
    <xf numFmtId="177" fontId="4" fillId="4" borderId="62" xfId="0" applyNumberFormat="1" applyFont="1" applyFill="1" applyBorder="1" applyAlignment="1" applyProtection="1">
      <alignment vertical="center" shrinkToFit="1"/>
      <protection locked="0"/>
    </xf>
    <xf numFmtId="177" fontId="4" fillId="4" borderId="21" xfId="0" applyNumberFormat="1" applyFont="1" applyFill="1" applyBorder="1" applyAlignment="1" applyProtection="1">
      <alignment vertical="center" shrinkToFit="1"/>
      <protection locked="0"/>
    </xf>
    <xf numFmtId="177" fontId="8" fillId="3" borderId="40" xfId="0" applyNumberFormat="1" applyFont="1" applyFill="1" applyBorder="1" applyAlignment="1" applyProtection="1">
      <alignment vertical="center" shrinkToFit="1"/>
      <protection locked="0"/>
    </xf>
    <xf numFmtId="177" fontId="4" fillId="4" borderId="44" xfId="0" applyNumberFormat="1" applyFont="1" applyFill="1" applyBorder="1" applyAlignment="1" applyProtection="1">
      <alignment vertical="center" shrinkToFit="1"/>
      <protection locked="0"/>
    </xf>
    <xf numFmtId="177" fontId="4" fillId="4" borderId="42" xfId="0" applyNumberFormat="1" applyFont="1" applyFill="1" applyBorder="1" applyAlignment="1" applyProtection="1">
      <alignment vertical="center" shrinkToFit="1"/>
      <protection locked="0"/>
    </xf>
    <xf numFmtId="177" fontId="4" fillId="4" borderId="67" xfId="0" applyNumberFormat="1" applyFont="1" applyFill="1" applyBorder="1" applyAlignment="1" applyProtection="1">
      <alignment vertical="center" shrinkToFit="1"/>
      <protection locked="0"/>
    </xf>
    <xf numFmtId="177" fontId="4" fillId="4" borderId="41" xfId="0" applyNumberFormat="1" applyFont="1" applyFill="1" applyBorder="1" applyAlignment="1" applyProtection="1">
      <alignment vertical="center" shrinkToFit="1"/>
      <protection locked="0"/>
    </xf>
    <xf numFmtId="177" fontId="4" fillId="0" borderId="52" xfId="0" applyNumberFormat="1" applyFont="1" applyBorder="1" applyAlignment="1" applyProtection="1">
      <alignment vertical="center" shrinkToFit="1"/>
      <protection locked="0"/>
    </xf>
    <xf numFmtId="177" fontId="4" fillId="0" borderId="37" xfId="0" applyNumberFormat="1" applyFont="1" applyBorder="1" applyAlignment="1" applyProtection="1">
      <alignment vertical="center" shrinkToFit="1"/>
      <protection locked="0"/>
    </xf>
    <xf numFmtId="177" fontId="2" fillId="0" borderId="71" xfId="0" applyNumberFormat="1" applyFont="1" applyBorder="1" applyAlignment="1" applyProtection="1">
      <alignment vertical="center" shrinkToFit="1"/>
      <protection locked="0"/>
    </xf>
    <xf numFmtId="177" fontId="2" fillId="0" borderId="72" xfId="0" applyNumberFormat="1" applyFont="1" applyBorder="1" applyAlignment="1" applyProtection="1">
      <alignment vertical="center" shrinkToFit="1"/>
      <protection locked="0"/>
    </xf>
    <xf numFmtId="177" fontId="4" fillId="3" borderId="17" xfId="0" applyNumberFormat="1" applyFont="1" applyFill="1" applyBorder="1" applyAlignment="1">
      <alignment vertical="center" shrinkToFit="1"/>
    </xf>
    <xf numFmtId="177" fontId="9" fillId="4" borderId="7" xfId="0" applyNumberFormat="1" applyFont="1" applyFill="1" applyBorder="1" applyAlignment="1" applyProtection="1">
      <alignment vertical="center" shrinkToFit="1"/>
      <protection locked="0"/>
    </xf>
    <xf numFmtId="177" fontId="4" fillId="3" borderId="21" xfId="0" applyNumberFormat="1" applyFont="1" applyFill="1" applyBorder="1" applyAlignment="1">
      <alignment vertical="center" shrinkToFit="1"/>
    </xf>
    <xf numFmtId="177" fontId="9" fillId="4" borderId="40" xfId="0" applyNumberFormat="1" applyFont="1" applyFill="1" applyBorder="1" applyAlignment="1" applyProtection="1">
      <alignment vertical="center" shrinkToFit="1"/>
      <protection locked="0"/>
    </xf>
    <xf numFmtId="177" fontId="4" fillId="3" borderId="41" xfId="0" applyNumberFormat="1" applyFont="1" applyFill="1" applyBorder="1" applyAlignment="1">
      <alignment vertical="center" shrinkToFit="1"/>
    </xf>
    <xf numFmtId="177" fontId="4" fillId="3" borderId="77" xfId="0" applyNumberFormat="1" applyFont="1" applyFill="1" applyBorder="1" applyAlignment="1">
      <alignment vertical="center" shrinkToFit="1"/>
    </xf>
    <xf numFmtId="177" fontId="2" fillId="3" borderId="22" xfId="0" applyNumberFormat="1" applyFont="1" applyFill="1" applyBorder="1" applyAlignment="1">
      <alignment vertical="center" shrinkToFit="1"/>
    </xf>
    <xf numFmtId="177" fontId="4" fillId="4" borderId="14" xfId="0" applyNumberFormat="1" applyFont="1" applyFill="1" applyBorder="1" applyAlignment="1" applyProtection="1">
      <alignment vertical="center" shrinkToFit="1"/>
      <protection locked="0"/>
    </xf>
    <xf numFmtId="177" fontId="2" fillId="3" borderId="45" xfId="0" applyNumberFormat="1" applyFont="1" applyFill="1" applyBorder="1" applyAlignment="1">
      <alignment vertical="center" shrinkToFit="1"/>
    </xf>
    <xf numFmtId="177" fontId="4" fillId="4" borderId="43" xfId="0" applyNumberFormat="1" applyFont="1" applyFill="1" applyBorder="1" applyAlignment="1" applyProtection="1">
      <alignment vertical="center" shrinkToFit="1"/>
      <protection locked="0"/>
    </xf>
    <xf numFmtId="177" fontId="4" fillId="0" borderId="17" xfId="0" applyNumberFormat="1" applyFont="1" applyBorder="1" applyAlignment="1" applyProtection="1">
      <alignment vertical="center" shrinkToFit="1"/>
      <protection locked="0"/>
    </xf>
    <xf numFmtId="0" fontId="12" fillId="0" borderId="75" xfId="0" applyFont="1" applyBorder="1" applyAlignment="1" applyProtection="1">
      <alignment vertical="center" shrinkToFit="1"/>
      <protection locked="0"/>
    </xf>
    <xf numFmtId="177" fontId="9" fillId="0" borderId="71" xfId="0" applyNumberFormat="1" applyFont="1" applyBorder="1" applyAlignment="1" applyProtection="1">
      <alignment vertical="center" shrinkToFit="1"/>
      <protection locked="0"/>
    </xf>
    <xf numFmtId="0" fontId="13" fillId="0" borderId="78" xfId="0" applyFont="1" applyBorder="1" applyAlignment="1" applyProtection="1">
      <alignment horizontal="center" vertical="center"/>
      <protection locked="0"/>
    </xf>
    <xf numFmtId="0" fontId="13" fillId="0" borderId="79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5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77" fontId="8" fillId="3" borderId="22" xfId="0" applyNumberFormat="1" applyFont="1" applyFill="1" applyBorder="1" applyAlignment="1">
      <alignment vertical="center" shrinkToFit="1"/>
    </xf>
    <xf numFmtId="177" fontId="8" fillId="3" borderId="7" xfId="0" applyNumberFormat="1" applyFont="1" applyFill="1" applyBorder="1" applyAlignment="1">
      <alignment vertical="center" shrinkToFit="1"/>
    </xf>
    <xf numFmtId="177" fontId="8" fillId="3" borderId="70" xfId="0" applyNumberFormat="1" applyFont="1" applyFill="1" applyBorder="1" applyAlignment="1">
      <alignment vertical="center" shrinkToFit="1"/>
    </xf>
    <xf numFmtId="177" fontId="13" fillId="4" borderId="74" xfId="0" applyNumberFormat="1" applyFont="1" applyFill="1" applyBorder="1" applyAlignment="1" applyProtection="1">
      <alignment vertical="center" shrinkToFit="1"/>
      <protection locked="0"/>
    </xf>
    <xf numFmtId="177" fontId="13" fillId="4" borderId="3" xfId="0" applyNumberFormat="1" applyFont="1" applyFill="1" applyBorder="1" applyAlignment="1" applyProtection="1">
      <alignment vertical="center" shrinkToFit="1"/>
      <protection locked="0"/>
    </xf>
    <xf numFmtId="177" fontId="13" fillId="4" borderId="15" xfId="0" applyNumberFormat="1" applyFont="1" applyFill="1" applyBorder="1" applyAlignment="1" applyProtection="1">
      <alignment vertical="center" shrinkToFit="1"/>
      <protection locked="0"/>
    </xf>
    <xf numFmtId="178" fontId="13" fillId="3" borderId="4" xfId="0" applyNumberFormat="1" applyFont="1" applyFill="1" applyBorder="1" applyAlignment="1">
      <alignment vertical="center" shrinkToFit="1"/>
    </xf>
    <xf numFmtId="178" fontId="13" fillId="3" borderId="16" xfId="0" applyNumberFormat="1" applyFont="1" applyFill="1" applyBorder="1" applyAlignment="1">
      <alignment vertical="center" shrinkToFit="1"/>
    </xf>
    <xf numFmtId="177" fontId="13" fillId="3" borderId="5" xfId="0" applyNumberFormat="1" applyFont="1" applyFill="1" applyBorder="1" applyAlignment="1">
      <alignment vertical="center" shrinkToFit="1"/>
    </xf>
    <xf numFmtId="177" fontId="13" fillId="4" borderId="14" xfId="0" applyNumberFormat="1" applyFont="1" applyFill="1" applyBorder="1" applyAlignment="1" applyProtection="1">
      <alignment vertical="center" shrinkToFit="1"/>
      <protection locked="0"/>
    </xf>
    <xf numFmtId="177" fontId="13" fillId="4" borderId="1" xfId="0" applyNumberFormat="1" applyFont="1" applyFill="1" applyBorder="1" applyAlignment="1" applyProtection="1">
      <alignment vertical="center" shrinkToFit="1"/>
      <protection locked="0"/>
    </xf>
    <xf numFmtId="177" fontId="13" fillId="4" borderId="21" xfId="0" applyNumberFormat="1" applyFont="1" applyFill="1" applyBorder="1" applyAlignment="1" applyProtection="1">
      <alignment vertical="center" shrinkToFi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left" vertical="top"/>
      <protection locked="0"/>
    </xf>
    <xf numFmtId="0" fontId="4" fillId="4" borderId="9" xfId="0" applyFont="1" applyFill="1" applyBorder="1" applyAlignment="1" applyProtection="1">
      <alignment horizontal="left" vertical="top"/>
      <protection locked="0"/>
    </xf>
    <xf numFmtId="0" fontId="4" fillId="4" borderId="10" xfId="0" applyFont="1" applyFill="1" applyBorder="1" applyAlignment="1" applyProtection="1">
      <alignment horizontal="left" vertical="top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52" xfId="0" applyFont="1" applyBorder="1" applyAlignment="1" applyProtection="1">
      <alignment horizontal="left" vertical="center"/>
      <protection locked="0"/>
    </xf>
    <xf numFmtId="0" fontId="4" fillId="0" borderId="39" xfId="0" applyFont="1" applyBorder="1" applyAlignment="1" applyProtection="1">
      <alignment horizontal="left" vertical="center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176" fontId="4" fillId="0" borderId="23" xfId="0" applyNumberFormat="1" applyFont="1" applyBorder="1" applyAlignment="1" applyProtection="1">
      <alignment horizontal="center" vertical="center"/>
      <protection locked="0"/>
    </xf>
    <xf numFmtId="176" fontId="4" fillId="0" borderId="24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30" xfId="0" applyFont="1" applyBorder="1" applyAlignment="1" applyProtection="1">
      <alignment horizontal="left" vertical="center"/>
      <protection locked="0"/>
    </xf>
    <xf numFmtId="179" fontId="4" fillId="0" borderId="6" xfId="0" applyNumberFormat="1" applyFont="1" applyBorder="1" applyAlignment="1" applyProtection="1">
      <alignment horizontal="center" vertical="center" wrapText="1"/>
      <protection locked="0"/>
    </xf>
    <xf numFmtId="179" fontId="4" fillId="0" borderId="11" xfId="0" applyNumberFormat="1" applyFont="1" applyBorder="1" applyAlignment="1" applyProtection="1">
      <alignment horizontal="center" vertical="center" wrapText="1"/>
      <protection locked="0"/>
    </xf>
    <xf numFmtId="176" fontId="4" fillId="0" borderId="2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2" fillId="0" borderId="50" xfId="0" applyFont="1" applyBorder="1" applyAlignment="1" applyProtection="1">
      <alignment horizontal="center" vertical="center"/>
      <protection locked="0"/>
    </xf>
    <xf numFmtId="0" fontId="2" fillId="0" borderId="49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58" xfId="0" applyFont="1" applyBorder="1" applyAlignment="1" applyProtection="1">
      <alignment horizontal="left" vertical="center"/>
      <protection locked="0"/>
    </xf>
    <xf numFmtId="0" fontId="4" fillId="0" borderId="49" xfId="0" applyFont="1" applyBorder="1" applyAlignment="1" applyProtection="1">
      <alignment horizontal="left" vertical="center"/>
      <protection locked="0"/>
    </xf>
    <xf numFmtId="0" fontId="4" fillId="0" borderId="48" xfId="0" applyFont="1" applyBorder="1" applyAlignment="1" applyProtection="1">
      <alignment horizontal="left" vertical="center"/>
      <protection locked="0"/>
    </xf>
    <xf numFmtId="0" fontId="4" fillId="0" borderId="60" xfId="0" applyFont="1" applyBorder="1" applyAlignment="1" applyProtection="1">
      <alignment horizontal="left" vertical="center" wrapText="1"/>
      <protection locked="0"/>
    </xf>
    <xf numFmtId="0" fontId="4" fillId="0" borderId="59" xfId="0" applyFont="1" applyBorder="1" applyAlignment="1" applyProtection="1">
      <alignment horizontal="left" vertical="center"/>
      <protection locked="0"/>
    </xf>
    <xf numFmtId="0" fontId="4" fillId="0" borderId="45" xfId="0" applyFont="1" applyBorder="1" applyAlignment="1" applyProtection="1">
      <alignment horizontal="left" vertical="center"/>
      <protection locked="0"/>
    </xf>
    <xf numFmtId="0" fontId="4" fillId="0" borderId="4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56" xfId="0" applyFont="1" applyBorder="1" applyAlignment="1" applyProtection="1">
      <alignment horizontal="left" vertical="center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4" fillId="0" borderId="57" xfId="0" applyFont="1" applyBorder="1" applyAlignment="1" applyProtection="1">
      <alignment horizontal="left" vertical="center"/>
      <protection locked="0"/>
    </xf>
    <xf numFmtId="0" fontId="4" fillId="0" borderId="61" xfId="0" applyFont="1" applyBorder="1" applyAlignment="1" applyProtection="1">
      <alignment horizontal="left" vertical="center"/>
      <protection locked="0"/>
    </xf>
    <xf numFmtId="0" fontId="4" fillId="0" borderId="46" xfId="0" applyFont="1" applyBorder="1" applyAlignment="1" applyProtection="1">
      <alignment horizontal="left" vertical="center"/>
      <protection locked="0"/>
    </xf>
    <xf numFmtId="0" fontId="13" fillId="0" borderId="60" xfId="0" applyFont="1" applyBorder="1" applyAlignment="1" applyProtection="1">
      <alignment horizontal="left" vertical="center" wrapText="1"/>
      <protection locked="0"/>
    </xf>
    <xf numFmtId="0" fontId="13" fillId="0" borderId="59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301277</xdr:colOff>
      <xdr:row>17</xdr:row>
      <xdr:rowOff>132232</xdr:rowOff>
    </xdr:from>
    <xdr:to>
      <xdr:col>10</xdr:col>
      <xdr:colOff>228977</xdr:colOff>
      <xdr:row>19</xdr:row>
      <xdr:rowOff>56030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970546FD-D247-4559-ABF3-8E51D1F257A0}"/>
            </a:ext>
          </a:extLst>
        </xdr:cNvPr>
        <xdr:cNvSpPr/>
      </xdr:nvSpPr>
      <xdr:spPr>
        <a:xfrm>
          <a:off x="4772424" y="4233585"/>
          <a:ext cx="431965" cy="3720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298555</xdr:colOff>
      <xdr:row>29</xdr:row>
      <xdr:rowOff>161924</xdr:rowOff>
    </xdr:from>
    <xdr:to>
      <xdr:col>10</xdr:col>
      <xdr:colOff>245305</xdr:colOff>
      <xdr:row>30</xdr:row>
      <xdr:rowOff>180094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D3A22ACC-2178-4FC1-9A18-E3698A06CC55}"/>
            </a:ext>
          </a:extLst>
        </xdr:cNvPr>
        <xdr:cNvSpPr/>
      </xdr:nvSpPr>
      <xdr:spPr>
        <a:xfrm>
          <a:off x="4765780" y="6877049"/>
          <a:ext cx="451575" cy="23724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157843</xdr:colOff>
      <xdr:row>27</xdr:row>
      <xdr:rowOff>65312</xdr:rowOff>
    </xdr:from>
    <xdr:to>
      <xdr:col>15</xdr:col>
      <xdr:colOff>304799</xdr:colOff>
      <xdr:row>29</xdr:row>
      <xdr:rowOff>133349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41AA3EB-3782-43B7-B6DA-0A6D7B8B860C}"/>
            </a:ext>
          </a:extLst>
        </xdr:cNvPr>
        <xdr:cNvSpPr txBox="1"/>
      </xdr:nvSpPr>
      <xdr:spPr>
        <a:xfrm>
          <a:off x="2100943" y="6342287"/>
          <a:ext cx="5700031" cy="5061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上記計算では実態と大きく乖離する場合（面積基準を下回る場合含む）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上記算出結果を使用する場合は以下入力不要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278865</xdr:colOff>
      <xdr:row>25</xdr:row>
      <xdr:rowOff>42585</xdr:rowOff>
    </xdr:from>
    <xdr:to>
      <xdr:col>10</xdr:col>
      <xdr:colOff>206565</xdr:colOff>
      <xdr:row>26</xdr:row>
      <xdr:rowOff>190500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451065" y="3814485"/>
          <a:ext cx="613500" cy="30031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298555</xdr:colOff>
      <xdr:row>40</xdr:row>
      <xdr:rowOff>161924</xdr:rowOff>
    </xdr:from>
    <xdr:to>
      <xdr:col>10</xdr:col>
      <xdr:colOff>245305</xdr:colOff>
      <xdr:row>41</xdr:row>
      <xdr:rowOff>180094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470755" y="6334124"/>
          <a:ext cx="632550" cy="18009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157843</xdr:colOff>
      <xdr:row>38</xdr:row>
      <xdr:rowOff>65312</xdr:rowOff>
    </xdr:from>
    <xdr:to>
      <xdr:col>15</xdr:col>
      <xdr:colOff>304799</xdr:colOff>
      <xdr:row>40</xdr:row>
      <xdr:rowOff>133349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901043" y="5894612"/>
          <a:ext cx="7690756" cy="41093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上記計算では実態と大きく乖離する場合（面積基準を下回る場合含む）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上記算出結果を使用する場合は以下入力不要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topLeftCell="A2" zoomScale="76" zoomScaleNormal="100" workbookViewId="0">
      <selection activeCell="B40" sqref="B40"/>
    </sheetView>
  </sheetViews>
  <sheetFormatPr defaultColWidth="9" defaultRowHeight="13.2"/>
  <cols>
    <col min="1" max="1" width="2.33203125" style="1" customWidth="1"/>
    <col min="2" max="2" width="4.33203125" style="1" customWidth="1"/>
    <col min="3" max="3" width="12.33203125" style="1" customWidth="1"/>
    <col min="4" max="4" width="8.6640625" style="1" customWidth="1"/>
    <col min="5" max="16" width="6.6640625" style="1" customWidth="1"/>
    <col min="17" max="17" width="8.6640625" style="1" customWidth="1"/>
    <col min="18" max="16384" width="9" style="1"/>
  </cols>
  <sheetData>
    <row r="1" spans="1:17" ht="40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18" customHeight="1" thickBot="1">
      <c r="C2" s="2"/>
    </row>
    <row r="3" spans="1:17" ht="18" customHeight="1" thickBot="1">
      <c r="C3" s="2"/>
      <c r="H3" s="156" t="s">
        <v>1</v>
      </c>
      <c r="I3" s="157"/>
      <c r="J3" s="157"/>
      <c r="K3" s="157"/>
      <c r="L3" s="158"/>
      <c r="M3" s="156" t="s">
        <v>2</v>
      </c>
      <c r="N3" s="157"/>
      <c r="O3" s="157"/>
      <c r="P3" s="157"/>
      <c r="Q3" s="158"/>
    </row>
    <row r="4" spans="1:17" ht="18" customHeight="1">
      <c r="C4" s="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8" customHeight="1">
      <c r="C5" s="1" t="s">
        <v>3</v>
      </c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customHeight="1">
      <c r="C6" s="1" t="s">
        <v>4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" customHeight="1">
      <c r="C7" s="4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" customHeight="1" thickBot="1">
      <c r="A8" s="5" t="s">
        <v>32</v>
      </c>
    </row>
    <row r="9" spans="1:17" ht="17.25" customHeight="1">
      <c r="B9" s="159" t="s">
        <v>29</v>
      </c>
      <c r="C9" s="160"/>
      <c r="D9" s="160"/>
      <c r="E9" s="19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  <c r="N9" s="6">
        <v>1</v>
      </c>
      <c r="O9" s="6">
        <v>2</v>
      </c>
      <c r="P9" s="20">
        <v>3</v>
      </c>
      <c r="Q9" s="163" t="s">
        <v>5</v>
      </c>
    </row>
    <row r="10" spans="1:17" ht="17.25" customHeight="1">
      <c r="B10" s="161"/>
      <c r="C10" s="162"/>
      <c r="D10" s="162"/>
      <c r="E10" s="165" t="s">
        <v>6</v>
      </c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7"/>
      <c r="Q10" s="164"/>
    </row>
    <row r="11" spans="1:17" ht="17.25" customHeight="1">
      <c r="B11" s="126" t="s">
        <v>7</v>
      </c>
      <c r="C11" s="127"/>
      <c r="D11" s="26" t="s">
        <v>8</v>
      </c>
      <c r="E11" s="44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  <c r="Q11" s="47">
        <f>ROUND(SUM(E11:P11)/12,0)</f>
        <v>0</v>
      </c>
    </row>
    <row r="12" spans="1:17" ht="17.25" customHeight="1">
      <c r="B12" s="126"/>
      <c r="C12" s="127"/>
      <c r="D12" s="27" t="s">
        <v>9</v>
      </c>
      <c r="E12" s="48"/>
      <c r="F12" s="49" t="str">
        <f t="shared" ref="F12" si="0">IFERROR(F11/$E$11,"")</f>
        <v/>
      </c>
      <c r="G12" s="49" t="str">
        <f t="shared" ref="G12:I12" si="1">IFERROR(G11/$E$11,"")</f>
        <v/>
      </c>
      <c r="H12" s="49" t="str">
        <f t="shared" si="1"/>
        <v/>
      </c>
      <c r="I12" s="49" t="str">
        <f t="shared" si="1"/>
        <v/>
      </c>
      <c r="J12" s="49" t="str">
        <f t="shared" ref="J12:P12" si="2">IFERROR(J11/$E$11,"")</f>
        <v/>
      </c>
      <c r="K12" s="49" t="str">
        <f t="shared" si="2"/>
        <v/>
      </c>
      <c r="L12" s="49" t="str">
        <f t="shared" si="2"/>
        <v/>
      </c>
      <c r="M12" s="49" t="str">
        <f t="shared" si="2"/>
        <v/>
      </c>
      <c r="N12" s="49" t="str">
        <f>IFERROR(N11/$E$11,"")</f>
        <v/>
      </c>
      <c r="O12" s="49" t="str">
        <f t="shared" si="2"/>
        <v/>
      </c>
      <c r="P12" s="50" t="str">
        <f t="shared" si="2"/>
        <v/>
      </c>
      <c r="Q12" s="51" t="s">
        <v>10</v>
      </c>
    </row>
    <row r="13" spans="1:17" ht="17.25" customHeight="1">
      <c r="B13" s="146" t="s">
        <v>11</v>
      </c>
      <c r="C13" s="147"/>
      <c r="D13" s="12" t="s">
        <v>8</v>
      </c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6"/>
      <c r="Q13" s="47">
        <f>ROUND(SUM(E13:P13)/12,0)</f>
        <v>0</v>
      </c>
    </row>
    <row r="14" spans="1:17" ht="17.25" customHeight="1">
      <c r="B14" s="148"/>
      <c r="C14" s="149"/>
      <c r="D14" s="27" t="s">
        <v>9</v>
      </c>
      <c r="E14" s="48"/>
      <c r="F14" s="49" t="str">
        <f>IFERROR(F13/$E$13,"")</f>
        <v/>
      </c>
      <c r="G14" s="49" t="str">
        <f t="shared" ref="G14:P14" si="3">IFERROR(G13/$E$13,"")</f>
        <v/>
      </c>
      <c r="H14" s="49" t="str">
        <f t="shared" si="3"/>
        <v/>
      </c>
      <c r="I14" s="49" t="str">
        <f t="shared" si="3"/>
        <v/>
      </c>
      <c r="J14" s="49" t="str">
        <f t="shared" si="3"/>
        <v/>
      </c>
      <c r="K14" s="49" t="str">
        <f t="shared" si="3"/>
        <v/>
      </c>
      <c r="L14" s="49" t="str">
        <f t="shared" si="3"/>
        <v/>
      </c>
      <c r="M14" s="49" t="str">
        <f t="shared" si="3"/>
        <v/>
      </c>
      <c r="N14" s="49" t="str">
        <f t="shared" si="3"/>
        <v/>
      </c>
      <c r="O14" s="49" t="str">
        <f t="shared" si="3"/>
        <v/>
      </c>
      <c r="P14" s="50" t="str">
        <f t="shared" si="3"/>
        <v/>
      </c>
      <c r="Q14" s="51"/>
    </row>
    <row r="15" spans="1:17" ht="17.25" customHeight="1">
      <c r="B15" s="28"/>
      <c r="C15" s="150" t="s">
        <v>12</v>
      </c>
      <c r="D15" s="12" t="s">
        <v>8</v>
      </c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6"/>
      <c r="Q15" s="47">
        <f>ROUND(SUM(E15:P15)/12,0)</f>
        <v>0</v>
      </c>
    </row>
    <row r="16" spans="1:17" ht="17.25" customHeight="1" thickBot="1">
      <c r="B16" s="29"/>
      <c r="C16" s="151"/>
      <c r="D16" s="34" t="s">
        <v>9</v>
      </c>
      <c r="E16" s="52"/>
      <c r="F16" s="53" t="str">
        <f>IFERROR(F15/$E$15,"")</f>
        <v/>
      </c>
      <c r="G16" s="53" t="str">
        <f t="shared" ref="G16:P16" si="4">IFERROR(G15/$E$15,"")</f>
        <v/>
      </c>
      <c r="H16" s="53" t="str">
        <f t="shared" si="4"/>
        <v/>
      </c>
      <c r="I16" s="53" t="str">
        <f t="shared" si="4"/>
        <v/>
      </c>
      <c r="J16" s="53" t="str">
        <f t="shared" si="4"/>
        <v/>
      </c>
      <c r="K16" s="53" t="str">
        <f t="shared" si="4"/>
        <v/>
      </c>
      <c r="L16" s="53" t="str">
        <f t="shared" si="4"/>
        <v/>
      </c>
      <c r="M16" s="53" t="str">
        <f t="shared" si="4"/>
        <v/>
      </c>
      <c r="N16" s="53" t="str">
        <f t="shared" si="4"/>
        <v/>
      </c>
      <c r="O16" s="53" t="str">
        <f t="shared" si="4"/>
        <v/>
      </c>
      <c r="P16" s="54" t="str">
        <f t="shared" si="4"/>
        <v/>
      </c>
      <c r="Q16" s="55"/>
    </row>
    <row r="17" spans="1:17" ht="17.25" customHeight="1" thickTop="1" thickBot="1">
      <c r="B17" s="142" t="s">
        <v>13</v>
      </c>
      <c r="C17" s="143"/>
      <c r="D17" s="40"/>
      <c r="E17" s="56">
        <f>SUM(E11,E13)</f>
        <v>0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8"/>
      <c r="Q17" s="59">
        <f>SUM(Q11,Q13)</f>
        <v>0</v>
      </c>
    </row>
    <row r="18" spans="1:17" ht="17.25" customHeight="1">
      <c r="C18" s="3"/>
      <c r="D18" s="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30"/>
    </row>
    <row r="19" spans="1:17" ht="17.25" customHeight="1">
      <c r="C19" s="3"/>
      <c r="D19" s="3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30"/>
    </row>
    <row r="20" spans="1:17" ht="17.25" customHeight="1" thickBot="1">
      <c r="A20" s="5" t="s">
        <v>33</v>
      </c>
      <c r="E20" s="9"/>
      <c r="Q20" s="30"/>
    </row>
    <row r="21" spans="1:17" ht="17.25" customHeight="1">
      <c r="B21" s="132" t="s">
        <v>34</v>
      </c>
      <c r="C21" s="133"/>
      <c r="D21" s="134"/>
      <c r="E21" s="19">
        <v>4</v>
      </c>
      <c r="F21" s="19">
        <v>5</v>
      </c>
      <c r="G21" s="6">
        <v>6</v>
      </c>
      <c r="H21" s="11">
        <v>7</v>
      </c>
      <c r="I21" s="6">
        <v>8</v>
      </c>
      <c r="J21" s="6">
        <v>9</v>
      </c>
      <c r="K21" s="11">
        <v>10</v>
      </c>
      <c r="L21" s="6">
        <v>11</v>
      </c>
      <c r="M21" s="6">
        <v>12</v>
      </c>
      <c r="N21" s="6">
        <v>1</v>
      </c>
      <c r="O21" s="6">
        <v>2</v>
      </c>
      <c r="P21" s="20">
        <v>3</v>
      </c>
      <c r="Q21" s="152" t="s">
        <v>5</v>
      </c>
    </row>
    <row r="22" spans="1:17" ht="17.25" customHeight="1">
      <c r="B22" s="135"/>
      <c r="C22" s="136"/>
      <c r="D22" s="137"/>
      <c r="E22" s="37" t="s">
        <v>6</v>
      </c>
      <c r="F22" s="154" t="s">
        <v>14</v>
      </c>
      <c r="G22" s="144"/>
      <c r="H22" s="144"/>
      <c r="I22" s="144"/>
      <c r="J22" s="144"/>
      <c r="K22" s="144"/>
      <c r="L22" s="144"/>
      <c r="M22" s="144"/>
      <c r="N22" s="144"/>
      <c r="O22" s="144"/>
      <c r="P22" s="145"/>
      <c r="Q22" s="153"/>
    </row>
    <row r="23" spans="1:17" ht="17.25" customHeight="1">
      <c r="B23" s="126" t="s">
        <v>7</v>
      </c>
      <c r="C23" s="127"/>
      <c r="D23" s="13" t="s">
        <v>8</v>
      </c>
      <c r="E23" s="60"/>
      <c r="F23" s="61" t="str">
        <f>IFERROR($E$23*F12,"")</f>
        <v/>
      </c>
      <c r="G23" s="62" t="str">
        <f>IFERROR($E$23*G12,"")</f>
        <v/>
      </c>
      <c r="H23" s="62" t="str">
        <f>IFERROR($E$23*H12,"")</f>
        <v/>
      </c>
      <c r="I23" s="62" t="str">
        <f t="shared" ref="I23:J23" si="5">IFERROR($E$23*I12,"")</f>
        <v/>
      </c>
      <c r="J23" s="63" t="str">
        <f t="shared" si="5"/>
        <v/>
      </c>
      <c r="K23" s="64" t="str">
        <f t="shared" ref="K23" si="6">IFERROR($E$23*K12,"")</f>
        <v/>
      </c>
      <c r="L23" s="62" t="str">
        <f>IFERROR($E$23*L12,"")</f>
        <v/>
      </c>
      <c r="M23" s="62" t="str">
        <f t="shared" ref="M23:P23" si="7">IFERROR($E$23*M12,"")</f>
        <v/>
      </c>
      <c r="N23" s="62" t="str">
        <f>IFERROR($E$23*N12,"")</f>
        <v/>
      </c>
      <c r="O23" s="62" t="str">
        <f t="shared" si="7"/>
        <v/>
      </c>
      <c r="P23" s="65" t="str">
        <f t="shared" si="7"/>
        <v/>
      </c>
      <c r="Q23" s="66">
        <f>ROUND(SUM(E23:P23)/12,0)</f>
        <v>0</v>
      </c>
    </row>
    <row r="24" spans="1:17" ht="17.25" customHeight="1">
      <c r="B24" s="128" t="s">
        <v>11</v>
      </c>
      <c r="C24" s="127"/>
      <c r="D24" s="13" t="s">
        <v>8</v>
      </c>
      <c r="E24" s="60"/>
      <c r="F24" s="61" t="str">
        <f>IFERROR($E$24*F14,"")</f>
        <v/>
      </c>
      <c r="G24" s="62" t="str">
        <f>IFERROR($E$24*G14,"")</f>
        <v/>
      </c>
      <c r="H24" s="62" t="str">
        <f t="shared" ref="H24:J24" si="8">IFERROR($E$24*H14,"")</f>
        <v/>
      </c>
      <c r="I24" s="62" t="str">
        <f t="shared" si="8"/>
        <v/>
      </c>
      <c r="J24" s="63" t="str">
        <f t="shared" si="8"/>
        <v/>
      </c>
      <c r="K24" s="64" t="str">
        <f t="shared" ref="K24" si="9">IFERROR($E$24*K14,"")</f>
        <v/>
      </c>
      <c r="L24" s="62" t="str">
        <f>IFERROR($E$24*L14,"")</f>
        <v/>
      </c>
      <c r="M24" s="62" t="str">
        <f>IFERROR($E$24*M14,"")</f>
        <v/>
      </c>
      <c r="N24" s="62" t="str">
        <f t="shared" ref="N24:P24" si="10">IFERROR($E$24*N14,"")</f>
        <v/>
      </c>
      <c r="O24" s="62" t="str">
        <f t="shared" si="10"/>
        <v/>
      </c>
      <c r="P24" s="65" t="str">
        <f t="shared" si="10"/>
        <v/>
      </c>
      <c r="Q24" s="66">
        <f>ROUND(SUM(E24:P24)/12,0)</f>
        <v>0</v>
      </c>
    </row>
    <row r="25" spans="1:17" ht="17.25" customHeight="1" thickBot="1">
      <c r="B25" s="35"/>
      <c r="C25" s="36" t="s">
        <v>15</v>
      </c>
      <c r="D25" s="16" t="s">
        <v>8</v>
      </c>
      <c r="E25" s="67"/>
      <c r="F25" s="68" t="str">
        <f>IFERROR($E$25*F16,"")</f>
        <v/>
      </c>
      <c r="G25" s="69" t="str">
        <f t="shared" ref="G25:J25" si="11">IFERROR($E$25*G16,"")</f>
        <v/>
      </c>
      <c r="H25" s="69" t="str">
        <f t="shared" si="11"/>
        <v/>
      </c>
      <c r="I25" s="69" t="str">
        <f t="shared" si="11"/>
        <v/>
      </c>
      <c r="J25" s="70" t="str">
        <f t="shared" si="11"/>
        <v/>
      </c>
      <c r="K25" s="71" t="str">
        <f t="shared" ref="K25" si="12">IFERROR($E$25*K16,"")</f>
        <v/>
      </c>
      <c r="L25" s="69" t="str">
        <f t="shared" ref="L25:P25" si="13">IFERROR($E$25*L16,"")</f>
        <v/>
      </c>
      <c r="M25" s="69" t="str">
        <f t="shared" si="13"/>
        <v/>
      </c>
      <c r="N25" s="69" t="str">
        <f t="shared" si="13"/>
        <v/>
      </c>
      <c r="O25" s="69" t="str">
        <f t="shared" si="13"/>
        <v/>
      </c>
      <c r="P25" s="72" t="str">
        <f t="shared" si="13"/>
        <v/>
      </c>
      <c r="Q25" s="73">
        <f>ROUND(SUM(E25:P25)/12,0)</f>
        <v>0</v>
      </c>
    </row>
    <row r="26" spans="1:17" ht="17.25" customHeight="1" thickTop="1" thickBot="1">
      <c r="B26" s="140" t="s">
        <v>13</v>
      </c>
      <c r="C26" s="141"/>
      <c r="D26" s="17"/>
      <c r="E26" s="74">
        <f>SUM(E23,E24)</f>
        <v>0</v>
      </c>
      <c r="F26" s="75"/>
      <c r="G26" s="76"/>
      <c r="H26" s="77"/>
      <c r="I26" s="76"/>
      <c r="J26" s="77"/>
      <c r="K26" s="76"/>
      <c r="L26" s="78"/>
      <c r="M26" s="79"/>
      <c r="N26" s="79"/>
      <c r="O26" s="79"/>
      <c r="P26" s="80"/>
      <c r="Q26" s="81">
        <f>SUM(Q23,Q24)</f>
        <v>0</v>
      </c>
    </row>
    <row r="27" spans="1:17" ht="17.25" customHeight="1">
      <c r="B27" s="18" t="s">
        <v>16</v>
      </c>
    </row>
    <row r="28" spans="1:17" ht="17.25" customHeight="1"/>
    <row r="29" spans="1:17" ht="17.25" customHeight="1"/>
    <row r="30" spans="1:17" ht="17.25" customHeight="1"/>
    <row r="31" spans="1:17" ht="17.25" customHeight="1"/>
    <row r="32" spans="1:17" ht="17.25" customHeight="1" thickBot="1">
      <c r="A32" s="5" t="s">
        <v>17</v>
      </c>
      <c r="B32" s="5"/>
      <c r="E32" s="9"/>
    </row>
    <row r="33" spans="2:17" ht="17.25" customHeight="1">
      <c r="B33" s="132" t="s">
        <v>34</v>
      </c>
      <c r="C33" s="133"/>
      <c r="D33" s="134"/>
      <c r="E33" s="38">
        <v>4</v>
      </c>
      <c r="F33" s="10">
        <v>5</v>
      </c>
      <c r="G33" s="6">
        <v>6</v>
      </c>
      <c r="H33" s="11">
        <v>7</v>
      </c>
      <c r="I33" s="6">
        <v>8</v>
      </c>
      <c r="J33" s="6">
        <v>9</v>
      </c>
      <c r="K33" s="11">
        <v>10</v>
      </c>
      <c r="L33" s="6">
        <v>11</v>
      </c>
      <c r="M33" s="6">
        <v>12</v>
      </c>
      <c r="N33" s="6">
        <v>1</v>
      </c>
      <c r="O33" s="6">
        <v>2</v>
      </c>
      <c r="P33" s="20">
        <v>3</v>
      </c>
      <c r="Q33" s="138" t="s">
        <v>5</v>
      </c>
    </row>
    <row r="34" spans="2:17" ht="17.25" customHeight="1">
      <c r="B34" s="135"/>
      <c r="C34" s="136"/>
      <c r="D34" s="137"/>
      <c r="E34" s="39" t="s">
        <v>6</v>
      </c>
      <c r="F34" s="144" t="s">
        <v>18</v>
      </c>
      <c r="G34" s="144"/>
      <c r="H34" s="144"/>
      <c r="I34" s="144"/>
      <c r="J34" s="144"/>
      <c r="K34" s="144"/>
      <c r="L34" s="144"/>
      <c r="M34" s="144"/>
      <c r="N34" s="144"/>
      <c r="O34" s="144"/>
      <c r="P34" s="145"/>
      <c r="Q34" s="139"/>
    </row>
    <row r="35" spans="2:17" ht="17.25" customHeight="1">
      <c r="B35" s="126" t="s">
        <v>7</v>
      </c>
      <c r="C35" s="127"/>
      <c r="D35" s="13" t="s">
        <v>8</v>
      </c>
      <c r="E35" s="82">
        <f>E23</f>
        <v>0</v>
      </c>
      <c r="F35" s="83"/>
      <c r="G35" s="84"/>
      <c r="H35" s="84"/>
      <c r="I35" s="84"/>
      <c r="J35" s="85"/>
      <c r="K35" s="84"/>
      <c r="L35" s="83"/>
      <c r="M35" s="84"/>
      <c r="N35" s="84"/>
      <c r="O35" s="84"/>
      <c r="P35" s="86"/>
      <c r="Q35" s="66">
        <f>ROUND(SUM(E35:P35)/12,0)</f>
        <v>0</v>
      </c>
    </row>
    <row r="36" spans="2:17" ht="17.25" customHeight="1">
      <c r="B36" s="128" t="s">
        <v>11</v>
      </c>
      <c r="C36" s="127"/>
      <c r="D36" s="13" t="s">
        <v>8</v>
      </c>
      <c r="E36" s="82">
        <f>E24</f>
        <v>0</v>
      </c>
      <c r="F36" s="83"/>
      <c r="G36" s="84"/>
      <c r="H36" s="84"/>
      <c r="I36" s="84"/>
      <c r="J36" s="85"/>
      <c r="K36" s="84"/>
      <c r="L36" s="83"/>
      <c r="M36" s="84"/>
      <c r="N36" s="84"/>
      <c r="O36" s="84"/>
      <c r="P36" s="86"/>
      <c r="Q36" s="66">
        <f>ROUND(SUM(E36:P36)/12,0)</f>
        <v>0</v>
      </c>
    </row>
    <row r="37" spans="2:17" ht="17.25" customHeight="1" thickBot="1">
      <c r="B37" s="31"/>
      <c r="C37" s="32" t="s">
        <v>15</v>
      </c>
      <c r="D37" s="16" t="s">
        <v>8</v>
      </c>
      <c r="E37" s="87">
        <f>E25</f>
        <v>0</v>
      </c>
      <c r="F37" s="88"/>
      <c r="G37" s="89"/>
      <c r="H37" s="89"/>
      <c r="I37" s="89"/>
      <c r="J37" s="90"/>
      <c r="K37" s="89"/>
      <c r="L37" s="88"/>
      <c r="M37" s="89"/>
      <c r="N37" s="89"/>
      <c r="O37" s="89"/>
      <c r="P37" s="91"/>
      <c r="Q37" s="73">
        <f>ROUND(SUM(E37:P37)/12,0)</f>
        <v>0</v>
      </c>
    </row>
    <row r="38" spans="2:17" ht="17.25" customHeight="1" thickTop="1" thickBot="1">
      <c r="B38" s="142" t="s">
        <v>13</v>
      </c>
      <c r="C38" s="143"/>
      <c r="D38" s="22"/>
      <c r="E38" s="81">
        <f>SUM(E35,E36)</f>
        <v>0</v>
      </c>
      <c r="F38" s="92"/>
      <c r="G38" s="57"/>
      <c r="H38" s="57"/>
      <c r="I38" s="57"/>
      <c r="J38" s="93"/>
      <c r="K38" s="57"/>
      <c r="L38" s="92"/>
      <c r="M38" s="57"/>
      <c r="N38" s="57"/>
      <c r="O38" s="57"/>
      <c r="P38" s="58"/>
      <c r="Q38" s="81">
        <f>SUM(Q35,Q36)</f>
        <v>0</v>
      </c>
    </row>
    <row r="39" spans="2:17" ht="17.25" customHeight="1">
      <c r="B39" s="18" t="s">
        <v>16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2:17" ht="17.25" customHeight="1"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</row>
    <row r="41" spans="2:17" ht="17.25" customHeight="1" thickBot="1">
      <c r="C41" s="24" t="s">
        <v>19</v>
      </c>
    </row>
    <row r="42" spans="2:17" ht="94.5" customHeight="1" thickBot="1">
      <c r="C42" s="129" t="s">
        <v>20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1"/>
    </row>
    <row r="43" spans="2:17" ht="17.25" customHeight="1"/>
    <row r="44" spans="2:17" ht="17.25" customHeight="1"/>
    <row r="45" spans="2:17" ht="17.25" customHeight="1"/>
    <row r="46" spans="2:17" ht="17.25" customHeight="1"/>
    <row r="47" spans="2:17" ht="17.25" customHeight="1"/>
    <row r="48" spans="2:17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17.25" customHeight="1"/>
    <row r="60" ht="17.25" customHeight="1"/>
    <row r="61" ht="17.25" customHeight="1"/>
    <row r="62" ht="17.25" customHeight="1"/>
    <row r="63" ht="17.25" customHeight="1"/>
    <row r="64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</sheetData>
  <mergeCells count="23">
    <mergeCell ref="A1:Q1"/>
    <mergeCell ref="H3:L3"/>
    <mergeCell ref="M3:Q3"/>
    <mergeCell ref="B9:D10"/>
    <mergeCell ref="Q9:Q10"/>
    <mergeCell ref="E10:P10"/>
    <mergeCell ref="B11:C12"/>
    <mergeCell ref="B13:C14"/>
    <mergeCell ref="C15:C16"/>
    <mergeCell ref="B21:D22"/>
    <mergeCell ref="Q21:Q22"/>
    <mergeCell ref="B17:C17"/>
    <mergeCell ref="F22:P22"/>
    <mergeCell ref="B35:C35"/>
    <mergeCell ref="B36:C36"/>
    <mergeCell ref="C42:Q42"/>
    <mergeCell ref="B23:C23"/>
    <mergeCell ref="B24:C24"/>
    <mergeCell ref="B33:D34"/>
    <mergeCell ref="Q33:Q34"/>
    <mergeCell ref="B26:C26"/>
    <mergeCell ref="B38:C38"/>
    <mergeCell ref="F34:P34"/>
  </mergeCells>
  <phoneticPr fontId="1"/>
  <pageMargins left="0.61" right="0.27559055118110237" top="0.55118110236220474" bottom="0.19685039370078741" header="0.31496062992125984" footer="0.19685039370078741"/>
  <pageSetup paperSize="9" scale="8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95"/>
  <sheetViews>
    <sheetView topLeftCell="A32" zoomScale="85" zoomScaleNormal="85" workbookViewId="0">
      <selection activeCell="B43" sqref="B43"/>
    </sheetView>
  </sheetViews>
  <sheetFormatPr defaultColWidth="9" defaultRowHeight="13.2"/>
  <cols>
    <col min="1" max="1" width="2.33203125" style="1" customWidth="1"/>
    <col min="2" max="2" width="1.6640625" style="1" customWidth="1"/>
    <col min="3" max="3" width="14.109375" style="1" customWidth="1"/>
    <col min="4" max="4" width="6.88671875" style="1" customWidth="1"/>
    <col min="5" max="16" width="6.6640625" style="1" customWidth="1"/>
    <col min="17" max="17" width="7.44140625" style="1" customWidth="1"/>
    <col min="18" max="16384" width="9" style="1"/>
  </cols>
  <sheetData>
    <row r="1" spans="1:17" ht="40.5" customHeight="1">
      <c r="A1" s="155" t="s">
        <v>21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18" customHeight="1" thickBot="1">
      <c r="B2" s="2"/>
      <c r="C2" s="2"/>
    </row>
    <row r="3" spans="1:17" ht="18" customHeight="1" thickBot="1">
      <c r="B3" s="2"/>
      <c r="C3" s="2"/>
      <c r="H3" s="156" t="s">
        <v>1</v>
      </c>
      <c r="I3" s="157"/>
      <c r="J3" s="157"/>
      <c r="K3" s="157"/>
      <c r="L3" s="158"/>
      <c r="M3" s="156" t="s">
        <v>22</v>
      </c>
      <c r="N3" s="157"/>
      <c r="O3" s="157"/>
      <c r="P3" s="157"/>
      <c r="Q3" s="158"/>
    </row>
    <row r="4" spans="1:17" ht="18" customHeight="1">
      <c r="B4" s="2"/>
      <c r="C4" s="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8" customHeight="1">
      <c r="B5" s="1" t="s">
        <v>3</v>
      </c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customHeight="1">
      <c r="B6" s="1" t="s">
        <v>4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" customHeight="1">
      <c r="B7" s="1" t="s">
        <v>23</v>
      </c>
      <c r="C7" s="4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" customHeight="1">
      <c r="B8" s="1" t="s">
        <v>31</v>
      </c>
      <c r="C8" s="4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8" customHeight="1">
      <c r="B9" s="4"/>
      <c r="C9" s="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8" customHeight="1" thickBot="1">
      <c r="A10" s="5" t="s">
        <v>32</v>
      </c>
    </row>
    <row r="11" spans="1:17" ht="17.25" customHeight="1">
      <c r="B11" s="159" t="s">
        <v>29</v>
      </c>
      <c r="C11" s="160"/>
      <c r="D11" s="160"/>
      <c r="E11" s="19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</v>
      </c>
      <c r="O11" s="6">
        <v>2</v>
      </c>
      <c r="P11" s="20">
        <v>3</v>
      </c>
      <c r="Q11" s="163" t="s">
        <v>5</v>
      </c>
    </row>
    <row r="12" spans="1:17" ht="17.25" customHeight="1">
      <c r="B12" s="161"/>
      <c r="C12" s="162"/>
      <c r="D12" s="162"/>
      <c r="E12" s="165" t="s">
        <v>6</v>
      </c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7"/>
      <c r="Q12" s="164"/>
    </row>
    <row r="13" spans="1:17" ht="17.25" customHeight="1">
      <c r="B13" s="170" t="s">
        <v>7</v>
      </c>
      <c r="C13" s="171"/>
      <c r="D13" s="41" t="s">
        <v>8</v>
      </c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6"/>
      <c r="Q13" s="47">
        <f>ROUND(SUM(E13:P13)/12,0)</f>
        <v>0</v>
      </c>
    </row>
    <row r="14" spans="1:17" ht="17.25" customHeight="1">
      <c r="B14" s="172"/>
      <c r="C14" s="173"/>
      <c r="D14" s="42" t="s">
        <v>9</v>
      </c>
      <c r="E14" s="48"/>
      <c r="F14" s="49" t="str">
        <f>IFERROR(F13/$E$13,"")</f>
        <v/>
      </c>
      <c r="G14" s="49" t="str">
        <f t="shared" ref="G14:P14" si="0">IFERROR(G13/$E$13,"")</f>
        <v/>
      </c>
      <c r="H14" s="49" t="str">
        <f t="shared" si="0"/>
        <v/>
      </c>
      <c r="I14" s="49" t="str">
        <f t="shared" si="0"/>
        <v/>
      </c>
      <c r="J14" s="49" t="str">
        <f t="shared" si="0"/>
        <v/>
      </c>
      <c r="K14" s="49" t="str">
        <f t="shared" si="0"/>
        <v/>
      </c>
      <c r="L14" s="49" t="str">
        <f t="shared" si="0"/>
        <v/>
      </c>
      <c r="M14" s="49" t="str">
        <f t="shared" si="0"/>
        <v/>
      </c>
      <c r="N14" s="49" t="str">
        <f t="shared" si="0"/>
        <v/>
      </c>
      <c r="O14" s="49" t="str">
        <f t="shared" si="0"/>
        <v/>
      </c>
      <c r="P14" s="50" t="str">
        <f t="shared" si="0"/>
        <v/>
      </c>
      <c r="Q14" s="94" t="s">
        <v>10</v>
      </c>
    </row>
    <row r="15" spans="1:17" ht="17.25" customHeight="1">
      <c r="B15" s="168" t="s">
        <v>11</v>
      </c>
      <c r="C15" s="169"/>
      <c r="D15" s="41" t="s">
        <v>8</v>
      </c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6"/>
      <c r="Q15" s="47">
        <f>ROUND(SUM(E15:P15)/12,0)</f>
        <v>0</v>
      </c>
    </row>
    <row r="16" spans="1:17" ht="17.25" customHeight="1">
      <c r="B16" s="168"/>
      <c r="C16" s="169"/>
      <c r="D16" s="42" t="s">
        <v>9</v>
      </c>
      <c r="E16" s="48"/>
      <c r="F16" s="49" t="str">
        <f>IFERROR(F15/$E$15,"")</f>
        <v/>
      </c>
      <c r="G16" s="49" t="str">
        <f t="shared" ref="G16:P16" si="1">IFERROR(G15/$E$15,"")</f>
        <v/>
      </c>
      <c r="H16" s="49" t="str">
        <f t="shared" si="1"/>
        <v/>
      </c>
      <c r="I16" s="49" t="str">
        <f t="shared" si="1"/>
        <v/>
      </c>
      <c r="J16" s="49" t="str">
        <f t="shared" si="1"/>
        <v/>
      </c>
      <c r="K16" s="49" t="str">
        <f t="shared" si="1"/>
        <v/>
      </c>
      <c r="L16" s="49" t="str">
        <f t="shared" si="1"/>
        <v/>
      </c>
      <c r="M16" s="49" t="str">
        <f t="shared" si="1"/>
        <v/>
      </c>
      <c r="N16" s="49" t="str">
        <f t="shared" si="1"/>
        <v/>
      </c>
      <c r="O16" s="49" t="str">
        <f t="shared" si="1"/>
        <v/>
      </c>
      <c r="P16" s="50" t="str">
        <f t="shared" si="1"/>
        <v/>
      </c>
      <c r="Q16" s="94"/>
    </row>
    <row r="17" spans="1:17" ht="17.25" customHeight="1">
      <c r="B17" s="184"/>
      <c r="C17" s="174" t="s">
        <v>24</v>
      </c>
      <c r="D17" s="41" t="s">
        <v>8</v>
      </c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6"/>
      <c r="Q17" s="47">
        <f>ROUND(SUM(E17:P17)/12,0)</f>
        <v>0</v>
      </c>
    </row>
    <row r="18" spans="1:17" ht="17.25" customHeight="1">
      <c r="B18" s="185"/>
      <c r="C18" s="175"/>
      <c r="D18" s="42" t="s">
        <v>9</v>
      </c>
      <c r="E18" s="48"/>
      <c r="F18" s="49" t="str">
        <f>IFERROR(F17/$E$17,"")</f>
        <v/>
      </c>
      <c r="G18" s="49" t="str">
        <f t="shared" ref="G18:P18" si="2">IFERROR(G17/$E$17,"")</f>
        <v/>
      </c>
      <c r="H18" s="49" t="str">
        <f t="shared" si="2"/>
        <v/>
      </c>
      <c r="I18" s="49" t="str">
        <f t="shared" si="2"/>
        <v/>
      </c>
      <c r="J18" s="49" t="str">
        <f t="shared" si="2"/>
        <v/>
      </c>
      <c r="K18" s="49" t="str">
        <f t="shared" si="2"/>
        <v/>
      </c>
      <c r="L18" s="49" t="str">
        <f t="shared" si="2"/>
        <v/>
      </c>
      <c r="M18" s="49" t="str">
        <f t="shared" si="2"/>
        <v/>
      </c>
      <c r="N18" s="49" t="str">
        <f t="shared" si="2"/>
        <v/>
      </c>
      <c r="O18" s="49" t="str">
        <f t="shared" si="2"/>
        <v/>
      </c>
      <c r="P18" s="50" t="str">
        <f t="shared" si="2"/>
        <v/>
      </c>
      <c r="Q18" s="94"/>
    </row>
    <row r="19" spans="1:17" ht="17.25" customHeight="1">
      <c r="B19" s="170" t="s">
        <v>25</v>
      </c>
      <c r="C19" s="171"/>
      <c r="D19" s="41" t="s">
        <v>8</v>
      </c>
      <c r="E19" s="44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  <c r="Q19" s="47">
        <f>ROUND(SUM(E19:P19)/12,0)</f>
        <v>0</v>
      </c>
    </row>
    <row r="20" spans="1:17" ht="17.25" customHeight="1">
      <c r="B20" s="168"/>
      <c r="C20" s="183"/>
      <c r="D20" s="42" t="s">
        <v>9</v>
      </c>
      <c r="E20" s="48"/>
      <c r="F20" s="49" t="str">
        <f>IFERROR(F19/$E$19,"")</f>
        <v/>
      </c>
      <c r="G20" s="49" t="str">
        <f t="shared" ref="G20:P20" si="3">IFERROR(G19/$E$19,"")</f>
        <v/>
      </c>
      <c r="H20" s="49" t="str">
        <f t="shared" si="3"/>
        <v/>
      </c>
      <c r="I20" s="49" t="str">
        <f t="shared" si="3"/>
        <v/>
      </c>
      <c r="J20" s="49" t="str">
        <f t="shared" si="3"/>
        <v/>
      </c>
      <c r="K20" s="49" t="str">
        <f t="shared" si="3"/>
        <v/>
      </c>
      <c r="L20" s="49" t="str">
        <f t="shared" si="3"/>
        <v/>
      </c>
      <c r="M20" s="49" t="str">
        <f t="shared" si="3"/>
        <v/>
      </c>
      <c r="N20" s="49" t="str">
        <f t="shared" si="3"/>
        <v/>
      </c>
      <c r="O20" s="49" t="str">
        <f t="shared" si="3"/>
        <v/>
      </c>
      <c r="P20" s="50" t="str">
        <f t="shared" si="3"/>
        <v/>
      </c>
      <c r="Q20" s="94"/>
    </row>
    <row r="21" spans="1:17" ht="17.25" customHeight="1">
      <c r="B21" s="184"/>
      <c r="C21" s="186" t="s">
        <v>30</v>
      </c>
      <c r="D21" s="109" t="s">
        <v>8</v>
      </c>
      <c r="E21" s="117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9"/>
      <c r="Q21" s="116">
        <f>ROUND(SUM(E21:P21)/12,0)</f>
        <v>0</v>
      </c>
    </row>
    <row r="22" spans="1:17" ht="17.25" customHeight="1">
      <c r="B22" s="185"/>
      <c r="C22" s="187"/>
      <c r="D22" s="110" t="s">
        <v>9</v>
      </c>
      <c r="E22" s="107"/>
      <c r="F22" s="120" t="str">
        <f t="shared" ref="F22:P22" si="4">IFERROR(F21/$E$21,"")</f>
        <v/>
      </c>
      <c r="G22" s="120" t="str">
        <f t="shared" si="4"/>
        <v/>
      </c>
      <c r="H22" s="120" t="str">
        <f t="shared" si="4"/>
        <v/>
      </c>
      <c r="I22" s="120" t="str">
        <f t="shared" si="4"/>
        <v/>
      </c>
      <c r="J22" s="120" t="str">
        <f t="shared" si="4"/>
        <v/>
      </c>
      <c r="K22" s="120" t="str">
        <f t="shared" si="4"/>
        <v/>
      </c>
      <c r="L22" s="120" t="str">
        <f t="shared" si="4"/>
        <v/>
      </c>
      <c r="M22" s="120" t="str">
        <f t="shared" si="4"/>
        <v/>
      </c>
      <c r="N22" s="120" t="str">
        <f t="shared" si="4"/>
        <v/>
      </c>
      <c r="O22" s="120" t="str">
        <f t="shared" si="4"/>
        <v/>
      </c>
      <c r="P22" s="121" t="str">
        <f t="shared" si="4"/>
        <v/>
      </c>
      <c r="Q22" s="108"/>
    </row>
    <row r="23" spans="1:17" ht="17.25" customHeight="1">
      <c r="B23" s="170" t="s">
        <v>26</v>
      </c>
      <c r="C23" s="180"/>
      <c r="D23" s="41" t="s">
        <v>8</v>
      </c>
      <c r="E23" s="44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/>
      <c r="Q23" s="47">
        <f>ROUND(SUM(E23:P23)/12,0)</f>
        <v>0</v>
      </c>
    </row>
    <row r="24" spans="1:17" ht="17.25" customHeight="1" thickBot="1">
      <c r="B24" s="181"/>
      <c r="C24" s="182"/>
      <c r="D24" s="43" t="s">
        <v>9</v>
      </c>
      <c r="E24" s="52"/>
      <c r="F24" s="53" t="str">
        <f>IFERROR(F23/$E$23,"")</f>
        <v/>
      </c>
      <c r="G24" s="53" t="str">
        <f t="shared" ref="G24:P24" si="5">IFERROR(G23/$E$23,"")</f>
        <v/>
      </c>
      <c r="H24" s="53" t="str">
        <f t="shared" si="5"/>
        <v/>
      </c>
      <c r="I24" s="53" t="str">
        <f t="shared" si="5"/>
        <v/>
      </c>
      <c r="J24" s="53" t="str">
        <f t="shared" si="5"/>
        <v/>
      </c>
      <c r="K24" s="53" t="str">
        <f t="shared" si="5"/>
        <v/>
      </c>
      <c r="L24" s="53" t="str">
        <f t="shared" si="5"/>
        <v/>
      </c>
      <c r="M24" s="53" t="str">
        <f t="shared" si="5"/>
        <v/>
      </c>
      <c r="N24" s="53" t="str">
        <f t="shared" si="5"/>
        <v/>
      </c>
      <c r="O24" s="53" t="str">
        <f t="shared" si="5"/>
        <v/>
      </c>
      <c r="P24" s="54" t="str">
        <f t="shared" si="5"/>
        <v/>
      </c>
      <c r="Q24" s="95"/>
    </row>
    <row r="25" spans="1:17" ht="17.25" customHeight="1" thickTop="1" thickBot="1">
      <c r="B25" s="142" t="s">
        <v>13</v>
      </c>
      <c r="C25" s="143"/>
      <c r="D25" s="40"/>
      <c r="E25" s="96">
        <f>SUM(E13,E15,E19,E23)</f>
        <v>0</v>
      </c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8"/>
      <c r="Q25" s="59">
        <f>SUM(Q13,Q15,Q19,Q23)</f>
        <v>0</v>
      </c>
    </row>
    <row r="26" spans="1:17" ht="17.25" customHeight="1">
      <c r="B26" s="3"/>
      <c r="C26" s="3"/>
      <c r="D26" s="3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7" ht="17.25" customHeight="1">
      <c r="B27" s="3"/>
      <c r="C27" s="3"/>
      <c r="D27" s="3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7" ht="17.25" customHeight="1" thickBot="1">
      <c r="A28" s="5" t="s">
        <v>33</v>
      </c>
      <c r="E28" s="9"/>
    </row>
    <row r="29" spans="1:17" ht="17.25" customHeight="1">
      <c r="B29" s="132" t="s">
        <v>34</v>
      </c>
      <c r="C29" s="133"/>
      <c r="D29" s="134"/>
      <c r="E29" s="19">
        <v>4</v>
      </c>
      <c r="F29" s="10">
        <v>5</v>
      </c>
      <c r="G29" s="6">
        <v>6</v>
      </c>
      <c r="H29" s="11">
        <v>7</v>
      </c>
      <c r="I29" s="6">
        <v>8</v>
      </c>
      <c r="J29" s="6">
        <v>9</v>
      </c>
      <c r="K29" s="11">
        <v>10</v>
      </c>
      <c r="L29" s="6">
        <v>11</v>
      </c>
      <c r="M29" s="6">
        <v>12</v>
      </c>
      <c r="N29" s="6">
        <v>1</v>
      </c>
      <c r="O29" s="6">
        <v>2</v>
      </c>
      <c r="P29" s="20">
        <v>3</v>
      </c>
      <c r="Q29" s="138" t="s">
        <v>5</v>
      </c>
    </row>
    <row r="30" spans="1:17" ht="17.25" customHeight="1">
      <c r="B30" s="135"/>
      <c r="C30" s="136"/>
      <c r="D30" s="137"/>
      <c r="E30" s="39" t="s">
        <v>6</v>
      </c>
      <c r="F30" s="144" t="s">
        <v>14</v>
      </c>
      <c r="G30" s="144"/>
      <c r="H30" s="144"/>
      <c r="I30" s="144"/>
      <c r="J30" s="144"/>
      <c r="K30" s="144"/>
      <c r="L30" s="144"/>
      <c r="M30" s="144"/>
      <c r="N30" s="144"/>
      <c r="O30" s="144"/>
      <c r="P30" s="145"/>
      <c r="Q30" s="139"/>
    </row>
    <row r="31" spans="1:17" ht="17.25" customHeight="1">
      <c r="B31" s="179" t="s">
        <v>7</v>
      </c>
      <c r="C31" s="178"/>
      <c r="D31" s="12" t="s">
        <v>8</v>
      </c>
      <c r="E31" s="97"/>
      <c r="F31" s="62" t="str">
        <f>IFERROR($E$31*F14,"")</f>
        <v/>
      </c>
      <c r="G31" s="64" t="str">
        <f t="shared" ref="G31:I31" si="6">IFERROR($E$31*G14,"")</f>
        <v/>
      </c>
      <c r="H31" s="64" t="str">
        <f t="shared" si="6"/>
        <v/>
      </c>
      <c r="I31" s="64" t="str">
        <f t="shared" si="6"/>
        <v/>
      </c>
      <c r="J31" s="64" t="str">
        <f t="shared" ref="J31:K31" si="7">IFERROR($E$31*J14,"")</f>
        <v/>
      </c>
      <c r="K31" s="64" t="str">
        <f t="shared" si="7"/>
        <v/>
      </c>
      <c r="L31" s="64" t="str">
        <f t="shared" ref="L31:P31" si="8">IFERROR($E$31*L14,"")</f>
        <v/>
      </c>
      <c r="M31" s="64" t="str">
        <f t="shared" si="8"/>
        <v/>
      </c>
      <c r="N31" s="64" t="str">
        <f t="shared" si="8"/>
        <v/>
      </c>
      <c r="O31" s="64" t="str">
        <f t="shared" si="8"/>
        <v/>
      </c>
      <c r="P31" s="98" t="str">
        <f t="shared" si="8"/>
        <v/>
      </c>
      <c r="Q31" s="66">
        <f t="shared" ref="Q31:Q36" si="9">ROUND(SUM(E31:P31)/12,0)</f>
        <v>0</v>
      </c>
    </row>
    <row r="32" spans="1:17" ht="17.25" customHeight="1">
      <c r="B32" s="168" t="s">
        <v>11</v>
      </c>
      <c r="C32" s="169"/>
      <c r="D32" s="13" t="s">
        <v>8</v>
      </c>
      <c r="E32" s="97"/>
      <c r="F32" s="62" t="str">
        <f>IFERROR($E$32*F16,"")</f>
        <v/>
      </c>
      <c r="G32" s="64" t="str">
        <f t="shared" ref="G32:I32" si="10">IFERROR($E$32*G16,"")</f>
        <v/>
      </c>
      <c r="H32" s="64" t="str">
        <f t="shared" si="10"/>
        <v/>
      </c>
      <c r="I32" s="64" t="str">
        <f t="shared" si="10"/>
        <v/>
      </c>
      <c r="J32" s="64" t="str">
        <f t="shared" ref="J32:K32" si="11">IFERROR($E$32*J16,"")</f>
        <v/>
      </c>
      <c r="K32" s="64" t="str">
        <f t="shared" si="11"/>
        <v/>
      </c>
      <c r="L32" s="64" t="str">
        <f t="shared" ref="L32:P32" si="12">IFERROR($E$32*L16,"")</f>
        <v/>
      </c>
      <c r="M32" s="64" t="str">
        <f t="shared" si="12"/>
        <v/>
      </c>
      <c r="N32" s="64" t="str">
        <f t="shared" si="12"/>
        <v/>
      </c>
      <c r="O32" s="64" t="str">
        <f t="shared" si="12"/>
        <v/>
      </c>
      <c r="P32" s="98" t="str">
        <f t="shared" si="12"/>
        <v/>
      </c>
      <c r="Q32" s="66">
        <f t="shared" si="9"/>
        <v>0</v>
      </c>
    </row>
    <row r="33" spans="1:17" ht="25.5" customHeight="1">
      <c r="B33" s="14"/>
      <c r="C33" s="15" t="s">
        <v>27</v>
      </c>
      <c r="D33" s="12" t="s">
        <v>8</v>
      </c>
      <c r="E33" s="97"/>
      <c r="F33" s="62" t="str">
        <f>IFERROR($E$33*F18,"")</f>
        <v/>
      </c>
      <c r="G33" s="64" t="str">
        <f t="shared" ref="G33:I33" si="13">IFERROR($E$33*G18,"")</f>
        <v/>
      </c>
      <c r="H33" s="64" t="str">
        <f t="shared" si="13"/>
        <v/>
      </c>
      <c r="I33" s="64" t="str">
        <f t="shared" si="13"/>
        <v/>
      </c>
      <c r="J33" s="64" t="str">
        <f t="shared" ref="J33:K33" si="14">IFERROR($E$33*J18,"")</f>
        <v/>
      </c>
      <c r="K33" s="64" t="str">
        <f t="shared" si="14"/>
        <v/>
      </c>
      <c r="L33" s="64" t="str">
        <f t="shared" ref="L33:P33" si="15">IFERROR($E$33*L18,"")</f>
        <v/>
      </c>
      <c r="M33" s="64" t="str">
        <f t="shared" si="15"/>
        <v/>
      </c>
      <c r="N33" s="64" t="str">
        <f t="shared" si="15"/>
        <v/>
      </c>
      <c r="O33" s="64" t="str">
        <f t="shared" si="15"/>
        <v/>
      </c>
      <c r="P33" s="98" t="str">
        <f t="shared" si="15"/>
        <v/>
      </c>
      <c r="Q33" s="66">
        <f t="shared" si="9"/>
        <v>0</v>
      </c>
    </row>
    <row r="34" spans="1:17" ht="17.25" customHeight="1">
      <c r="B34" s="170" t="s">
        <v>25</v>
      </c>
      <c r="C34" s="178"/>
      <c r="D34" s="12" t="s">
        <v>8</v>
      </c>
      <c r="E34" s="97"/>
      <c r="F34" s="62" t="str">
        <f t="shared" ref="F34:I34" si="16">IFERROR($E$34*F20,"")</f>
        <v/>
      </c>
      <c r="G34" s="64" t="str">
        <f t="shared" si="16"/>
        <v/>
      </c>
      <c r="H34" s="64" t="str">
        <f t="shared" si="16"/>
        <v/>
      </c>
      <c r="I34" s="64" t="str">
        <f t="shared" si="16"/>
        <v/>
      </c>
      <c r="J34" s="64" t="str">
        <f t="shared" ref="J34:K34" si="17">IFERROR($E$34*J20,"")</f>
        <v/>
      </c>
      <c r="K34" s="64" t="str">
        <f t="shared" si="17"/>
        <v/>
      </c>
      <c r="L34" s="64" t="str">
        <f t="shared" ref="L34:P34" si="18">IFERROR($E$34*L20,"")</f>
        <v/>
      </c>
      <c r="M34" s="64" t="str">
        <f t="shared" si="18"/>
        <v/>
      </c>
      <c r="N34" s="64" t="str">
        <f t="shared" si="18"/>
        <v/>
      </c>
      <c r="O34" s="64" t="str">
        <f t="shared" si="18"/>
        <v/>
      </c>
      <c r="P34" s="98" t="str">
        <f t="shared" si="18"/>
        <v/>
      </c>
      <c r="Q34" s="66">
        <f t="shared" si="9"/>
        <v>0</v>
      </c>
    </row>
    <row r="35" spans="1:17" ht="25.5" customHeight="1">
      <c r="B35" s="14"/>
      <c r="C35" s="111" t="s">
        <v>30</v>
      </c>
      <c r="D35" s="112" t="s">
        <v>8</v>
      </c>
      <c r="E35" s="97"/>
      <c r="F35" s="122" t="str">
        <f>IFERROR($E$35*F22,"")</f>
        <v/>
      </c>
      <c r="G35" s="122" t="str">
        <f t="shared" ref="G35:P35" si="19">IFERROR($E$35*G22,"")</f>
        <v/>
      </c>
      <c r="H35" s="122" t="str">
        <f t="shared" si="19"/>
        <v/>
      </c>
      <c r="I35" s="122" t="str">
        <f t="shared" si="19"/>
        <v/>
      </c>
      <c r="J35" s="122" t="str">
        <f t="shared" si="19"/>
        <v/>
      </c>
      <c r="K35" s="122" t="str">
        <f t="shared" si="19"/>
        <v/>
      </c>
      <c r="L35" s="122" t="str">
        <f t="shared" si="19"/>
        <v/>
      </c>
      <c r="M35" s="122" t="str">
        <f t="shared" si="19"/>
        <v/>
      </c>
      <c r="N35" s="122" t="str">
        <f t="shared" si="19"/>
        <v/>
      </c>
      <c r="O35" s="122" t="str">
        <f t="shared" si="19"/>
        <v/>
      </c>
      <c r="P35" s="122" t="str">
        <f t="shared" si="19"/>
        <v/>
      </c>
      <c r="Q35" s="115">
        <f t="shared" si="9"/>
        <v>0</v>
      </c>
    </row>
    <row r="36" spans="1:17" ht="17.25" customHeight="1" thickBot="1">
      <c r="B36" s="176" t="s">
        <v>26</v>
      </c>
      <c r="C36" s="177"/>
      <c r="D36" s="16" t="s">
        <v>8</v>
      </c>
      <c r="E36" s="99"/>
      <c r="F36" s="69" t="str">
        <f>IFERROR($E$36*F24,"")</f>
        <v/>
      </c>
      <c r="G36" s="71" t="str">
        <f t="shared" ref="G36:I36" si="20">IFERROR($E$36*G24,"")</f>
        <v/>
      </c>
      <c r="H36" s="71" t="str">
        <f t="shared" si="20"/>
        <v/>
      </c>
      <c r="I36" s="71" t="str">
        <f t="shared" si="20"/>
        <v/>
      </c>
      <c r="J36" s="71" t="str">
        <f t="shared" ref="J36:K36" si="21">IFERROR($E$36*J24,"")</f>
        <v/>
      </c>
      <c r="K36" s="71" t="str">
        <f t="shared" si="21"/>
        <v/>
      </c>
      <c r="L36" s="71" t="str">
        <f t="shared" ref="L36:P36" si="22">IFERROR($E$36*L24,"")</f>
        <v/>
      </c>
      <c r="M36" s="71" t="str">
        <f t="shared" si="22"/>
        <v/>
      </c>
      <c r="N36" s="71" t="str">
        <f t="shared" si="22"/>
        <v/>
      </c>
      <c r="O36" s="71" t="str">
        <f t="shared" si="22"/>
        <v/>
      </c>
      <c r="P36" s="100" t="str">
        <f t="shared" si="22"/>
        <v/>
      </c>
      <c r="Q36" s="73">
        <f t="shared" si="9"/>
        <v>0</v>
      </c>
    </row>
    <row r="37" spans="1:17" ht="17.25" customHeight="1" thickTop="1" thickBot="1">
      <c r="B37" s="140" t="s">
        <v>13</v>
      </c>
      <c r="C37" s="141"/>
      <c r="D37" s="17"/>
      <c r="E37" s="101">
        <f>SUM(E31,E32,E34,E36)</f>
        <v>0</v>
      </c>
      <c r="F37" s="78"/>
      <c r="G37" s="79"/>
      <c r="H37" s="79"/>
      <c r="I37" s="79"/>
      <c r="J37" s="79"/>
      <c r="K37" s="79"/>
      <c r="L37" s="79"/>
      <c r="M37" s="79"/>
      <c r="N37" s="79"/>
      <c r="O37" s="79"/>
      <c r="P37" s="80"/>
      <c r="Q37" s="81">
        <f>SUM(Q31,Q32,Q34,Q36)</f>
        <v>0</v>
      </c>
    </row>
    <row r="38" spans="1:17" ht="17.25" customHeight="1">
      <c r="B38" s="18" t="s">
        <v>16</v>
      </c>
    </row>
    <row r="39" spans="1:17" ht="17.25" customHeight="1"/>
    <row r="40" spans="1:17" ht="17.25" customHeight="1"/>
    <row r="41" spans="1:17" ht="17.25" customHeight="1"/>
    <row r="42" spans="1:17" ht="17.25" customHeight="1"/>
    <row r="43" spans="1:17" ht="17.25" customHeight="1" thickBot="1">
      <c r="A43" s="5" t="s">
        <v>17</v>
      </c>
      <c r="E43" s="9"/>
    </row>
    <row r="44" spans="1:17" ht="17.25" customHeight="1">
      <c r="B44" s="132" t="s">
        <v>34</v>
      </c>
      <c r="C44" s="133"/>
      <c r="D44" s="134"/>
      <c r="E44" s="33">
        <v>4</v>
      </c>
      <c r="F44" s="19">
        <v>5</v>
      </c>
      <c r="G44" s="6">
        <v>6</v>
      </c>
      <c r="H44" s="11">
        <v>7</v>
      </c>
      <c r="I44" s="6">
        <v>8</v>
      </c>
      <c r="J44" s="6">
        <v>9</v>
      </c>
      <c r="K44" s="11">
        <v>10</v>
      </c>
      <c r="L44" s="6">
        <v>11</v>
      </c>
      <c r="M44" s="6">
        <v>12</v>
      </c>
      <c r="N44" s="6">
        <v>1</v>
      </c>
      <c r="O44" s="6">
        <v>2</v>
      </c>
      <c r="P44" s="20">
        <v>3</v>
      </c>
      <c r="Q44" s="138" t="s">
        <v>5</v>
      </c>
    </row>
    <row r="45" spans="1:17" ht="17.25" customHeight="1">
      <c r="B45" s="135"/>
      <c r="C45" s="136"/>
      <c r="D45" s="137"/>
      <c r="E45" s="37" t="s">
        <v>6</v>
      </c>
      <c r="F45" s="154" t="s">
        <v>18</v>
      </c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Q45" s="139"/>
    </row>
    <row r="46" spans="1:17" ht="17.25" customHeight="1">
      <c r="B46" s="179" t="s">
        <v>7</v>
      </c>
      <c r="C46" s="178"/>
      <c r="D46" s="7" t="s">
        <v>8</v>
      </c>
      <c r="E46" s="102">
        <f t="shared" ref="E46:E51" si="23">E31</f>
        <v>0</v>
      </c>
      <c r="F46" s="103"/>
      <c r="G46" s="84"/>
      <c r="H46" s="84"/>
      <c r="I46" s="84"/>
      <c r="J46" s="84"/>
      <c r="K46" s="84"/>
      <c r="L46" s="84"/>
      <c r="M46" s="84"/>
      <c r="N46" s="84"/>
      <c r="O46" s="84"/>
      <c r="P46" s="86"/>
      <c r="Q46" s="66">
        <f t="shared" ref="Q46:Q51" si="24">ROUND(SUM(E46:P46)/12,0)</f>
        <v>0</v>
      </c>
    </row>
    <row r="47" spans="1:17" ht="17.25" customHeight="1">
      <c r="B47" s="168" t="s">
        <v>11</v>
      </c>
      <c r="C47" s="169"/>
      <c r="D47" s="7" t="s">
        <v>8</v>
      </c>
      <c r="E47" s="102">
        <f t="shared" si="23"/>
        <v>0</v>
      </c>
      <c r="F47" s="103"/>
      <c r="G47" s="84"/>
      <c r="H47" s="84"/>
      <c r="I47" s="84"/>
      <c r="J47" s="84"/>
      <c r="K47" s="84"/>
      <c r="L47" s="84"/>
      <c r="M47" s="84"/>
      <c r="N47" s="84"/>
      <c r="O47" s="84"/>
      <c r="P47" s="86"/>
      <c r="Q47" s="66">
        <f t="shared" si="24"/>
        <v>0</v>
      </c>
    </row>
    <row r="48" spans="1:17" ht="25.5" customHeight="1">
      <c r="B48" s="14"/>
      <c r="C48" s="15" t="s">
        <v>27</v>
      </c>
      <c r="D48" s="7" t="s">
        <v>8</v>
      </c>
      <c r="E48" s="102">
        <f t="shared" si="23"/>
        <v>0</v>
      </c>
      <c r="F48" s="103"/>
      <c r="G48" s="84"/>
      <c r="H48" s="84"/>
      <c r="I48" s="84"/>
      <c r="J48" s="84"/>
      <c r="K48" s="84"/>
      <c r="L48" s="84"/>
      <c r="M48" s="84"/>
      <c r="N48" s="84"/>
      <c r="O48" s="84"/>
      <c r="P48" s="86"/>
      <c r="Q48" s="66">
        <f t="shared" si="24"/>
        <v>0</v>
      </c>
    </row>
    <row r="49" spans="2:17" ht="17.25" customHeight="1">
      <c r="B49" s="170" t="s">
        <v>25</v>
      </c>
      <c r="C49" s="178"/>
      <c r="D49" s="7" t="s">
        <v>8</v>
      </c>
      <c r="E49" s="102">
        <f t="shared" si="23"/>
        <v>0</v>
      </c>
      <c r="F49" s="103"/>
      <c r="G49" s="84"/>
      <c r="H49" s="84"/>
      <c r="I49" s="84"/>
      <c r="J49" s="84"/>
      <c r="K49" s="84"/>
      <c r="L49" s="84"/>
      <c r="M49" s="84"/>
      <c r="N49" s="84"/>
      <c r="O49" s="84"/>
      <c r="P49" s="86"/>
      <c r="Q49" s="66">
        <f t="shared" si="24"/>
        <v>0</v>
      </c>
    </row>
    <row r="50" spans="2:17" ht="25.5" customHeight="1">
      <c r="B50" s="14"/>
      <c r="C50" s="111" t="s">
        <v>30</v>
      </c>
      <c r="D50" s="113" t="s">
        <v>8</v>
      </c>
      <c r="E50" s="114">
        <f t="shared" si="23"/>
        <v>0</v>
      </c>
      <c r="F50" s="123"/>
      <c r="G50" s="124"/>
      <c r="H50" s="124"/>
      <c r="I50" s="124"/>
      <c r="J50" s="124"/>
      <c r="K50" s="124"/>
      <c r="L50" s="124"/>
      <c r="M50" s="124"/>
      <c r="N50" s="124"/>
      <c r="O50" s="124"/>
      <c r="P50" s="125"/>
      <c r="Q50" s="115">
        <f t="shared" si="24"/>
        <v>0</v>
      </c>
    </row>
    <row r="51" spans="2:17" ht="17.25" customHeight="1" thickBot="1">
      <c r="B51" s="176" t="s">
        <v>26</v>
      </c>
      <c r="C51" s="177"/>
      <c r="D51" s="21" t="s">
        <v>8</v>
      </c>
      <c r="E51" s="104">
        <f t="shared" si="23"/>
        <v>0</v>
      </c>
      <c r="F51" s="105"/>
      <c r="G51" s="89"/>
      <c r="H51" s="89"/>
      <c r="I51" s="89"/>
      <c r="J51" s="89"/>
      <c r="K51" s="89"/>
      <c r="L51" s="89"/>
      <c r="M51" s="89"/>
      <c r="N51" s="89"/>
      <c r="O51" s="89"/>
      <c r="P51" s="91"/>
      <c r="Q51" s="73">
        <f t="shared" si="24"/>
        <v>0</v>
      </c>
    </row>
    <row r="52" spans="2:17" ht="17.25" customHeight="1" thickTop="1" thickBot="1">
      <c r="B52" s="142" t="s">
        <v>13</v>
      </c>
      <c r="C52" s="143"/>
      <c r="D52" s="22"/>
      <c r="E52" s="74">
        <f>SUM(E46,E47,E49,E51)</f>
        <v>0</v>
      </c>
      <c r="F52" s="106"/>
      <c r="G52" s="57"/>
      <c r="H52" s="57"/>
      <c r="I52" s="57"/>
      <c r="J52" s="57"/>
      <c r="K52" s="57"/>
      <c r="L52" s="57"/>
      <c r="M52" s="57"/>
      <c r="N52" s="57"/>
      <c r="O52" s="57"/>
      <c r="P52" s="58"/>
      <c r="Q52" s="81">
        <f>SUM(Q46,Q47,Q49,Q51)</f>
        <v>0</v>
      </c>
    </row>
    <row r="53" spans="2:17" ht="17.25" customHeight="1">
      <c r="B53" s="18" t="s">
        <v>16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2:17" ht="17.25" customHeight="1"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2:17" ht="17.25" customHeight="1" thickBot="1">
      <c r="B55" s="24" t="s">
        <v>19</v>
      </c>
      <c r="C55" s="25"/>
    </row>
    <row r="56" spans="2:17" ht="94.5" customHeight="1" thickBot="1">
      <c r="B56" s="129" t="s">
        <v>28</v>
      </c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1"/>
    </row>
    <row r="57" spans="2:17" ht="17.25" customHeight="1"/>
    <row r="58" spans="2:17" ht="17.25" customHeight="1"/>
    <row r="59" spans="2:17" ht="17.25" customHeight="1"/>
    <row r="60" spans="2:17" ht="17.25" customHeight="1"/>
    <row r="61" spans="2:17" ht="17.25" customHeight="1"/>
    <row r="62" spans="2:17" ht="17.25" customHeight="1"/>
    <row r="63" spans="2:17" ht="17.25" customHeight="1"/>
    <row r="64" spans="2:17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</sheetData>
  <mergeCells count="32">
    <mergeCell ref="C21:C22"/>
    <mergeCell ref="B56:Q56"/>
    <mergeCell ref="B44:D45"/>
    <mergeCell ref="B29:D30"/>
    <mergeCell ref="Q29:Q30"/>
    <mergeCell ref="Q44:Q45"/>
    <mergeCell ref="F30:P30"/>
    <mergeCell ref="F45:P45"/>
    <mergeCell ref="C17:C18"/>
    <mergeCell ref="B52:C52"/>
    <mergeCell ref="B51:C51"/>
    <mergeCell ref="B49:C49"/>
    <mergeCell ref="B47:C47"/>
    <mergeCell ref="B46:C46"/>
    <mergeCell ref="B31:C31"/>
    <mergeCell ref="B25:C25"/>
    <mergeCell ref="B23:C24"/>
    <mergeCell ref="B19:C20"/>
    <mergeCell ref="B17:B18"/>
    <mergeCell ref="B37:C37"/>
    <mergeCell ref="B36:C36"/>
    <mergeCell ref="B34:C34"/>
    <mergeCell ref="B32:C32"/>
    <mergeCell ref="B21:B22"/>
    <mergeCell ref="A1:Q1"/>
    <mergeCell ref="E12:P12"/>
    <mergeCell ref="M3:Q3"/>
    <mergeCell ref="B15:C16"/>
    <mergeCell ref="B13:C14"/>
    <mergeCell ref="B11:D12"/>
    <mergeCell ref="H3:L3"/>
    <mergeCell ref="Q11:Q12"/>
  </mergeCells>
  <phoneticPr fontId="1"/>
  <pageMargins left="0.61" right="0.27559055118110237" top="0.55118110236220474" bottom="0.19685039370078741" header="0.31496062992125984" footer="0.19685039370078741"/>
  <pageSetup paperSize="9" scale="84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2349EC1B8497D47AF2D8CE59E582157" ma:contentTypeVersion="16" ma:contentTypeDescription="新しいドキュメントを作成します。" ma:contentTypeScope="" ma:versionID="d999c4adcb54b2c35cb1de551481d27a">
  <xsd:schema xmlns:xsd="http://www.w3.org/2001/XMLSchema" xmlns:xs="http://www.w3.org/2001/XMLSchema" xmlns:p="http://schemas.microsoft.com/office/2006/metadata/properties" xmlns:ns2="e02656ad-25e1-4290-9c54-4f92fcdcad21" xmlns:ns3="7f1e29f5-1aa2-4ed7-a4c5-0f459278da93" targetNamespace="http://schemas.microsoft.com/office/2006/metadata/properties" ma:root="true" ma:fieldsID="ef06262bd5a45027d6bde5a49287c75a" ns2:_="" ns3:_="">
    <xsd:import namespace="e02656ad-25e1-4290-9c54-4f92fcdcad21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656ad-25e1-4290-9c54-4f92fcdca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0" nillable="true" ma:displayName="承認の状態" ma:internalName="_x627f__x8a8d__x306e__x72b6__x614b_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028f11-ba97-49fb-bc2c-1a9677c2b9a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2656ad-25e1-4290-9c54-4f92fcdcad21">
      <Terms xmlns="http://schemas.microsoft.com/office/infopath/2007/PartnerControls"/>
    </lcf76f155ced4ddcb4097134ff3c332f>
    <TaxCatchAll xmlns="7f1e29f5-1aa2-4ed7-a4c5-0f459278da93" xsi:nil="true"/>
    <_Flow_SignoffStatus xmlns="e02656ad-25e1-4290-9c54-4f92fcdcad21" xsi:nil="true"/>
  </documentManagement>
</p:properties>
</file>

<file path=customXml/itemProps1.xml><?xml version="1.0" encoding="utf-8"?>
<ds:datastoreItem xmlns:ds="http://schemas.openxmlformats.org/officeDocument/2006/customXml" ds:itemID="{20C9FD77-F63F-40D7-91A7-6A14262124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111667-2048-45B0-988E-EC83BBFADD9D}"/>
</file>

<file path=customXml/itemProps3.xml><?xml version="1.0" encoding="utf-8"?>
<ds:datastoreItem xmlns:ds="http://schemas.openxmlformats.org/officeDocument/2006/customXml" ds:itemID="{9ACC535A-CF57-40E5-AD79-BC2EFE91BCD8}">
  <ds:schemaRefs>
    <ds:schemaRef ds:uri="http://schemas.microsoft.com/office/2006/metadata/properties"/>
    <ds:schemaRef ds:uri="http://schemas.microsoft.com/office/infopath/2007/PartnerControls"/>
    <ds:schemaRef ds:uri="f6baa30e-0344-4f1b-bfea-a420d8aa5409"/>
    <ds:schemaRef ds:uri="35e81598-809c-4c8a-9099-6c6bbe32db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幼稚園 </vt:lpstr>
      <vt:lpstr>認定こども園、保育所等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2025-07-02T04:48:44Z</dcterms:created>
  <dcterms:modified xsi:type="dcterms:W3CDTF">2026-04-07T09:45:15Z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15715800</vt:r8>
  </property>
  <property fmtid="{D5CDD505-2E9C-101B-9397-08002B2CF9AE}" pid="3" name="MediaServiceImageTags">
    <vt:lpwstr/>
  </property>
  <property fmtid="{D5CDD505-2E9C-101B-9397-08002B2CF9AE}" pid="4" name="ContentTypeId">
    <vt:lpwstr>0x010100A2349EC1B8497D47AF2D8CE59E582157</vt:lpwstr>
  </property>
</Properties>
</file>