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822"/>
  <workbookPr/>
  <mc:AlternateContent xmlns:mc="http://schemas.openxmlformats.org/markup-compatibility/2006">
    <mc:Choice Requires="x15">
      <x15ac:absPath xmlns:x15ac="http://schemas.microsoft.com/office/spreadsheetml/2010/11/ac" url="C:\Users\y-kasahara\AppData\Local\Box\Box Edit\Documents\fkLAWLx8JUixRt1CFUA+dQ==\"/>
    </mc:Choice>
  </mc:AlternateContent>
  <xr:revisionPtr revIDLastSave="0" documentId="13_ncr:1_{189AE91D-A859-41E4-8711-388CFC52779F}" xr6:coauthVersionLast="47" xr6:coauthVersionMax="47" xr10:uidLastSave="{00000000-0000-0000-0000-000000000000}"/>
  <workbookProtection workbookAlgorithmName="SHA-512" workbookHashValue="8DDVY4MaV2raqH2DsC25UztnYiPdhqgRkUMcH/cUgvT/h5S3cqi4QJr2Udxz0GZoX3SGUym2C4iDkZXR5tv+Rw==" workbookSaltValue="N/r+tzxF0z6m8ZuPLLWnmw==" workbookSpinCount="100000" lockStructure="1"/>
  <bookViews>
    <workbookView xWindow="-120" yWindow="-120" windowWidth="29040" windowHeight="15720" tabRatio="793" xr2:uid="{00000000-000D-0000-FFFF-FFFF00000000}"/>
  </bookViews>
  <sheets>
    <sheet name="【様式２】教育課程特例校指定変更申請書" sheetId="1" r:id="rId1"/>
    <sheet name="別紙１－１　小学校、義務教育学校前期課程" sheetId="11" r:id="rId2"/>
    <sheet name="別紙１－２　中学校、義務教育学校後期課程、中等教育学校前期課程" sheetId="6" r:id="rId3"/>
    <sheet name="別紙２　学校一覧（変更）" sheetId="13" r:id="rId4"/>
    <sheet name="都道府県・指定都市名" sheetId="8" state="hidden" r:id="rId5"/>
  </sheets>
  <externalReferences>
    <externalReference r:id="rId6"/>
  </externalReferences>
  <definedNames>
    <definedName name="_xlnm._FilterDatabase" localSheetId="3" hidden="1">'別紙２　学校一覧（変更）'!$B$12:$AT$12</definedName>
    <definedName name="_xlnm.Print_Area" localSheetId="1">'別紙１－１　小学校、義務教育学校前期課程'!$A$1:$I$49</definedName>
    <definedName name="_xlnm.Print_Area" localSheetId="2">'別紙１－２　中学校、義務教育学校後期課程、中等教育学校前期課程'!$A$1:$F$44</definedName>
    <definedName name="指定都市教育委員会名" localSheetId="3">[1]都道府県・指定都市名!#REF!</definedName>
    <definedName name="指定都市教育委員会名">都道府県・指定都市名!$C$2:$C$21</definedName>
    <definedName name="都道府県教育委員会名" localSheetId="3">[1]都道府県・指定都市名!#REF!</definedName>
    <definedName name="都道府県教育委員会名">都道府県・指定都市名!$B$2:$B$48</definedName>
    <definedName name="都道府県名">都道府県・指定都市名!$A$2:$A$48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D124" i="1" l="1"/>
  <c r="C37" i="1"/>
  <c r="A108" i="1"/>
  <c r="I29" i="1"/>
  <c r="C56" i="1"/>
  <c r="C74" i="1"/>
  <c r="C73" i="1"/>
  <c r="I57" i="1"/>
  <c r="G69" i="1"/>
  <c r="G68" i="1"/>
  <c r="G67" i="1"/>
  <c r="G66" i="1"/>
  <c r="G65" i="1"/>
  <c r="G64" i="1"/>
  <c r="G63" i="1"/>
  <c r="G62" i="1"/>
  <c r="G61" i="1"/>
  <c r="G60" i="1"/>
  <c r="G59" i="1"/>
  <c r="G58" i="1"/>
  <c r="F57" i="1"/>
  <c r="D71" i="1"/>
  <c r="D70" i="1"/>
  <c r="D69" i="1"/>
  <c r="D68" i="1"/>
  <c r="D67" i="1"/>
  <c r="D66" i="1"/>
  <c r="D65" i="1"/>
  <c r="D64" i="1"/>
  <c r="D63" i="1"/>
  <c r="D62" i="1"/>
  <c r="D61" i="1"/>
  <c r="D60" i="1"/>
  <c r="D59" i="1"/>
  <c r="D58" i="1"/>
  <c r="C57" i="1"/>
  <c r="G14" i="13"/>
  <c r="G13" i="13"/>
  <c r="B100" i="1"/>
  <c r="B99" i="1"/>
  <c r="AS13" i="13"/>
  <c r="AR13" i="13"/>
  <c r="AQ13" i="13"/>
  <c r="AP13" i="13"/>
  <c r="AO13" i="13"/>
  <c r="AN13" i="13"/>
  <c r="AM13" i="13"/>
  <c r="AL13" i="13"/>
  <c r="AK13" i="13"/>
  <c r="AJ13" i="13"/>
  <c r="AI13" i="13"/>
  <c r="AH13" i="13"/>
  <c r="A13" i="13" l="1"/>
  <c r="F7" i="13"/>
  <c r="F8" i="13" s="1"/>
  <c r="C8" i="13"/>
  <c r="C78" i="1"/>
  <c r="C79" i="1"/>
  <c r="F79" i="1"/>
  <c r="D80" i="1"/>
  <c r="G80" i="1"/>
  <c r="D81" i="1"/>
  <c r="G81" i="1"/>
  <c r="D82" i="1"/>
  <c r="G82" i="1"/>
  <c r="D83" i="1"/>
  <c r="G83" i="1"/>
  <c r="D84" i="1"/>
  <c r="G84" i="1"/>
  <c r="D85" i="1"/>
  <c r="G85" i="1"/>
  <c r="D86" i="1"/>
  <c r="G86" i="1"/>
  <c r="D87" i="1"/>
  <c r="G87" i="1"/>
  <c r="D88" i="1"/>
  <c r="G88" i="1"/>
  <c r="D89" i="1"/>
  <c r="G89" i="1"/>
  <c r="E13" i="13" l="1"/>
  <c r="H15" i="13"/>
  <c r="AT15" i="13" l="1"/>
  <c r="AT16" i="13"/>
  <c r="AT17" i="13"/>
  <c r="AT18" i="13"/>
  <c r="AT19" i="13"/>
  <c r="AT20" i="13"/>
  <c r="AT21" i="13"/>
  <c r="AT22" i="13"/>
  <c r="AT23" i="13"/>
  <c r="AT24" i="13"/>
  <c r="AT25" i="13"/>
  <c r="AT26" i="13"/>
  <c r="AT27" i="13"/>
  <c r="AT28" i="13"/>
  <c r="AT29" i="13"/>
  <c r="AT30" i="13"/>
  <c r="AT31" i="13"/>
  <c r="AT32" i="13"/>
  <c r="AT33" i="13"/>
  <c r="AT34" i="13"/>
  <c r="AT35" i="13"/>
  <c r="AT36" i="13"/>
  <c r="AT37" i="13"/>
  <c r="AT38" i="13"/>
  <c r="AT39" i="13"/>
  <c r="AT40" i="13"/>
  <c r="AT41" i="13"/>
  <c r="AT42" i="13"/>
  <c r="AT43" i="13"/>
  <c r="AT44" i="13"/>
  <c r="AT45" i="13"/>
  <c r="AT46" i="13"/>
  <c r="AT47" i="13"/>
  <c r="AT48" i="13"/>
  <c r="AT49" i="13"/>
  <c r="AT50" i="13"/>
  <c r="AT51" i="13"/>
  <c r="AT52" i="13"/>
  <c r="AT53" i="13"/>
  <c r="AT54" i="13"/>
  <c r="AT55" i="13"/>
  <c r="AT56" i="13"/>
  <c r="AT57" i="13"/>
  <c r="AT58" i="13"/>
  <c r="AT59" i="13"/>
  <c r="AT60" i="13"/>
  <c r="AT61" i="13"/>
  <c r="AT62" i="13"/>
  <c r="AT63" i="13"/>
  <c r="AT64" i="13"/>
  <c r="AT65" i="13"/>
  <c r="AT66" i="13"/>
  <c r="AT67" i="13"/>
  <c r="AT68" i="13"/>
  <c r="AT69" i="13"/>
  <c r="AT70" i="13"/>
  <c r="AT71" i="13"/>
  <c r="AT72" i="13"/>
  <c r="AT73" i="13"/>
  <c r="AT74" i="13"/>
  <c r="AT75" i="13"/>
  <c r="AT76" i="13"/>
  <c r="AT77" i="13"/>
  <c r="AT78" i="13"/>
  <c r="AT79" i="13"/>
  <c r="AT80" i="13"/>
  <c r="AT81" i="13"/>
  <c r="AT82" i="13"/>
  <c r="AT83" i="13"/>
  <c r="AT84" i="13"/>
  <c r="AT85" i="13"/>
  <c r="AT86" i="13"/>
  <c r="AT87" i="13"/>
  <c r="AT88" i="13"/>
  <c r="AT89" i="13"/>
  <c r="AT90" i="13"/>
  <c r="AT14" i="13"/>
  <c r="H13" i="13"/>
  <c r="AT13" i="13"/>
  <c r="B112" i="1" s="1"/>
  <c r="H90" i="13"/>
  <c r="G90" i="13"/>
  <c r="H89" i="13"/>
  <c r="G89" i="13"/>
  <c r="H88" i="13"/>
  <c r="G88" i="13"/>
  <c r="H87" i="13"/>
  <c r="G87" i="13"/>
  <c r="H86" i="13"/>
  <c r="G86" i="13"/>
  <c r="H85" i="13"/>
  <c r="G85" i="13"/>
  <c r="H84" i="13"/>
  <c r="G84" i="13"/>
  <c r="H83" i="13"/>
  <c r="G83" i="13"/>
  <c r="H82" i="13"/>
  <c r="G82" i="13"/>
  <c r="H81" i="13"/>
  <c r="G81" i="13"/>
  <c r="H80" i="13"/>
  <c r="G80" i="13"/>
  <c r="H79" i="13"/>
  <c r="G79" i="13"/>
  <c r="H78" i="13"/>
  <c r="G78" i="13"/>
  <c r="H77" i="13"/>
  <c r="G77" i="13"/>
  <c r="H76" i="13"/>
  <c r="G76" i="13"/>
  <c r="H75" i="13"/>
  <c r="G75" i="13"/>
  <c r="H74" i="13"/>
  <c r="G74" i="13"/>
  <c r="H73" i="13"/>
  <c r="G73" i="13"/>
  <c r="H72" i="13"/>
  <c r="G72" i="13"/>
  <c r="H71" i="13"/>
  <c r="G71" i="13"/>
  <c r="H70" i="13"/>
  <c r="G70" i="13"/>
  <c r="H69" i="13"/>
  <c r="G69" i="13"/>
  <c r="H68" i="13"/>
  <c r="G68" i="13"/>
  <c r="H67" i="13"/>
  <c r="G67" i="13"/>
  <c r="H66" i="13"/>
  <c r="G66" i="13"/>
  <c r="H65" i="13"/>
  <c r="G65" i="13"/>
  <c r="H64" i="13"/>
  <c r="G64" i="13"/>
  <c r="H63" i="13"/>
  <c r="G63" i="13"/>
  <c r="H62" i="13"/>
  <c r="G62" i="13"/>
  <c r="H61" i="13"/>
  <c r="G61" i="13"/>
  <c r="H60" i="13"/>
  <c r="G60" i="13"/>
  <c r="H59" i="13"/>
  <c r="G59" i="13"/>
  <c r="H58" i="13"/>
  <c r="G58" i="13"/>
  <c r="H57" i="13"/>
  <c r="G57" i="13"/>
  <c r="H56" i="13"/>
  <c r="G56" i="13"/>
  <c r="H55" i="13"/>
  <c r="G55" i="13"/>
  <c r="H54" i="13"/>
  <c r="G54" i="13"/>
  <c r="H53" i="13"/>
  <c r="G53" i="13"/>
  <c r="H52" i="13"/>
  <c r="G52" i="13"/>
  <c r="H51" i="13"/>
  <c r="G51" i="13"/>
  <c r="H50" i="13"/>
  <c r="G50" i="13"/>
  <c r="H49" i="13"/>
  <c r="G49" i="13"/>
  <c r="H48" i="13"/>
  <c r="G48" i="13"/>
  <c r="H47" i="13"/>
  <c r="G47" i="13"/>
  <c r="H46" i="13"/>
  <c r="G46" i="13"/>
  <c r="H45" i="13"/>
  <c r="G45" i="13"/>
  <c r="H44" i="13"/>
  <c r="G44" i="13"/>
  <c r="H43" i="13"/>
  <c r="G43" i="13"/>
  <c r="H42" i="13"/>
  <c r="G42" i="13"/>
  <c r="H41" i="13"/>
  <c r="G41" i="13"/>
  <c r="H40" i="13"/>
  <c r="G40" i="13"/>
  <c r="H39" i="13"/>
  <c r="G39" i="13"/>
  <c r="H38" i="13"/>
  <c r="G38" i="13"/>
  <c r="H37" i="13"/>
  <c r="G37" i="13"/>
  <c r="H36" i="13"/>
  <c r="G36" i="13"/>
  <c r="H35" i="13"/>
  <c r="G35" i="13"/>
  <c r="H34" i="13"/>
  <c r="G34" i="13"/>
  <c r="H33" i="13"/>
  <c r="G33" i="13"/>
  <c r="H32" i="13"/>
  <c r="G32" i="13"/>
  <c r="H31" i="13"/>
  <c r="G31" i="13"/>
  <c r="H30" i="13"/>
  <c r="G30" i="13"/>
  <c r="H29" i="13"/>
  <c r="G29" i="13"/>
  <c r="H28" i="13"/>
  <c r="G28" i="13"/>
  <c r="H27" i="13"/>
  <c r="G27" i="13"/>
  <c r="H26" i="13"/>
  <c r="G26" i="13"/>
  <c r="H25" i="13"/>
  <c r="G25" i="13"/>
  <c r="H24" i="13"/>
  <c r="G24" i="13"/>
  <c r="H23" i="13"/>
  <c r="G23" i="13"/>
  <c r="H22" i="13"/>
  <c r="G22" i="13"/>
  <c r="H21" i="13"/>
  <c r="G21" i="13"/>
  <c r="H20" i="13"/>
  <c r="G20" i="13"/>
  <c r="H19" i="13"/>
  <c r="G19" i="13"/>
  <c r="H18" i="13"/>
  <c r="G18" i="13"/>
  <c r="H17" i="13"/>
  <c r="G17" i="13"/>
  <c r="H16" i="13"/>
  <c r="G16" i="13"/>
  <c r="G15" i="13"/>
  <c r="H14" i="13"/>
  <c r="D13" i="13"/>
  <c r="C13" i="13"/>
  <c r="B13" i="13"/>
  <c r="D133" i="1"/>
  <c r="D122" i="1"/>
  <c r="D121" i="1"/>
  <c r="D120" i="1"/>
  <c r="D119" i="1"/>
  <c r="D118" i="1"/>
  <c r="D132" i="1" l="1"/>
  <c r="B48" i="1"/>
  <c r="C52" i="1" l="1"/>
  <c r="B135" i="1"/>
  <c r="B10" i="1" l="1"/>
  <c r="I79" i="1" l="1"/>
  <c r="B126" i="1"/>
  <c r="B43" i="1" l="1"/>
  <c r="B164" i="1" l="1"/>
  <c r="B165" i="1"/>
  <c r="F151" i="1" l="1"/>
  <c r="B101" i="1"/>
  <c r="A2" i="6"/>
  <c r="A2" i="11"/>
  <c r="I51" i="11" l="1"/>
  <c r="I52" i="11"/>
  <c r="I53" i="11"/>
  <c r="I54" i="11"/>
  <c r="I55" i="11"/>
  <c r="I56" i="11"/>
  <c r="I57" i="11"/>
  <c r="I58" i="11"/>
  <c r="I59" i="11"/>
  <c r="I60" i="11"/>
  <c r="I61" i="11"/>
  <c r="I62" i="11"/>
  <c r="I63" i="11"/>
  <c r="I64" i="11"/>
  <c r="I65" i="11"/>
  <c r="I66" i="11"/>
  <c r="I67" i="11"/>
  <c r="I68" i="11"/>
  <c r="I50" i="11"/>
  <c r="F45" i="6"/>
  <c r="F46" i="6"/>
  <c r="F47" i="6"/>
  <c r="F48" i="6"/>
  <c r="F49" i="6"/>
  <c r="F50" i="6"/>
  <c r="F51" i="6"/>
  <c r="F52" i="6"/>
  <c r="F53" i="6"/>
  <c r="F54" i="6"/>
  <c r="F55" i="6"/>
  <c r="F56" i="6"/>
  <c r="F57" i="6"/>
  <c r="F58" i="6"/>
  <c r="F59" i="6"/>
  <c r="F60" i="6"/>
  <c r="F61" i="6"/>
  <c r="F62" i="6"/>
  <c r="F63" i="6"/>
  <c r="F13" i="6" l="1"/>
  <c r="I12" i="11"/>
  <c r="C92" i="1"/>
  <c r="B106" i="1" l="1"/>
  <c r="G90" i="1"/>
  <c r="D91" i="1"/>
  <c r="D90" i="1"/>
  <c r="D4" i="11" l="1"/>
  <c r="C4" i="11"/>
  <c r="D41" i="1" l="1"/>
  <c r="C96" i="1"/>
  <c r="B31" i="1" l="1"/>
  <c r="C27" i="11" l="1"/>
  <c r="E5" i="6"/>
  <c r="D5" i="6"/>
  <c r="C5" i="6"/>
  <c r="H48" i="11"/>
  <c r="G48" i="11"/>
  <c r="F48" i="11"/>
  <c r="E48" i="11"/>
  <c r="D48" i="11"/>
  <c r="C48" i="11"/>
  <c r="H45" i="11"/>
  <c r="G45" i="11"/>
  <c r="F45" i="11"/>
  <c r="E45" i="11"/>
  <c r="F42" i="11"/>
  <c r="E42" i="11"/>
  <c r="H39" i="11"/>
  <c r="G39" i="11"/>
  <c r="F39" i="11"/>
  <c r="E39" i="11"/>
  <c r="D39" i="11"/>
  <c r="C39" i="11"/>
  <c r="H36" i="11"/>
  <c r="G36" i="11"/>
  <c r="H33" i="11"/>
  <c r="G33" i="11"/>
  <c r="F33" i="11"/>
  <c r="E33" i="11"/>
  <c r="D33" i="11"/>
  <c r="C33" i="11"/>
  <c r="H30" i="11"/>
  <c r="G30" i="11"/>
  <c r="H27" i="11"/>
  <c r="G27" i="11"/>
  <c r="F27" i="11"/>
  <c r="E27" i="11"/>
  <c r="D27" i="11"/>
  <c r="H24" i="11"/>
  <c r="G24" i="11"/>
  <c r="F24" i="11"/>
  <c r="E24" i="11"/>
  <c r="D24" i="11"/>
  <c r="C24" i="11"/>
  <c r="D21" i="11"/>
  <c r="C21" i="11"/>
  <c r="H18" i="11"/>
  <c r="G18" i="11"/>
  <c r="F18" i="11"/>
  <c r="E18" i="11"/>
  <c r="H15" i="11"/>
  <c r="G15" i="11"/>
  <c r="F15" i="11"/>
  <c r="E15" i="11"/>
  <c r="D15" i="11"/>
  <c r="C15" i="11"/>
  <c r="H12" i="11"/>
  <c r="G12" i="11"/>
  <c r="F12" i="11"/>
  <c r="E12" i="11"/>
  <c r="H9" i="11"/>
  <c r="G9" i="11"/>
  <c r="F9" i="11"/>
  <c r="E9" i="11"/>
  <c r="D9" i="11"/>
  <c r="C9" i="11"/>
  <c r="H4" i="11"/>
  <c r="H6" i="11" s="1"/>
  <c r="G4" i="11"/>
  <c r="G6" i="11" s="1"/>
  <c r="F4" i="11"/>
  <c r="F6" i="11" s="1"/>
  <c r="E4" i="11"/>
  <c r="E6" i="11" s="1"/>
  <c r="D6" i="11"/>
  <c r="C6" i="11"/>
  <c r="I11" i="11" l="1"/>
  <c r="I9" i="11" s="1"/>
  <c r="B25" i="1" l="1"/>
  <c r="F140" i="1"/>
  <c r="B152" i="1" l="1"/>
  <c r="B160" i="1" l="1"/>
  <c r="B158" i="1"/>
  <c r="B155" i="1"/>
  <c r="B157" i="1"/>
  <c r="B154" i="1"/>
  <c r="D7" i="6" l="1"/>
  <c r="E7" i="6"/>
  <c r="C7" i="6"/>
  <c r="E40" i="6"/>
  <c r="D40" i="6"/>
  <c r="C40" i="6"/>
  <c r="E34" i="6"/>
  <c r="D34" i="6"/>
  <c r="C34" i="6"/>
  <c r="E28" i="6"/>
  <c r="D28" i="6"/>
  <c r="C28" i="6"/>
  <c r="D19" i="6"/>
  <c r="C19" i="6"/>
  <c r="E19" i="6"/>
  <c r="D13" i="6"/>
  <c r="C13" i="6"/>
  <c r="E43" i="6"/>
  <c r="D43" i="6"/>
  <c r="C43" i="6"/>
  <c r="E37" i="6"/>
  <c r="D37" i="6"/>
  <c r="C37" i="6"/>
  <c r="E31" i="6"/>
  <c r="D31" i="6"/>
  <c r="C31" i="6"/>
  <c r="E25" i="6"/>
  <c r="D25" i="6"/>
  <c r="C25" i="6"/>
  <c r="E22" i="6"/>
  <c r="D22" i="6"/>
  <c r="C22" i="6"/>
  <c r="E16" i="6"/>
  <c r="D16" i="6"/>
  <c r="C16" i="6"/>
  <c r="E13" i="6"/>
  <c r="E10" i="6"/>
  <c r="D10" i="6"/>
  <c r="C10" i="6"/>
  <c r="F12" i="6" l="1"/>
  <c r="F10" i="6" s="1"/>
  <c r="B109" i="1" l="1"/>
  <c r="B163" i="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課・企画室</author>
    <author>m</author>
  </authors>
  <commentList>
    <comment ref="J5" authorId="0" shapeId="0" xr:uid="{CCA5BCFC-0526-45E8-A67D-6C62F06C0FC5}">
      <text>
        <r>
          <rPr>
            <sz val="9"/>
            <color indexed="81"/>
            <rFont val="Meiryo UI"/>
            <family val="3"/>
            <charset val="128"/>
          </rPr>
          <t>同じ管理機関から複数の申請様式を提出する場合は、同一の申請年月日としてください。</t>
        </r>
      </text>
    </comment>
    <comment ref="E19" authorId="1" shapeId="0" xr:uid="{00000000-0006-0000-0000-000001000000}">
      <text>
        <r>
          <rPr>
            <sz val="9"/>
            <color indexed="81"/>
            <rFont val="MS P ゴシック"/>
            <family val="3"/>
            <charset val="128"/>
          </rPr>
          <t xml:space="preserve">
正式名称で記載。（例．○○市教育委員会、○○町学校設置組合、学校法人○○学園、国立大学法人○○大学）</t>
        </r>
      </text>
    </comment>
    <comment ref="I29" authorId="0" shapeId="0" xr:uid="{F4FFD39B-5840-48AA-9ED3-9F5A984A6823}">
      <text>
        <r>
          <rPr>
            <sz val="9"/>
            <color indexed="81"/>
            <rFont val="Meiryo UI"/>
            <family val="3"/>
            <charset val="128"/>
          </rPr>
          <t>別紙２に記載する「学校の一覧」の学校数が転記されます。</t>
        </r>
      </text>
    </comment>
    <comment ref="E34" authorId="1" shapeId="0" xr:uid="{37D20CF3-39B1-4D60-9E28-41F0F6FAF900}">
      <text>
        <r>
          <rPr>
            <sz val="9"/>
            <color indexed="81"/>
            <rFont val="Meiryo UI"/>
            <family val="3"/>
            <charset val="128"/>
          </rPr>
          <t xml:space="preserve">学校名は、正式名称で入力してください。（例．○○市立○○小学校、○○組合立○○中学校、○○村立○○小学校○○分校、私立○○学園中等部、○○大学教育学部附属○○義務教育学校）
</t>
        </r>
        <r>
          <rPr>
            <sz val="9"/>
            <color indexed="10"/>
            <rFont val="Meiryo UI"/>
            <family val="3"/>
            <charset val="128"/>
          </rPr>
          <t>※複数校の申請を行う場合は「別紙2　学校一覧のとおり」と記入してください。</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企画室</author>
    <author>課・企画室</author>
  </authors>
  <commentList>
    <comment ref="C7" authorId="0" shapeId="0" xr:uid="{A3C7AF7D-97FC-4989-BA56-BE4A26100F97}">
      <text>
        <r>
          <rPr>
            <sz val="9"/>
            <color indexed="81"/>
            <rFont val="Meiryo UI"/>
            <family val="3"/>
            <charset val="128"/>
          </rPr>
          <t>初めての提出の場合、「1」と記載してください。
その後、文部科学省から修正指示があり、再提出を行う場合、「2」「3」など提出回数を記載してください。</t>
        </r>
      </text>
    </comment>
    <comment ref="F7" authorId="1" shapeId="0" xr:uid="{D9FE3145-9DB7-416A-A24A-4CDF71F4D381}">
      <text>
        <r>
          <rPr>
            <sz val="9"/>
            <color indexed="81"/>
            <rFont val="Meiryo UI"/>
            <family val="3"/>
            <charset val="128"/>
          </rPr>
          <t>下の一覧表に学校名を入力すると自動で学校数が表示されます。</t>
        </r>
      </text>
    </comment>
    <comment ref="F10" authorId="0" shapeId="0" xr:uid="{1BF64D96-6337-4C63-AE35-E4BFC2413146}">
      <text>
        <r>
          <rPr>
            <sz val="9"/>
            <color indexed="81"/>
            <rFont val="Meiryo UI"/>
            <family val="3"/>
            <charset val="128"/>
          </rPr>
          <t>学校名は、正式名称で入力してください。（例．○○市立○○小学校、○○組合立○○中学校、○○村立○○小学校○○分校、私立○○学園中等部、○○大学教育学部附属○○義務教育学校）</t>
        </r>
      </text>
    </comment>
    <comment ref="AE11" authorId="0" shapeId="0" xr:uid="{CC748CF6-B520-46A3-ACC6-6BD09DB6235E}">
      <text>
        <r>
          <rPr>
            <sz val="9"/>
            <color indexed="81"/>
            <rFont val="Meiryo UI"/>
            <family val="3"/>
            <charset val="128"/>
          </rPr>
          <t>「既存教科等の組み換えによる独自の教科等の新設」を行う場合、「</t>
        </r>
        <r>
          <rPr>
            <b/>
            <sz val="9"/>
            <color indexed="81"/>
            <rFont val="Meiryo UI"/>
            <family val="3"/>
            <charset val="128"/>
          </rPr>
          <t>削減教科</t>
        </r>
        <r>
          <rPr>
            <sz val="9"/>
            <color indexed="81"/>
            <rFont val="Meiryo UI"/>
            <family val="3"/>
            <charset val="128"/>
          </rPr>
          <t>」欄について、当てはまる教科に「●」を入力してください。また、「</t>
        </r>
        <r>
          <rPr>
            <b/>
            <sz val="9"/>
            <color indexed="81"/>
            <rFont val="Meiryo UI"/>
            <family val="3"/>
            <charset val="128"/>
          </rPr>
          <t>新設教科</t>
        </r>
        <r>
          <rPr>
            <sz val="9"/>
            <color indexed="81"/>
            <rFont val="Meiryo UI"/>
            <family val="3"/>
            <charset val="128"/>
          </rPr>
          <t>」欄に新設する教科等名を記載してください。</t>
        </r>
      </text>
    </comment>
    <comment ref="AF11" authorId="0" shapeId="0" xr:uid="{40FE6F4F-56B3-4F0D-90AF-F7C8814EACF4}">
      <text>
        <r>
          <rPr>
            <sz val="9"/>
            <color indexed="81"/>
            <rFont val="Meiryo UI"/>
            <family val="3"/>
            <charset val="128"/>
          </rPr>
          <t>「英語による教育（いわゆるイマージョン教育）」を行う場合、行う教科を記載してください。</t>
        </r>
      </text>
    </comment>
    <comment ref="AG11" authorId="0" shapeId="0" xr:uid="{14A1E28D-D1AC-458D-921C-0AEF1FEDA4A1}">
      <text>
        <r>
          <rPr>
            <sz val="9"/>
            <color indexed="81"/>
            <rFont val="Meiryo UI"/>
            <family val="3"/>
            <charset val="128"/>
          </rPr>
          <t>その他の教育課程の特例による特別の教育課程を編成・実施する場合、特例の内容を簡潔に記載してください。</t>
        </r>
      </text>
    </comment>
  </commentList>
</comments>
</file>

<file path=xl/sharedStrings.xml><?xml version="1.0" encoding="utf-8"?>
<sst xmlns="http://schemas.openxmlformats.org/spreadsheetml/2006/main" count="238" uniqueCount="207">
  <si>
    <t>【様式２】</t>
    <rPh sb="1" eb="3">
      <t>ヨウシキ</t>
    </rPh>
    <phoneticPr fontId="1"/>
  </si>
  <si>
    <t>教育課程特例校指定変更申請書</t>
    <rPh sb="0" eb="2">
      <t>キョウイク</t>
    </rPh>
    <rPh sb="2" eb="4">
      <t>カテイ</t>
    </rPh>
    <rPh sb="4" eb="7">
      <t>トクレイコウ</t>
    </rPh>
    <rPh sb="7" eb="9">
      <t>シテイ</t>
    </rPh>
    <rPh sb="9" eb="11">
      <t>ヘンコウ</t>
    </rPh>
    <rPh sb="11" eb="13">
      <t>シンセイ</t>
    </rPh>
    <rPh sb="13" eb="14">
      <t>ショ</t>
    </rPh>
    <phoneticPr fontId="2"/>
  </si>
  <si>
    <t>申請年月日を入力→
（例．令和○年○月○日）</t>
    <rPh sb="0" eb="2">
      <t>シンセイ</t>
    </rPh>
    <rPh sb="2" eb="5">
      <t>ネンガッピ</t>
    </rPh>
    <rPh sb="6" eb="8">
      <t>ニュウリョク</t>
    </rPh>
    <phoneticPr fontId="1"/>
  </si>
  <si>
    <t>文部科学省初等中等教育局長　殿</t>
    <rPh sb="0" eb="2">
      <t>モンブ</t>
    </rPh>
    <rPh sb="2" eb="5">
      <t>カガクショウ</t>
    </rPh>
    <rPh sb="5" eb="7">
      <t>ショトウ</t>
    </rPh>
    <rPh sb="7" eb="9">
      <t>チュウトウ</t>
    </rPh>
    <rPh sb="9" eb="11">
      <t>キョウイク</t>
    </rPh>
    <rPh sb="11" eb="12">
      <t>キョク</t>
    </rPh>
    <rPh sb="12" eb="13">
      <t>チョウ</t>
    </rPh>
    <rPh sb="14" eb="15">
      <t>ドノ</t>
    </rPh>
    <phoneticPr fontId="1"/>
  </si>
  <si>
    <t>管理機関名及び代表者の役職を入力→
（例．○○市教育委員会教育長）</t>
    <rPh sb="0" eb="2">
      <t>カンリ</t>
    </rPh>
    <rPh sb="2" eb="4">
      <t>キカン</t>
    </rPh>
    <rPh sb="4" eb="5">
      <t>メイ</t>
    </rPh>
    <rPh sb="5" eb="6">
      <t>オヨ</t>
    </rPh>
    <rPh sb="7" eb="10">
      <t>ダイヒョウシャ</t>
    </rPh>
    <rPh sb="11" eb="13">
      <t>ヤクショク</t>
    </rPh>
    <rPh sb="14" eb="16">
      <t>ニュウリョク</t>
    </rPh>
    <rPh sb="19" eb="20">
      <t>レイ</t>
    </rPh>
    <rPh sb="23" eb="24">
      <t>シ</t>
    </rPh>
    <rPh sb="24" eb="26">
      <t>キョウイク</t>
    </rPh>
    <rPh sb="26" eb="29">
      <t>イインカイ</t>
    </rPh>
    <rPh sb="29" eb="31">
      <t>キョウイク</t>
    </rPh>
    <rPh sb="31" eb="32">
      <t>チョウ</t>
    </rPh>
    <phoneticPr fontId="1"/>
  </si>
  <si>
    <t>管理機関の代表者の氏名を入力→
（例．○○　○○）</t>
    <rPh sb="0" eb="2">
      <t>カンリ</t>
    </rPh>
    <rPh sb="2" eb="4">
      <t>キカン</t>
    </rPh>
    <rPh sb="5" eb="8">
      <t>ダイヒョウシャ</t>
    </rPh>
    <rPh sb="9" eb="11">
      <t>シメイ</t>
    </rPh>
    <rPh sb="12" eb="14">
      <t>ニュウリョク</t>
    </rPh>
    <rPh sb="17" eb="18">
      <t>レイ</t>
    </rPh>
    <phoneticPr fontId="1"/>
  </si>
  <si>
    <t>下記のとおり、教育課程特例校の指定変更を希望するので、本申請書により申請します。</t>
    <rPh sb="7" eb="9">
      <t>キョウイク</t>
    </rPh>
    <rPh sb="9" eb="11">
      <t>カテイ</t>
    </rPh>
    <rPh sb="11" eb="13">
      <t>トクレイ</t>
    </rPh>
    <rPh sb="13" eb="14">
      <t>コウ</t>
    </rPh>
    <rPh sb="15" eb="17">
      <t>シテイ</t>
    </rPh>
    <rPh sb="17" eb="19">
      <t>ヘンコウ</t>
    </rPh>
    <rPh sb="20" eb="22">
      <t>キボウ</t>
    </rPh>
    <phoneticPr fontId="1"/>
  </si>
  <si>
    <t>記</t>
    <rPh sb="0" eb="1">
      <t>キ</t>
    </rPh>
    <phoneticPr fontId="1"/>
  </si>
  <si>
    <t>１　特別の教育課程を編成・実施する学校の管理機関名等を入力してください。</t>
    <rPh sb="2" eb="4">
      <t>トクベツ</t>
    </rPh>
    <rPh sb="5" eb="7">
      <t>キョウイク</t>
    </rPh>
    <rPh sb="7" eb="9">
      <t>カテイ</t>
    </rPh>
    <rPh sb="10" eb="12">
      <t>ヘンセイ</t>
    </rPh>
    <rPh sb="13" eb="15">
      <t>ジッシ</t>
    </rPh>
    <rPh sb="17" eb="19">
      <t>ガッコウ</t>
    </rPh>
    <rPh sb="20" eb="22">
      <t>カンリ</t>
    </rPh>
    <rPh sb="22" eb="24">
      <t>キカン</t>
    </rPh>
    <rPh sb="24" eb="25">
      <t>メイ</t>
    </rPh>
    <rPh sb="25" eb="26">
      <t>トウ</t>
    </rPh>
    <rPh sb="27" eb="29">
      <t>ニュウリョク</t>
    </rPh>
    <phoneticPr fontId="2"/>
  </si>
  <si>
    <t>設置者の別</t>
    <rPh sb="0" eb="3">
      <t>セッチシャ</t>
    </rPh>
    <rPh sb="4" eb="5">
      <t>ベツ</t>
    </rPh>
    <phoneticPr fontId="2"/>
  </si>
  <si>
    <t>都道府県・指定都市名</t>
    <rPh sb="0" eb="4">
      <t>トドウフケン</t>
    </rPh>
    <rPh sb="5" eb="9">
      <t>シテイトシ</t>
    </rPh>
    <rPh sb="9" eb="10">
      <t>メイ</t>
    </rPh>
    <phoneticPr fontId="1"/>
  </si>
  <si>
    <t>開始年度：</t>
    <rPh sb="0" eb="2">
      <t>カイシ</t>
    </rPh>
    <rPh sb="2" eb="4">
      <t>ネンド</t>
    </rPh>
    <phoneticPr fontId="1"/>
  </si>
  <si>
    <t>既存教科等の組み換えによる独自の教科等の新設（※国際バカロレアの教育プログラムによるものを含む。）</t>
    <rPh sb="0" eb="2">
      <t>キソン</t>
    </rPh>
    <rPh sb="2" eb="4">
      <t>キョウカ</t>
    </rPh>
    <rPh sb="4" eb="5">
      <t>トウ</t>
    </rPh>
    <rPh sb="6" eb="7">
      <t>ク</t>
    </rPh>
    <rPh sb="8" eb="9">
      <t>カ</t>
    </rPh>
    <rPh sb="13" eb="15">
      <t>ドクジ</t>
    </rPh>
    <rPh sb="16" eb="18">
      <t>キョウカ</t>
    </rPh>
    <rPh sb="18" eb="19">
      <t>トウ</t>
    </rPh>
    <rPh sb="20" eb="22">
      <t>シンセツ</t>
    </rPh>
    <rPh sb="24" eb="26">
      <t>コクサイ</t>
    </rPh>
    <rPh sb="32" eb="34">
      <t>キョウイク</t>
    </rPh>
    <rPh sb="45" eb="46">
      <t>フク</t>
    </rPh>
    <phoneticPr fontId="1"/>
  </si>
  <si>
    <t>英語による教育（いわゆるイマージョン教育）</t>
    <rPh sb="0" eb="2">
      <t>エイゴ</t>
    </rPh>
    <rPh sb="5" eb="7">
      <t>キョウイク</t>
    </rPh>
    <rPh sb="18" eb="20">
      <t>キョウイク</t>
    </rPh>
    <phoneticPr fontId="1"/>
  </si>
  <si>
    <t>その他</t>
    <rPh sb="2" eb="3">
      <t>タ</t>
    </rPh>
    <phoneticPr fontId="1"/>
  </si>
  <si>
    <t>　（１）各学校の同意</t>
    <rPh sb="4" eb="7">
      <t>カクガッコウ</t>
    </rPh>
    <rPh sb="8" eb="10">
      <t>ドウイ</t>
    </rPh>
    <phoneticPr fontId="1"/>
  </si>
  <si>
    <t>①</t>
    <phoneticPr fontId="1"/>
  </si>
  <si>
    <t>　（２）児童生徒の教育上適切な配慮</t>
    <rPh sb="4" eb="6">
      <t>ジドウ</t>
    </rPh>
    <rPh sb="6" eb="8">
      <t>セイト</t>
    </rPh>
    <rPh sb="9" eb="11">
      <t>キョウイク</t>
    </rPh>
    <rPh sb="11" eb="12">
      <t>ジョウ</t>
    </rPh>
    <rPh sb="12" eb="14">
      <t>テキセツ</t>
    </rPh>
    <rPh sb="15" eb="17">
      <t>ハイリョ</t>
    </rPh>
    <phoneticPr fontId="1"/>
  </si>
  <si>
    <t>②</t>
    <phoneticPr fontId="1"/>
  </si>
  <si>
    <t>③</t>
    <phoneticPr fontId="1"/>
  </si>
  <si>
    <t>④</t>
    <phoneticPr fontId="1"/>
  </si>
  <si>
    <t>⑤</t>
    <phoneticPr fontId="1"/>
  </si>
  <si>
    <t>⑥</t>
    <phoneticPr fontId="1"/>
  </si>
  <si>
    <t>　（３）実施要項記載事項の確認</t>
    <rPh sb="4" eb="6">
      <t>ジッシ</t>
    </rPh>
    <rPh sb="6" eb="8">
      <t>ヨウコウ</t>
    </rPh>
    <rPh sb="8" eb="10">
      <t>キサイ</t>
    </rPh>
    <rPh sb="10" eb="12">
      <t>ジコウ</t>
    </rPh>
    <rPh sb="13" eb="15">
      <t>カクニン</t>
    </rPh>
    <phoneticPr fontId="1"/>
  </si>
  <si>
    <t>⑦</t>
    <phoneticPr fontId="1"/>
  </si>
  <si>
    <t>【担当者】</t>
    <rPh sb="1" eb="4">
      <t>タントウシャ</t>
    </rPh>
    <phoneticPr fontId="2"/>
  </si>
  <si>
    <t>１　管理機関</t>
    <rPh sb="2" eb="4">
      <t>カンリ</t>
    </rPh>
    <rPh sb="4" eb="6">
      <t>キカン</t>
    </rPh>
    <phoneticPr fontId="2"/>
  </si>
  <si>
    <t>管理機関名</t>
    <rPh sb="0" eb="2">
      <t>カンリ</t>
    </rPh>
    <rPh sb="2" eb="4">
      <t>キカン</t>
    </rPh>
    <rPh sb="4" eb="5">
      <t>メイ</t>
    </rPh>
    <phoneticPr fontId="1"/>
  </si>
  <si>
    <t>所属・職名</t>
    <rPh sb="0" eb="2">
      <t>ショゾク</t>
    </rPh>
    <rPh sb="3" eb="5">
      <t>ショクメイ</t>
    </rPh>
    <phoneticPr fontId="1"/>
  </si>
  <si>
    <t>住所（上段は郵便番号）</t>
    <phoneticPr fontId="1"/>
  </si>
  <si>
    <t>電話番号</t>
    <rPh sb="0" eb="2">
      <t>デンワ</t>
    </rPh>
    <rPh sb="2" eb="4">
      <t>バンゴウ</t>
    </rPh>
    <phoneticPr fontId="1"/>
  </si>
  <si>
    <t>メールアドレス</t>
    <phoneticPr fontId="1"/>
  </si>
  <si>
    <t>【エラーチェック】</t>
    <phoneticPr fontId="1"/>
  </si>
  <si>
    <t>【様式２】別紙１－１　教育課程表（小学校及び義務教育学校前期課程）</t>
    <rPh sb="1" eb="3">
      <t>ヨウシキ</t>
    </rPh>
    <rPh sb="5" eb="7">
      <t>ベッシ</t>
    </rPh>
    <rPh sb="11" eb="13">
      <t>キョウイク</t>
    </rPh>
    <rPh sb="13" eb="15">
      <t>カテイ</t>
    </rPh>
    <rPh sb="15" eb="16">
      <t>ヒョウ</t>
    </rPh>
    <rPh sb="17" eb="20">
      <t>ショウガッコウ</t>
    </rPh>
    <rPh sb="20" eb="21">
      <t>オヨ</t>
    </rPh>
    <rPh sb="22" eb="32">
      <t>ギムキョウイクガッコウゼンキカテイ</t>
    </rPh>
    <phoneticPr fontId="1"/>
  </si>
  <si>
    <t>学年</t>
    <rPh sb="0" eb="2">
      <t>ガクネン</t>
    </rPh>
    <phoneticPr fontId="1"/>
  </si>
  <si>
    <t>第1学年</t>
    <rPh sb="0" eb="1">
      <t>ダイ</t>
    </rPh>
    <rPh sb="2" eb="4">
      <t>ガクネン</t>
    </rPh>
    <phoneticPr fontId="1"/>
  </si>
  <si>
    <t>第2学年</t>
    <rPh sb="0" eb="1">
      <t>ダイ</t>
    </rPh>
    <rPh sb="2" eb="4">
      <t>ガクネン</t>
    </rPh>
    <phoneticPr fontId="1"/>
  </si>
  <si>
    <t>第3学年</t>
    <rPh sb="0" eb="1">
      <t>ダイ</t>
    </rPh>
    <rPh sb="2" eb="4">
      <t>ガクネン</t>
    </rPh>
    <phoneticPr fontId="1"/>
  </si>
  <si>
    <t>第4学年</t>
    <rPh sb="0" eb="1">
      <t>ダイ</t>
    </rPh>
    <rPh sb="2" eb="4">
      <t>ガクネン</t>
    </rPh>
    <phoneticPr fontId="1"/>
  </si>
  <si>
    <t>第5学年</t>
    <rPh sb="0" eb="1">
      <t>ダイ</t>
    </rPh>
    <rPh sb="2" eb="4">
      <t>ガクネン</t>
    </rPh>
    <phoneticPr fontId="1"/>
  </si>
  <si>
    <t>第6学年</t>
    <rPh sb="0" eb="1">
      <t>ダイ</t>
    </rPh>
    <rPh sb="2" eb="4">
      <t>ガクネン</t>
    </rPh>
    <phoneticPr fontId="1"/>
  </si>
  <si>
    <t>合計</t>
    <rPh sb="0" eb="2">
      <t>ゴウケイ</t>
    </rPh>
    <phoneticPr fontId="1"/>
  </si>
  <si>
    <t>上段…変更後の授業時数</t>
    <phoneticPr fontId="1"/>
  </si>
  <si>
    <t>中段…学校教育法施行規則に定める標準授業時数</t>
    <phoneticPr fontId="1"/>
  </si>
  <si>
    <t>下段…授業時数の増減</t>
    <phoneticPr fontId="1"/>
  </si>
  <si>
    <t>各教科の授業時数</t>
    <rPh sb="0" eb="3">
      <t>カクキョウカ</t>
    </rPh>
    <rPh sb="4" eb="6">
      <t>ジュギョウ</t>
    </rPh>
    <rPh sb="6" eb="8">
      <t>ジスウ</t>
    </rPh>
    <phoneticPr fontId="1"/>
  </si>
  <si>
    <t>国語</t>
    <rPh sb="0" eb="2">
      <t>コクゴ</t>
    </rPh>
    <phoneticPr fontId="1"/>
  </si>
  <si>
    <t>社会</t>
    <rPh sb="0" eb="2">
      <t>シャカイ</t>
    </rPh>
    <phoneticPr fontId="1"/>
  </si>
  <si>
    <t>算数</t>
    <rPh sb="0" eb="2">
      <t>サンスウ</t>
    </rPh>
    <phoneticPr fontId="1"/>
  </si>
  <si>
    <t>理科</t>
    <rPh sb="0" eb="2">
      <t>リカ</t>
    </rPh>
    <phoneticPr fontId="1"/>
  </si>
  <si>
    <t>生活</t>
    <rPh sb="0" eb="2">
      <t>セイカツ</t>
    </rPh>
    <phoneticPr fontId="1"/>
  </si>
  <si>
    <t>音楽</t>
    <rPh sb="0" eb="2">
      <t>オンガク</t>
    </rPh>
    <phoneticPr fontId="1"/>
  </si>
  <si>
    <t>図画工作</t>
    <rPh sb="0" eb="2">
      <t>ズガ</t>
    </rPh>
    <rPh sb="2" eb="4">
      <t>コウサク</t>
    </rPh>
    <phoneticPr fontId="1"/>
  </si>
  <si>
    <t>家庭</t>
    <rPh sb="0" eb="2">
      <t>カテイ</t>
    </rPh>
    <phoneticPr fontId="1"/>
  </si>
  <si>
    <t>体育</t>
    <rPh sb="0" eb="2">
      <t>タイイク</t>
    </rPh>
    <phoneticPr fontId="1"/>
  </si>
  <si>
    <t>外国語</t>
    <rPh sb="0" eb="3">
      <t>ガイコクゴ</t>
    </rPh>
    <phoneticPr fontId="1"/>
  </si>
  <si>
    <t>特別の教科である道徳
の授業時数</t>
    <rPh sb="0" eb="2">
      <t>トクベツ</t>
    </rPh>
    <rPh sb="3" eb="5">
      <t>キョウカ</t>
    </rPh>
    <rPh sb="8" eb="10">
      <t>ドウトク</t>
    </rPh>
    <rPh sb="12" eb="14">
      <t>ジュギョウ</t>
    </rPh>
    <rPh sb="14" eb="16">
      <t>ジスウ</t>
    </rPh>
    <phoneticPr fontId="1"/>
  </si>
  <si>
    <t>外国語活動の授業時数</t>
    <rPh sb="0" eb="3">
      <t>ガイコクゴ</t>
    </rPh>
    <rPh sb="3" eb="5">
      <t>カツドウ</t>
    </rPh>
    <rPh sb="6" eb="8">
      <t>ジュギョウ</t>
    </rPh>
    <rPh sb="8" eb="10">
      <t>ジスウ</t>
    </rPh>
    <phoneticPr fontId="1"/>
  </si>
  <si>
    <t>総合的な学習の時間
の授業時数</t>
    <rPh sb="0" eb="3">
      <t>ソウゴウテキ</t>
    </rPh>
    <rPh sb="4" eb="6">
      <t>ガクシュウ</t>
    </rPh>
    <rPh sb="7" eb="9">
      <t>ジカン</t>
    </rPh>
    <rPh sb="11" eb="13">
      <t>ジュギョウ</t>
    </rPh>
    <rPh sb="13" eb="15">
      <t>ジスウ</t>
    </rPh>
    <phoneticPr fontId="1"/>
  </si>
  <si>
    <t>特別活動の授業時数</t>
    <rPh sb="0" eb="2">
      <t>トクベツ</t>
    </rPh>
    <rPh sb="2" eb="4">
      <t>カツドウ</t>
    </rPh>
    <rPh sb="5" eb="7">
      <t>ジュギョウ</t>
    </rPh>
    <rPh sb="7" eb="9">
      <t>ジスウ</t>
    </rPh>
    <phoneticPr fontId="1"/>
  </si>
  <si>
    <t>学年（中学校及び中等教育学校）</t>
    <rPh sb="0" eb="2">
      <t>ガクネン</t>
    </rPh>
    <rPh sb="3" eb="6">
      <t>チュウガッコウ</t>
    </rPh>
    <rPh sb="6" eb="7">
      <t>オヨ</t>
    </rPh>
    <rPh sb="8" eb="10">
      <t>チュウトウ</t>
    </rPh>
    <rPh sb="10" eb="12">
      <t>キョウイク</t>
    </rPh>
    <rPh sb="12" eb="14">
      <t>ガッコウ</t>
    </rPh>
    <phoneticPr fontId="1"/>
  </si>
  <si>
    <t>学年（義務教育学校）</t>
    <rPh sb="0" eb="2">
      <t>ガクネン</t>
    </rPh>
    <rPh sb="3" eb="5">
      <t>ギム</t>
    </rPh>
    <rPh sb="5" eb="7">
      <t>キョウイク</t>
    </rPh>
    <rPh sb="7" eb="9">
      <t>ガッコウ</t>
    </rPh>
    <phoneticPr fontId="1"/>
  </si>
  <si>
    <t>第7学年</t>
    <rPh sb="0" eb="1">
      <t>ダイ</t>
    </rPh>
    <rPh sb="2" eb="4">
      <t>ガクネン</t>
    </rPh>
    <phoneticPr fontId="1"/>
  </si>
  <si>
    <t>第8学年</t>
    <rPh sb="0" eb="1">
      <t>ダイ</t>
    </rPh>
    <rPh sb="2" eb="4">
      <t>ガクネン</t>
    </rPh>
    <phoneticPr fontId="1"/>
  </si>
  <si>
    <t>第9学年</t>
    <rPh sb="0" eb="1">
      <t>ダイ</t>
    </rPh>
    <rPh sb="2" eb="4">
      <t>ガクネン</t>
    </rPh>
    <phoneticPr fontId="1"/>
  </si>
  <si>
    <t>上段…変更後の授業時数</t>
    <rPh sb="0" eb="2">
      <t>ジョウダン</t>
    </rPh>
    <rPh sb="3" eb="5">
      <t>ヘンコウ</t>
    </rPh>
    <rPh sb="5" eb="6">
      <t>ゴ</t>
    </rPh>
    <rPh sb="7" eb="9">
      <t>ジュギョウ</t>
    </rPh>
    <rPh sb="9" eb="11">
      <t>ジスウ</t>
    </rPh>
    <phoneticPr fontId="1"/>
  </si>
  <si>
    <t>中段…学校教育法施行規則に定める標準授業時数</t>
    <rPh sb="0" eb="2">
      <t>チュウダン</t>
    </rPh>
    <rPh sb="3" eb="12">
      <t>ガッコウキョウイクホウシコウキソク</t>
    </rPh>
    <rPh sb="13" eb="14">
      <t>サダ</t>
    </rPh>
    <rPh sb="16" eb="18">
      <t>ヒョウジュン</t>
    </rPh>
    <rPh sb="18" eb="20">
      <t>ジュギョウ</t>
    </rPh>
    <rPh sb="20" eb="22">
      <t>ジスウ</t>
    </rPh>
    <phoneticPr fontId="1"/>
  </si>
  <si>
    <t>下段…授業時数の増減</t>
    <rPh sb="0" eb="2">
      <t>ゲダン</t>
    </rPh>
    <rPh sb="3" eb="5">
      <t>ジュギョウ</t>
    </rPh>
    <rPh sb="5" eb="7">
      <t>ジスウ</t>
    </rPh>
    <rPh sb="8" eb="10">
      <t>ゾウゲン</t>
    </rPh>
    <phoneticPr fontId="1"/>
  </si>
  <si>
    <t>数学</t>
    <rPh sb="0" eb="2">
      <t>スウガク</t>
    </rPh>
    <phoneticPr fontId="1"/>
  </si>
  <si>
    <t>美術</t>
    <rPh sb="0" eb="2">
      <t>ビジュツ</t>
    </rPh>
    <phoneticPr fontId="1"/>
  </si>
  <si>
    <t>保健体育</t>
    <rPh sb="0" eb="2">
      <t>ホケン</t>
    </rPh>
    <rPh sb="2" eb="4">
      <t>タイイク</t>
    </rPh>
    <phoneticPr fontId="1"/>
  </si>
  <si>
    <t>技術・家庭</t>
    <rPh sb="0" eb="2">
      <t>ギジュツ</t>
    </rPh>
    <rPh sb="3" eb="5">
      <t>カテイ</t>
    </rPh>
    <phoneticPr fontId="1"/>
  </si>
  <si>
    <t>【様式２】別紙２　特別の教育課程を編成する学校の一覧</t>
    <rPh sb="1" eb="3">
      <t>ヨウシキ</t>
    </rPh>
    <rPh sb="5" eb="7">
      <t>ベッシ</t>
    </rPh>
    <rPh sb="9" eb="11">
      <t>トクベツ</t>
    </rPh>
    <rPh sb="12" eb="14">
      <t>キョウイク</t>
    </rPh>
    <rPh sb="14" eb="16">
      <t>カテイ</t>
    </rPh>
    <rPh sb="17" eb="19">
      <t>ヘンセイ</t>
    </rPh>
    <phoneticPr fontId="1"/>
  </si>
  <si>
    <t>・特別の教育課程を編成する各学校について、学校名及び編成する教育課程の特例を記載してください。</t>
    <rPh sb="1" eb="3">
      <t>トクベツ</t>
    </rPh>
    <rPh sb="4" eb="8">
      <t>キョウイクカテイ</t>
    </rPh>
    <rPh sb="9" eb="11">
      <t>ヘンセイ</t>
    </rPh>
    <rPh sb="13" eb="14">
      <t>カク</t>
    </rPh>
    <rPh sb="14" eb="16">
      <t>ガッコウ</t>
    </rPh>
    <rPh sb="21" eb="23">
      <t>ガッコウ</t>
    </rPh>
    <rPh sb="23" eb="24">
      <t>メイ</t>
    </rPh>
    <rPh sb="24" eb="25">
      <t>オヨ</t>
    </rPh>
    <rPh sb="26" eb="28">
      <t>ヘンセイ</t>
    </rPh>
    <rPh sb="30" eb="34">
      <t>キョウイクカテイ</t>
    </rPh>
    <rPh sb="35" eb="37">
      <t>トクレイ</t>
    </rPh>
    <rPh sb="38" eb="40">
      <t>キサイ</t>
    </rPh>
    <phoneticPr fontId="1"/>
  </si>
  <si>
    <t>・１行あたり１校ずつ入力してください。</t>
    <rPh sb="2" eb="3">
      <t>ギョウ</t>
    </rPh>
    <rPh sb="7" eb="8">
      <t>コウ</t>
    </rPh>
    <rPh sb="10" eb="12">
      <t>ニュウリョク</t>
    </rPh>
    <phoneticPr fontId="1"/>
  </si>
  <si>
    <t>文部科学省に本申請書を提出するのは何度目ですか。</t>
    <rPh sb="0" eb="5">
      <t>モンブカガクショウ</t>
    </rPh>
    <rPh sb="6" eb="10">
      <t>ホンシンセイショ</t>
    </rPh>
    <rPh sb="11" eb="13">
      <t>テイシュツ</t>
    </rPh>
    <rPh sb="17" eb="20">
      <t>ナンドメ</t>
    </rPh>
    <phoneticPr fontId="1"/>
  </si>
  <si>
    <t>度目</t>
    <rPh sb="0" eb="1">
      <t>ド</t>
    </rPh>
    <rPh sb="1" eb="2">
      <t>メ</t>
    </rPh>
    <phoneticPr fontId="1"/>
  </si>
  <si>
    <t>都道府県</t>
    <rPh sb="0" eb="4">
      <t>トドウフケン</t>
    </rPh>
    <phoneticPr fontId="2"/>
  </si>
  <si>
    <t>管理機関</t>
    <rPh sb="0" eb="2">
      <t>カンリ</t>
    </rPh>
    <rPh sb="2" eb="4">
      <t>キカン</t>
    </rPh>
    <phoneticPr fontId="2"/>
  </si>
  <si>
    <t>ふりがな</t>
    <phoneticPr fontId="2"/>
  </si>
  <si>
    <t>設置</t>
    <rPh sb="0" eb="2">
      <t>セッチ</t>
    </rPh>
    <phoneticPr fontId="2"/>
  </si>
  <si>
    <t>学校名</t>
    <rPh sb="0" eb="3">
      <t>ガッコウメイ</t>
    </rPh>
    <phoneticPr fontId="2"/>
  </si>
  <si>
    <t>学校種</t>
    <rPh sb="0" eb="2">
      <t>ガッコウ</t>
    </rPh>
    <rPh sb="2" eb="3">
      <t>シュ</t>
    </rPh>
    <phoneticPr fontId="2"/>
  </si>
  <si>
    <t>指定</t>
    <rPh sb="0" eb="2">
      <t>シテイ</t>
    </rPh>
    <phoneticPr fontId="2"/>
  </si>
  <si>
    <t>変更</t>
    <rPh sb="0" eb="2">
      <t>ヘンコウ</t>
    </rPh>
    <phoneticPr fontId="2"/>
  </si>
  <si>
    <t>廃止</t>
    <rPh sb="0" eb="2">
      <t>ハイシ</t>
    </rPh>
    <phoneticPr fontId="2"/>
  </si>
  <si>
    <t>教育課程の特例</t>
    <rPh sb="0" eb="2">
      <t>キョウイク</t>
    </rPh>
    <rPh sb="2" eb="4">
      <t>カテイ</t>
    </rPh>
    <rPh sb="5" eb="7">
      <t>トクレイ</t>
    </rPh>
    <phoneticPr fontId="2"/>
  </si>
  <si>
    <t>担当者情報</t>
    <rPh sb="0" eb="3">
      <t>タントウシャ</t>
    </rPh>
    <rPh sb="3" eb="5">
      <t>ジョウホウ</t>
    </rPh>
    <phoneticPr fontId="1"/>
  </si>
  <si>
    <t>終期</t>
    <rPh sb="0" eb="2">
      <t>シュウキ</t>
    </rPh>
    <phoneticPr fontId="2"/>
  </si>
  <si>
    <t>削減教科</t>
    <rPh sb="0" eb="2">
      <t>サクゲン</t>
    </rPh>
    <rPh sb="2" eb="4">
      <t>キョウカ</t>
    </rPh>
    <phoneticPr fontId="2"/>
  </si>
  <si>
    <t>新設教科</t>
    <rPh sb="0" eb="2">
      <t>シンセツ</t>
    </rPh>
    <rPh sb="2" eb="4">
      <t>キョウカ</t>
    </rPh>
    <phoneticPr fontId="2"/>
  </si>
  <si>
    <t>イマージョン教育</t>
    <rPh sb="6" eb="8">
      <t>キョウイク</t>
    </rPh>
    <phoneticPr fontId="2"/>
  </si>
  <si>
    <t>その他</t>
    <rPh sb="2" eb="3">
      <t>タ</t>
    </rPh>
    <phoneticPr fontId="2"/>
  </si>
  <si>
    <t>管理機関</t>
    <rPh sb="0" eb="4">
      <t>カンリキカン</t>
    </rPh>
    <phoneticPr fontId="1"/>
  </si>
  <si>
    <t>都道府県・指定都市</t>
    <rPh sb="0" eb="4">
      <t>トドウフケン</t>
    </rPh>
    <rPh sb="5" eb="9">
      <t>シテイトシ</t>
    </rPh>
    <phoneticPr fontId="1"/>
  </si>
  <si>
    <t>国</t>
    <rPh sb="0" eb="1">
      <t>コク</t>
    </rPh>
    <phoneticPr fontId="2"/>
  </si>
  <si>
    <t>社</t>
    <rPh sb="0" eb="1">
      <t>シャ</t>
    </rPh>
    <phoneticPr fontId="2"/>
  </si>
  <si>
    <t>算</t>
    <rPh sb="0" eb="1">
      <t>サン</t>
    </rPh>
    <phoneticPr fontId="2"/>
  </si>
  <si>
    <t>数</t>
    <rPh sb="0" eb="1">
      <t>スウ</t>
    </rPh>
    <phoneticPr fontId="2"/>
  </si>
  <si>
    <t>理</t>
    <rPh sb="0" eb="1">
      <t>リ</t>
    </rPh>
    <phoneticPr fontId="2"/>
  </si>
  <si>
    <t>生</t>
    <rPh sb="0" eb="1">
      <t>ナマ</t>
    </rPh>
    <phoneticPr fontId="2"/>
  </si>
  <si>
    <t>音</t>
    <rPh sb="0" eb="1">
      <t>オン</t>
    </rPh>
    <phoneticPr fontId="2"/>
  </si>
  <si>
    <t>図</t>
    <rPh sb="0" eb="1">
      <t>ズ</t>
    </rPh>
    <phoneticPr fontId="2"/>
  </si>
  <si>
    <t>美</t>
    <rPh sb="0" eb="1">
      <t>ビ</t>
    </rPh>
    <phoneticPr fontId="2"/>
  </si>
  <si>
    <t>家</t>
    <rPh sb="0" eb="1">
      <t>イエ</t>
    </rPh>
    <phoneticPr fontId="2"/>
  </si>
  <si>
    <t>技・家</t>
    <rPh sb="0" eb="1">
      <t>ギ</t>
    </rPh>
    <rPh sb="2" eb="3">
      <t>カ</t>
    </rPh>
    <phoneticPr fontId="2"/>
  </si>
  <si>
    <t>体</t>
    <rPh sb="0" eb="1">
      <t>カラダ</t>
    </rPh>
    <phoneticPr fontId="2"/>
  </si>
  <si>
    <t>保体</t>
    <rPh sb="0" eb="2">
      <t>ホタイ</t>
    </rPh>
    <phoneticPr fontId="2"/>
  </si>
  <si>
    <t>外</t>
    <rPh sb="0" eb="1">
      <t>ガイ</t>
    </rPh>
    <phoneticPr fontId="2"/>
  </si>
  <si>
    <t>道</t>
    <rPh sb="0" eb="1">
      <t>ミチ</t>
    </rPh>
    <phoneticPr fontId="2"/>
  </si>
  <si>
    <t>外活</t>
    <rPh sb="0" eb="1">
      <t>ガイ</t>
    </rPh>
    <rPh sb="1" eb="2">
      <t>カツ</t>
    </rPh>
    <phoneticPr fontId="2"/>
  </si>
  <si>
    <t>総</t>
    <rPh sb="0" eb="1">
      <t>ソウ</t>
    </rPh>
    <phoneticPr fontId="2"/>
  </si>
  <si>
    <t>特</t>
    <rPh sb="0" eb="1">
      <t>トク</t>
    </rPh>
    <phoneticPr fontId="2"/>
  </si>
  <si>
    <t>担当者氏名</t>
    <rPh sb="0" eb="5">
      <t>タントウシャシメイ</t>
    </rPh>
    <phoneticPr fontId="1"/>
  </si>
  <si>
    <t>郵便番号</t>
    <rPh sb="0" eb="4">
      <t>ユウビンバンゴウ</t>
    </rPh>
    <phoneticPr fontId="1"/>
  </si>
  <si>
    <t>住所</t>
    <rPh sb="0" eb="2">
      <t>ジュウショ</t>
    </rPh>
    <phoneticPr fontId="1"/>
  </si>
  <si>
    <t>電話番号</t>
    <rPh sb="0" eb="4">
      <t>デンワバンゴウ</t>
    </rPh>
    <phoneticPr fontId="1"/>
  </si>
  <si>
    <t>01北海道</t>
  </si>
  <si>
    <t>02青森県</t>
  </si>
  <si>
    <t>03岩手県</t>
  </si>
  <si>
    <t>04宮城県</t>
    <phoneticPr fontId="1"/>
  </si>
  <si>
    <t>05秋田県</t>
    <phoneticPr fontId="1"/>
  </si>
  <si>
    <t>06山形県</t>
    <phoneticPr fontId="1"/>
  </si>
  <si>
    <t>07福島県</t>
    <phoneticPr fontId="1"/>
  </si>
  <si>
    <t>08茨城県</t>
    <phoneticPr fontId="1"/>
  </si>
  <si>
    <t>09栃木県</t>
    <phoneticPr fontId="1"/>
  </si>
  <si>
    <t>10群馬県</t>
  </si>
  <si>
    <t>11埼玉県</t>
  </si>
  <si>
    <t>12千葉県</t>
  </si>
  <si>
    <t>13東京都</t>
  </si>
  <si>
    <t>14神奈川県</t>
  </si>
  <si>
    <t>15新潟県</t>
  </si>
  <si>
    <t>16富山県</t>
  </si>
  <si>
    <t>17石川県</t>
  </si>
  <si>
    <t>18福井県</t>
  </si>
  <si>
    <t>19山梨県</t>
  </si>
  <si>
    <t>20長野県</t>
  </si>
  <si>
    <t>21岐阜県</t>
  </si>
  <si>
    <t>22静岡県</t>
  </si>
  <si>
    <t>23愛知県</t>
  </si>
  <si>
    <t>24三重県</t>
  </si>
  <si>
    <t>25滋賀県</t>
  </si>
  <si>
    <t>26京都府</t>
  </si>
  <si>
    <t>27大阪府</t>
  </si>
  <si>
    <t>28兵庫県</t>
  </si>
  <si>
    <t>29奈良県</t>
  </si>
  <si>
    <t>30和歌山県</t>
  </si>
  <si>
    <t>31鳥取県</t>
  </si>
  <si>
    <t>32島根県</t>
  </si>
  <si>
    <t>33岡山県</t>
  </si>
  <si>
    <t>34広島県</t>
  </si>
  <si>
    <t>35山口県</t>
  </si>
  <si>
    <t>36徳島県</t>
  </si>
  <si>
    <t>37香川県</t>
  </si>
  <si>
    <t>38愛媛県</t>
  </si>
  <si>
    <t>39高知県</t>
  </si>
  <si>
    <t>40福岡県</t>
  </si>
  <si>
    <t>41佐賀県</t>
  </si>
  <si>
    <t>42長崎県</t>
  </si>
  <si>
    <t>43熊本県</t>
  </si>
  <si>
    <t>44大分県</t>
  </si>
  <si>
    <t>45宮崎県</t>
  </si>
  <si>
    <t>46鹿児島県</t>
  </si>
  <si>
    <t>47沖縄県</t>
  </si>
  <si>
    <t>48札幌市</t>
  </si>
  <si>
    <t>49仙台市</t>
  </si>
  <si>
    <t>50さいたま市</t>
  </si>
  <si>
    <t>51千葉市</t>
  </si>
  <si>
    <t>52横浜市</t>
  </si>
  <si>
    <t>53川崎市</t>
  </si>
  <si>
    <t>54相模原市</t>
  </si>
  <si>
    <t>55新潟市</t>
  </si>
  <si>
    <t>56静岡市</t>
  </si>
  <si>
    <t>57浜松市</t>
  </si>
  <si>
    <t>58名古屋市</t>
  </si>
  <si>
    <t>59京都市</t>
  </si>
  <si>
    <t>60大阪市</t>
  </si>
  <si>
    <t>61堺市</t>
  </si>
  <si>
    <t>62神戸市</t>
  </si>
  <si>
    <t>63岡山市</t>
  </si>
  <si>
    <t>64広島市</t>
  </si>
  <si>
    <t>65北九州市</t>
  </si>
  <si>
    <t>66福岡市</t>
  </si>
  <si>
    <t>67熊本市</t>
  </si>
  <si>
    <t>校</t>
    <rPh sb="0" eb="1">
      <t>コウ</t>
    </rPh>
    <phoneticPr fontId="1"/>
  </si>
  <si>
    <t xml:space="preserve">(ふりがな)
管理機関名
</t>
    <rPh sb="7" eb="9">
      <t>カンリ</t>
    </rPh>
    <rPh sb="9" eb="11">
      <t>キカン</t>
    </rPh>
    <rPh sb="11" eb="12">
      <t>メイ</t>
    </rPh>
    <phoneticPr fontId="1"/>
  </si>
  <si>
    <t>(ふりがな)
担当者氏名</t>
    <rPh sb="7" eb="10">
      <t>タントウシャ</t>
    </rPh>
    <rPh sb="10" eb="12">
      <t>シメイ</t>
    </rPh>
    <phoneticPr fontId="1"/>
  </si>
  <si>
    <t>←新設教科等を設けている場合、
  名称及び各学年の授業時数を記載してください。</t>
    <rPh sb="1" eb="3">
      <t>シンセツ</t>
    </rPh>
    <phoneticPr fontId="1"/>
  </si>
  <si>
    <t>【様式２】別紙１－２教育課程表（中学校、義務教育学校後期課程及び中等教育学校前期課程）</t>
    <rPh sb="1" eb="3">
      <t>ヨウシキ</t>
    </rPh>
    <rPh sb="5" eb="7">
      <t>ベッシ</t>
    </rPh>
    <rPh sb="10" eb="12">
      <t>キョウイク</t>
    </rPh>
    <rPh sb="12" eb="14">
      <t>カテイ</t>
    </rPh>
    <rPh sb="14" eb="15">
      <t>ヒョウ</t>
    </rPh>
    <rPh sb="16" eb="17">
      <t>チュウ</t>
    </rPh>
    <rPh sb="20" eb="22">
      <t>ギム</t>
    </rPh>
    <rPh sb="22" eb="24">
      <t>キョウイク</t>
    </rPh>
    <rPh sb="24" eb="26">
      <t>ガッコウ</t>
    </rPh>
    <rPh sb="26" eb="28">
      <t>コウキ</t>
    </rPh>
    <rPh sb="28" eb="30">
      <t>カテイ</t>
    </rPh>
    <rPh sb="30" eb="31">
      <t>オヨ</t>
    </rPh>
    <rPh sb="32" eb="34">
      <t>チュウトウ</t>
    </rPh>
    <rPh sb="34" eb="36">
      <t>キョウイク</t>
    </rPh>
    <rPh sb="36" eb="38">
      <t>ガッコウ</t>
    </rPh>
    <rPh sb="38" eb="40">
      <t>ゼンキ</t>
    </rPh>
    <rPh sb="40" eb="42">
      <t>カテイ</t>
    </rPh>
    <phoneticPr fontId="1"/>
  </si>
  <si>
    <t>←新設教科等を設けている場合、
  名称及び各学年の授業時数を記載してください。</t>
    <rPh sb="1" eb="3">
      <t>シンセツ</t>
    </rPh>
    <rPh sb="3" eb="5">
      <t>キョウカ</t>
    </rPh>
    <rPh sb="5" eb="6">
      <t>トウ</t>
    </rPh>
    <phoneticPr fontId="1"/>
  </si>
  <si>
    <t>申請年月日</t>
    <rPh sb="0" eb="2">
      <t>シンセイ</t>
    </rPh>
    <rPh sb="2" eb="5">
      <t>ネンガッピ</t>
    </rPh>
    <phoneticPr fontId="2"/>
  </si>
  <si>
    <t>２　都道府県・指定都市名（※指定都市教育委員会及び国立大学法人については、上記の「１　管理機関」と同じ内容を記載。）</t>
    <rPh sb="14" eb="18">
      <t>シテイトシ</t>
    </rPh>
    <rPh sb="18" eb="23">
      <t>キョウイクイインカイ</t>
    </rPh>
    <rPh sb="23" eb="24">
      <t>オヨ</t>
    </rPh>
    <rPh sb="25" eb="29">
      <t>コクリツダイガク</t>
    </rPh>
    <rPh sb="29" eb="31">
      <t>ホウジン</t>
    </rPh>
    <rPh sb="37" eb="39">
      <t>ジョウキ</t>
    </rPh>
    <rPh sb="43" eb="47">
      <t>カンリキカン</t>
    </rPh>
    <rPh sb="49" eb="50">
      <t>オナ</t>
    </rPh>
    <rPh sb="51" eb="53">
      <t>ナイヨウ</t>
    </rPh>
    <rPh sb="54" eb="56">
      <t>キサイ</t>
    </rPh>
    <phoneticPr fontId="1"/>
  </si>
  <si>
    <t>２　特別の教育課程を適用する学校種を選択してください。</t>
    <rPh sb="2" eb="4">
      <t>トクベツ</t>
    </rPh>
    <rPh sb="5" eb="7">
      <t>キョウイク</t>
    </rPh>
    <rPh sb="7" eb="9">
      <t>カテイ</t>
    </rPh>
    <rPh sb="10" eb="12">
      <t>テキヨウ</t>
    </rPh>
    <rPh sb="14" eb="16">
      <t>ガッコウ</t>
    </rPh>
    <rPh sb="16" eb="17">
      <t>シュ</t>
    </rPh>
    <rPh sb="18" eb="20">
      <t>センタク</t>
    </rPh>
    <phoneticPr fontId="1"/>
  </si>
  <si>
    <t>３　特別の教育課程を適用する学校名を入力してください。</t>
    <rPh sb="2" eb="4">
      <t>トクベツ</t>
    </rPh>
    <rPh sb="5" eb="9">
      <t>キョウイクカテイ</t>
    </rPh>
    <rPh sb="10" eb="12">
      <t>テキヨウ</t>
    </rPh>
    <rPh sb="14" eb="17">
      <t>ガッコウメイ</t>
    </rPh>
    <rPh sb="18" eb="20">
      <t>ニュウリョク</t>
    </rPh>
    <phoneticPr fontId="1"/>
  </si>
  <si>
    <t>(ふりがな)</t>
  </si>
  <si>
    <t xml:space="preserve">
学校名
</t>
    <rPh sb="1" eb="4">
      <t>ガッコウメイ</t>
    </rPh>
    <phoneticPr fontId="1"/>
  </si>
  <si>
    <t>４　変更後の特別の教育課程を開始する年度を確認の上、チェックを付してください。</t>
    <rPh sb="2" eb="4">
      <t>ヘンコウ</t>
    </rPh>
    <rPh sb="4" eb="5">
      <t>ゴ</t>
    </rPh>
    <rPh sb="6" eb="8">
      <t>トクベツ</t>
    </rPh>
    <rPh sb="9" eb="11">
      <t>キョウイク</t>
    </rPh>
    <rPh sb="11" eb="13">
      <t>カテイ</t>
    </rPh>
    <rPh sb="14" eb="16">
      <t>カイシ</t>
    </rPh>
    <rPh sb="18" eb="20">
      <t>ネンド</t>
    </rPh>
    <rPh sb="21" eb="23">
      <t>カクニン</t>
    </rPh>
    <rPh sb="24" eb="25">
      <t>ウエ</t>
    </rPh>
    <rPh sb="31" eb="32">
      <t>フ</t>
    </rPh>
    <phoneticPr fontId="1"/>
  </si>
  <si>
    <t>５　特別の教育課程の編成・実施計画の変更内容と、変更する理由を記載してください。</t>
    <rPh sb="2" eb="4">
      <t>トクベツ</t>
    </rPh>
    <rPh sb="5" eb="7">
      <t>キョウイク</t>
    </rPh>
    <rPh sb="7" eb="9">
      <t>カテイ</t>
    </rPh>
    <rPh sb="10" eb="12">
      <t>ヘンセイ</t>
    </rPh>
    <rPh sb="13" eb="15">
      <t>ジッシ</t>
    </rPh>
    <rPh sb="15" eb="17">
      <t>ケイカク</t>
    </rPh>
    <rPh sb="18" eb="20">
      <t>ヘンコウ</t>
    </rPh>
    <rPh sb="20" eb="22">
      <t>ナイヨウ</t>
    </rPh>
    <rPh sb="24" eb="26">
      <t>ヘンコウ</t>
    </rPh>
    <rPh sb="28" eb="30">
      <t>リユウ</t>
    </rPh>
    <rPh sb="31" eb="33">
      <t>キサイ</t>
    </rPh>
    <phoneticPr fontId="1"/>
  </si>
  <si>
    <t>６　変更後の特別の教育課程の概要について、以下から選択してください。（複数の類型を併せて行う場合は、複数選択してください。）</t>
    <rPh sb="2" eb="4">
      <t>ヘンコウ</t>
    </rPh>
    <rPh sb="4" eb="5">
      <t>ゴ</t>
    </rPh>
    <rPh sb="6" eb="8">
      <t>トクベツ</t>
    </rPh>
    <rPh sb="9" eb="11">
      <t>キョウイク</t>
    </rPh>
    <rPh sb="11" eb="13">
      <t>カテイ</t>
    </rPh>
    <rPh sb="14" eb="16">
      <t>ガイヨウ</t>
    </rPh>
    <rPh sb="21" eb="23">
      <t>イカ</t>
    </rPh>
    <rPh sb="25" eb="27">
      <t>センタク</t>
    </rPh>
    <rPh sb="35" eb="37">
      <t>フクスウ</t>
    </rPh>
    <rPh sb="38" eb="40">
      <t>ルイケイ</t>
    </rPh>
    <rPh sb="41" eb="42">
      <t>アワ</t>
    </rPh>
    <rPh sb="44" eb="45">
      <t>オコナ</t>
    </rPh>
    <rPh sb="46" eb="48">
      <t>バアイ</t>
    </rPh>
    <rPh sb="50" eb="52">
      <t>フクスウ</t>
    </rPh>
    <rPh sb="52" eb="54">
      <t>センタク</t>
    </rPh>
    <phoneticPr fontId="1"/>
  </si>
  <si>
    <r>
      <t>７　地域や学校の特色と、その特色を活かして特別の教育課程を編成して教育を行う理由を記載してください。</t>
    </r>
    <r>
      <rPr>
        <sz val="11"/>
        <color theme="1"/>
        <rFont val="UD デジタル 教科書体 N-R"/>
        <family val="1"/>
        <charset val="128"/>
      </rPr>
      <t>（必要に応じて行の高さを調整してください。）</t>
    </r>
    <rPh sb="2" eb="4">
      <t>チイキ</t>
    </rPh>
    <rPh sb="5" eb="7">
      <t>ガッコウ</t>
    </rPh>
    <rPh sb="8" eb="10">
      <t>トクショク</t>
    </rPh>
    <rPh sb="14" eb="16">
      <t>トクショク</t>
    </rPh>
    <rPh sb="17" eb="18">
      <t>イ</t>
    </rPh>
    <rPh sb="21" eb="23">
      <t>トクベツ</t>
    </rPh>
    <rPh sb="24" eb="26">
      <t>キョウイク</t>
    </rPh>
    <rPh sb="26" eb="28">
      <t>カテイ</t>
    </rPh>
    <rPh sb="29" eb="31">
      <t>ヘンセイ</t>
    </rPh>
    <rPh sb="33" eb="35">
      <t>キョウイク</t>
    </rPh>
    <rPh sb="36" eb="37">
      <t>オコナ</t>
    </rPh>
    <rPh sb="38" eb="40">
      <t>リユウ</t>
    </rPh>
    <rPh sb="41" eb="43">
      <t>キサイ</t>
    </rPh>
    <phoneticPr fontId="1"/>
  </si>
  <si>
    <t>９　特別の教育課程の編成・実施計画を変更する学校名の一覧を別紙２に入力してください。</t>
    <rPh sb="10" eb="12">
      <t>ヘンセイ</t>
    </rPh>
    <rPh sb="13" eb="15">
      <t>ジッシ</t>
    </rPh>
    <rPh sb="15" eb="17">
      <t>ケイカク</t>
    </rPh>
    <rPh sb="18" eb="20">
      <t>ヘンコウ</t>
    </rPh>
    <rPh sb="24" eb="25">
      <t>メイ</t>
    </rPh>
    <phoneticPr fontId="1"/>
  </si>
  <si>
    <t>10　以下①～⑦の各項目について、それぞれ要件を満たしていることを確認し、チェックを付してください。</t>
    <rPh sb="3" eb="5">
      <t>イカ</t>
    </rPh>
    <rPh sb="9" eb="12">
      <t>カクコウモク</t>
    </rPh>
    <rPh sb="21" eb="23">
      <t>ヨウケン</t>
    </rPh>
    <rPh sb="24" eb="25">
      <t>ミ</t>
    </rPh>
    <rPh sb="33" eb="35">
      <t>カクニン</t>
    </rPh>
    <rPh sb="42" eb="43">
      <t>フ</t>
    </rPh>
    <phoneticPr fontId="1"/>
  </si>
  <si>
    <t>11　教育課程特例校における特別の教育課程の実施状況の報告等に関する以下①～④の各項目について、それぞれ確認し、チェックを付してください。</t>
    <phoneticPr fontId="1"/>
  </si>
  <si>
    <t>９の各学校は、変更後の特別の教育課程に基づく教育の実施状況について、自ら評価を行い、毎年度その結果を公表する予定である。</t>
    <rPh sb="2" eb="5">
      <t>カクガッコウ</t>
    </rPh>
    <rPh sb="11" eb="13">
      <t>トクベツ</t>
    </rPh>
    <rPh sb="14" eb="16">
      <t>キョウイク</t>
    </rPh>
    <rPh sb="16" eb="18">
      <t>カテイ</t>
    </rPh>
    <rPh sb="19" eb="20">
      <t>モト</t>
    </rPh>
    <rPh sb="22" eb="24">
      <t>キョウイク</t>
    </rPh>
    <rPh sb="25" eb="27">
      <t>ジッシ</t>
    </rPh>
    <rPh sb="27" eb="29">
      <t>ジョウキョウ</t>
    </rPh>
    <rPh sb="34" eb="35">
      <t>ミズカ</t>
    </rPh>
    <rPh sb="36" eb="38">
      <t>ヒョウカ</t>
    </rPh>
    <rPh sb="39" eb="40">
      <t>オコナ</t>
    </rPh>
    <rPh sb="42" eb="45">
      <t>マイネンド</t>
    </rPh>
    <rPh sb="47" eb="49">
      <t>ケッカ</t>
    </rPh>
    <rPh sb="50" eb="52">
      <t>コウヒョウ</t>
    </rPh>
    <rPh sb="54" eb="56">
      <t>ヨテイ</t>
    </rPh>
    <phoneticPr fontId="1"/>
  </si>
  <si>
    <t>９の各学校は、変更後の特別の教育課程に基づく教育の実施状況について、①の評価の結果を踏まえた当該学校の児童生徒の保護者その他の学校関係者（当該学校の職員を除く。）による評価を行い、毎年度その結果を公表する予定である。</t>
    <rPh sb="2" eb="5">
      <t>カクガッコウ</t>
    </rPh>
    <rPh sb="11" eb="13">
      <t>トクベツ</t>
    </rPh>
    <rPh sb="14" eb="16">
      <t>キョウイク</t>
    </rPh>
    <rPh sb="16" eb="18">
      <t>カテイ</t>
    </rPh>
    <rPh sb="19" eb="20">
      <t>モト</t>
    </rPh>
    <rPh sb="22" eb="24">
      <t>キョウイク</t>
    </rPh>
    <rPh sb="25" eb="27">
      <t>ジッシ</t>
    </rPh>
    <rPh sb="27" eb="29">
      <t>ジョウキョウ</t>
    </rPh>
    <rPh sb="36" eb="38">
      <t>ヒョウカ</t>
    </rPh>
    <rPh sb="39" eb="41">
      <t>ケッカ</t>
    </rPh>
    <rPh sb="42" eb="43">
      <t>フ</t>
    </rPh>
    <rPh sb="46" eb="48">
      <t>トウガイ</t>
    </rPh>
    <rPh sb="48" eb="50">
      <t>ガッコウ</t>
    </rPh>
    <rPh sb="51" eb="53">
      <t>ジドウ</t>
    </rPh>
    <rPh sb="53" eb="55">
      <t>セイト</t>
    </rPh>
    <rPh sb="56" eb="59">
      <t>ホゴシャ</t>
    </rPh>
    <rPh sb="61" eb="62">
      <t>タ</t>
    </rPh>
    <rPh sb="63" eb="65">
      <t>ガッコウ</t>
    </rPh>
    <rPh sb="65" eb="68">
      <t>カンケイシャ</t>
    </rPh>
    <rPh sb="69" eb="71">
      <t>トウガイ</t>
    </rPh>
    <rPh sb="71" eb="73">
      <t>ガッコウ</t>
    </rPh>
    <rPh sb="74" eb="76">
      <t>ショクイン</t>
    </rPh>
    <rPh sb="77" eb="78">
      <t>ノゾ</t>
    </rPh>
    <rPh sb="84" eb="86">
      <t>ヒョウカ</t>
    </rPh>
    <rPh sb="87" eb="88">
      <t>オコナ</t>
    </rPh>
    <rPh sb="90" eb="93">
      <t>マイネンド</t>
    </rPh>
    <rPh sb="95" eb="97">
      <t>ケッカ</t>
    </rPh>
    <rPh sb="98" eb="100">
      <t>コウヒョウ</t>
    </rPh>
    <rPh sb="102" eb="104">
      <t>ヨテイ</t>
    </rPh>
    <phoneticPr fontId="1"/>
  </si>
  <si>
    <t>変更後の特別の教育課程の内容について、９の各学校のウェブサイト（学校のウェブサイトが存在しない又は一時的に利用できないなどの特段の事情がある場合は、地域に広く公表することのできるその他の媒体）において公表し、特別の教育課程が実施されている間公表を継続する予定である。</t>
    <rPh sb="21" eb="22">
      <t>カク</t>
    </rPh>
    <phoneticPr fontId="1"/>
  </si>
  <si>
    <t>特別の教育課程の編成・実施計画を変更することについて、９の各学校の同意を得ている。</t>
    <rPh sb="0" eb="2">
      <t>トクベツ</t>
    </rPh>
    <rPh sb="3" eb="5">
      <t>キョウイク</t>
    </rPh>
    <rPh sb="5" eb="7">
      <t>カテイ</t>
    </rPh>
    <rPh sb="8" eb="10">
      <t>ヘンセイ</t>
    </rPh>
    <rPh sb="11" eb="13">
      <t>ジッシ</t>
    </rPh>
    <rPh sb="13" eb="15">
      <t>ケイカク</t>
    </rPh>
    <rPh sb="16" eb="18">
      <t>ヘンコウ</t>
    </rPh>
    <rPh sb="29" eb="30">
      <t>カク</t>
    </rPh>
    <rPh sb="30" eb="32">
      <t>ガッコウ</t>
    </rPh>
    <rPh sb="33" eb="35">
      <t>ドウイ</t>
    </rPh>
    <rPh sb="36" eb="37">
      <t>エ</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</si>
</sst>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76" formatCode="&quot;+&quot;0;&quot;-&quot;0;0"/>
    <numFmt numFmtId="177" formatCode="\(0\)"/>
    <numFmt numFmtId="178" formatCode="0_);[Red]\(0\)"/>
    <numFmt numFmtId="179" formatCode="[DBNum3]\ ggge&quot;年&quot;m&quot;月&quot;d&quot;日&quot;"/>
    <numFmt numFmtId="180" formatCode="&quot;〒&quot;000\-0000"/>
    <numFmt numFmtId="181" formatCode="0;0;&quot;-&quot;"/>
    <numFmt numFmtId="182" formatCode="00"/>
  </numFmts>
  <fonts count="21">
    <font>
      <sz val="11"/>
      <color theme="1"/>
      <name val="游ゴシック"/>
      <family val="2"/>
      <charset val="128"/>
      <scheme val="minor"/>
    </font>
    <font>
      <sz val="6"/>
      <name val="游ゴシック"/>
      <family val="2"/>
      <charset val="128"/>
      <scheme val="minor"/>
    </font>
    <font>
      <sz val="6"/>
      <name val="游ゴシック"/>
      <family val="3"/>
      <charset val="128"/>
      <scheme val="minor"/>
    </font>
    <font>
      <sz val="11"/>
      <color theme="1"/>
      <name val="ＭＳ ゴシック"/>
      <family val="3"/>
      <charset val="128"/>
    </font>
    <font>
      <b/>
      <sz val="11"/>
      <color theme="1"/>
      <name val="游ゴシック"/>
      <family val="3"/>
      <charset val="128"/>
      <scheme val="minor"/>
    </font>
    <font>
      <sz val="9"/>
      <color indexed="81"/>
      <name val="MS P ゴシック"/>
      <family val="3"/>
      <charset val="128"/>
    </font>
    <font>
      <sz val="11"/>
      <color theme="1"/>
      <name val="UD デジタル 教科書体 N-R"/>
      <family val="1"/>
      <charset val="128"/>
    </font>
    <font>
      <b/>
      <sz val="11"/>
      <name val="UD デジタル 教科書体 N-R"/>
      <family val="1"/>
      <charset val="128"/>
    </font>
    <font>
      <b/>
      <sz val="18"/>
      <color theme="1"/>
      <name val="UD デジタル 教科書体 N-R"/>
      <family val="1"/>
      <charset val="128"/>
    </font>
    <font>
      <b/>
      <sz val="11"/>
      <color theme="1"/>
      <name val="UD デジタル 教科書体 N-R"/>
      <family val="1"/>
      <charset val="128"/>
    </font>
    <font>
      <sz val="14"/>
      <color theme="1"/>
      <name val="UD デジタル 教科書体 N-R"/>
      <family val="1"/>
      <charset val="128"/>
    </font>
    <font>
      <sz val="9"/>
      <color theme="1"/>
      <name val="UD デジタル 教科書体 N-R"/>
      <family val="1"/>
      <charset val="128"/>
    </font>
    <font>
      <sz val="11"/>
      <name val="UD デジタル 教科書体 N-R"/>
      <family val="1"/>
      <charset val="128"/>
    </font>
    <font>
      <sz val="9"/>
      <color indexed="81"/>
      <name val="Meiryo UI"/>
      <family val="3"/>
      <charset val="128"/>
    </font>
    <font>
      <b/>
      <sz val="16"/>
      <color theme="1"/>
      <name val="UD デジタル 教科書体 N-R"/>
      <family val="1"/>
      <charset val="128"/>
    </font>
    <font>
      <sz val="11"/>
      <color theme="0"/>
      <name val="UD デジタル 教科書体 N-R"/>
      <family val="1"/>
      <charset val="128"/>
    </font>
    <font>
      <b/>
      <sz val="11"/>
      <color rgb="FFFF0000"/>
      <name val="UD デジタル 教科書体 N-R"/>
      <family val="1"/>
      <charset val="128"/>
    </font>
    <font>
      <b/>
      <sz val="9"/>
      <color indexed="81"/>
      <name val="Meiryo UI"/>
      <family val="3"/>
      <charset val="128"/>
    </font>
    <font>
      <sz val="12"/>
      <color theme="1"/>
      <name val="UD デジタル 教科書体 N-R"/>
      <family val="1"/>
      <charset val="128"/>
    </font>
    <font>
      <b/>
      <sz val="11"/>
      <color rgb="FFC00000"/>
      <name val="UD デジタル 教科書体 N-R"/>
      <family val="1"/>
      <charset val="128"/>
    </font>
    <font>
      <sz val="9"/>
      <color indexed="10"/>
      <name val="Meiryo UI"/>
      <family val="3"/>
      <charset val="128"/>
    </font>
  </fonts>
  <fills count="7">
    <fill>
      <patternFill patternType="none"/>
    </fill>
    <fill>
      <patternFill patternType="gray125"/>
    </fill>
    <fill>
      <patternFill patternType="solid">
        <fgColor theme="7" tint="0.79998168889431442"/>
        <bgColor indexed="64"/>
      </patternFill>
    </fill>
    <fill>
      <patternFill patternType="solid">
        <fgColor rgb="FFE5F5FF"/>
        <bgColor indexed="64"/>
      </patternFill>
    </fill>
    <fill>
      <patternFill patternType="solid">
        <fgColor theme="2" tint="-9.9978637043366805E-2"/>
        <bgColor indexed="64"/>
      </patternFill>
    </fill>
    <fill>
      <patternFill patternType="solid">
        <fgColor theme="4" tint="0.79998168889431442"/>
        <bgColor indexed="64"/>
      </patternFill>
    </fill>
    <fill>
      <patternFill patternType="solid">
        <fgColor theme="0"/>
        <bgColor indexed="64"/>
      </patternFill>
    </fill>
  </fills>
  <borders count="3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style="thin">
        <color theme="0"/>
      </bottom>
      <diagonal/>
    </border>
    <border>
      <left style="thin">
        <color indexed="64"/>
      </left>
      <right/>
      <top style="thin">
        <color indexed="64"/>
      </top>
      <bottom/>
      <diagonal/>
    </border>
    <border>
      <left style="thin">
        <color indexed="64"/>
      </left>
      <right/>
      <top style="dotted">
        <color indexed="64"/>
      </top>
      <bottom style="thin">
        <color indexed="64"/>
      </bottom>
      <diagonal/>
    </border>
    <border>
      <left/>
      <right/>
      <top style="dotted">
        <color indexed="64"/>
      </top>
      <bottom style="thin">
        <color indexed="64"/>
      </bottom>
      <diagonal/>
    </border>
    <border>
      <left/>
      <right style="thin">
        <color indexed="64"/>
      </right>
      <top style="dotted">
        <color indexed="64"/>
      </top>
      <bottom style="thin">
        <color indexed="64"/>
      </bottom>
      <diagonal/>
    </border>
    <border>
      <left style="thin">
        <color indexed="64"/>
      </left>
      <right/>
      <top style="thin">
        <color indexed="64"/>
      </top>
      <bottom style="dotted">
        <color indexed="64"/>
      </bottom>
      <diagonal/>
    </border>
    <border>
      <left/>
      <right/>
      <top style="thin">
        <color indexed="64"/>
      </top>
      <bottom style="dotted">
        <color indexed="64"/>
      </bottom>
      <diagonal/>
    </border>
    <border>
      <left/>
      <right style="thin">
        <color indexed="64"/>
      </right>
      <top style="thin">
        <color indexed="64"/>
      </top>
      <bottom style="dotted">
        <color indexed="64"/>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style="thick">
        <color indexed="64"/>
      </left>
      <right/>
      <top style="thick">
        <color indexed="64"/>
      </top>
      <bottom/>
      <diagonal/>
    </border>
    <border>
      <left/>
      <right style="thin">
        <color indexed="64"/>
      </right>
      <top style="thick">
        <color indexed="64"/>
      </top>
      <bottom/>
      <diagonal/>
    </border>
    <border>
      <left style="thin">
        <color indexed="64"/>
      </left>
      <right style="thin">
        <color indexed="64"/>
      </right>
      <top style="thick">
        <color indexed="64"/>
      </top>
      <bottom/>
      <diagonal/>
    </border>
    <border>
      <left style="thin">
        <color indexed="64"/>
      </left>
      <right style="thick">
        <color indexed="64"/>
      </right>
      <top style="thick">
        <color indexed="64"/>
      </top>
      <bottom/>
      <diagonal/>
    </border>
    <border>
      <left style="thick">
        <color indexed="64"/>
      </left>
      <right/>
      <top/>
      <bottom/>
      <diagonal/>
    </border>
    <border>
      <left style="thick">
        <color indexed="64"/>
      </left>
      <right/>
      <top/>
      <bottom style="thick">
        <color indexed="64"/>
      </bottom>
      <diagonal/>
    </border>
    <border>
      <left/>
      <right style="thin">
        <color indexed="64"/>
      </right>
      <top/>
      <bottom style="thick">
        <color indexed="64"/>
      </bottom>
      <diagonal/>
    </border>
    <border>
      <left style="thin">
        <color indexed="64"/>
      </left>
      <right style="thin">
        <color indexed="64"/>
      </right>
      <top/>
      <bottom style="thick">
        <color indexed="64"/>
      </bottom>
      <diagonal/>
    </border>
    <border>
      <left style="thin">
        <color indexed="64"/>
      </left>
      <right style="thick">
        <color indexed="64"/>
      </right>
      <top/>
      <bottom style="thick">
        <color indexed="64"/>
      </bottom>
      <diagonal/>
    </border>
    <border>
      <left style="thin">
        <color indexed="64"/>
      </left>
      <right style="thick">
        <color indexed="64"/>
      </right>
      <top/>
      <bottom/>
      <diagonal/>
    </border>
  </borders>
  <cellStyleXfs count="1">
    <xf numFmtId="0" fontId="0" fillId="0" borderId="0">
      <alignment vertical="center"/>
    </xf>
  </cellStyleXfs>
  <cellXfs count="180">
    <xf numFmtId="0" fontId="0" fillId="0" borderId="0" xfId="0">
      <alignment vertical="center"/>
    </xf>
    <xf numFmtId="0" fontId="3" fillId="0" borderId="0" xfId="0" applyFont="1" applyAlignment="1"/>
    <xf numFmtId="0" fontId="3" fillId="0" borderId="0" xfId="0" applyFont="1">
      <alignment vertical="center"/>
    </xf>
    <xf numFmtId="0" fontId="4" fillId="0" borderId="0" xfId="0" applyFont="1">
      <alignment vertical="center"/>
    </xf>
    <xf numFmtId="0" fontId="3" fillId="0" borderId="0" xfId="0" applyFont="1" applyAlignment="1">
      <alignment horizontal="center" vertical="center"/>
    </xf>
    <xf numFmtId="182" fontId="0" fillId="0" borderId="0" xfId="0" applyNumberFormat="1">
      <alignment vertical="center"/>
    </xf>
    <xf numFmtId="0" fontId="6" fillId="0" borderId="0" xfId="0" applyFont="1" applyAlignment="1"/>
    <xf numFmtId="0" fontId="7" fillId="0" borderId="0" xfId="0" applyFont="1" applyAlignment="1">
      <alignment horizontal="right" vertical="center"/>
    </xf>
    <xf numFmtId="0" fontId="9" fillId="0" borderId="0" xfId="0" applyFont="1" applyAlignment="1">
      <alignment horizontal="center"/>
    </xf>
    <xf numFmtId="179" fontId="10" fillId="2" borderId="1" xfId="0" applyNumberFormat="1" applyFont="1" applyFill="1" applyBorder="1" applyAlignment="1">
      <alignment horizontal="right" vertical="center" wrapText="1"/>
    </xf>
    <xf numFmtId="0" fontId="10" fillId="2" borderId="1" xfId="0" applyFont="1" applyFill="1" applyBorder="1" applyAlignment="1">
      <alignment horizontal="left" vertical="center" wrapText="1"/>
    </xf>
    <xf numFmtId="0" fontId="10" fillId="2" borderId="1" xfId="0" applyFont="1" applyFill="1" applyBorder="1" applyAlignment="1">
      <alignment horizontal="right" vertical="center" wrapText="1"/>
    </xf>
    <xf numFmtId="0" fontId="6" fillId="0" borderId="0" xfId="0" applyFont="1" applyAlignment="1">
      <alignment horizontal="left" vertical="center"/>
    </xf>
    <xf numFmtId="0" fontId="6" fillId="0" borderId="0" xfId="0" applyFont="1" applyAlignment="1">
      <alignment horizontal="left" vertical="center" wrapText="1"/>
    </xf>
    <xf numFmtId="0" fontId="6" fillId="0" borderId="0" xfId="0" applyFont="1" applyAlignment="1">
      <alignment horizontal="center"/>
    </xf>
    <xf numFmtId="0" fontId="6" fillId="2" borderId="1" xfId="0" applyFont="1" applyFill="1" applyBorder="1" applyAlignment="1"/>
    <xf numFmtId="0" fontId="6" fillId="0" borderId="0" xfId="0" applyFont="1" applyAlignment="1">
      <alignment horizontal="left"/>
    </xf>
    <xf numFmtId="0" fontId="6" fillId="0" borderId="0" xfId="0" applyFont="1">
      <alignment vertical="center"/>
    </xf>
    <xf numFmtId="0" fontId="6" fillId="0" borderId="0" xfId="0" applyFont="1" applyAlignment="1">
      <alignment horizontal="center" vertical="center"/>
    </xf>
    <xf numFmtId="0" fontId="9" fillId="0" borderId="0" xfId="0" applyFont="1" applyAlignment="1">
      <alignment horizontal="left" vertical="center"/>
    </xf>
    <xf numFmtId="0" fontId="9" fillId="0" borderId="0" xfId="0" applyFont="1">
      <alignment vertical="center"/>
    </xf>
    <xf numFmtId="0" fontId="6" fillId="2" borderId="1" xfId="0" applyFont="1" applyFill="1" applyBorder="1">
      <alignment vertical="center"/>
    </xf>
    <xf numFmtId="0" fontId="6" fillId="2" borderId="1" xfId="0" applyFont="1" applyFill="1" applyBorder="1" applyAlignment="1">
      <alignment horizontal="left" vertical="center"/>
    </xf>
    <xf numFmtId="0" fontId="12" fillId="0" borderId="0" xfId="0" applyFont="1">
      <alignment vertical="center"/>
    </xf>
    <xf numFmtId="0" fontId="10" fillId="0" borderId="0" xfId="0" applyFont="1">
      <alignment vertical="center"/>
    </xf>
    <xf numFmtId="0" fontId="14" fillId="0" borderId="0" xfId="0" applyFont="1" applyAlignment="1">
      <alignment horizontal="center" vertical="center"/>
    </xf>
    <xf numFmtId="0" fontId="6" fillId="0" borderId="7" xfId="0" applyFont="1" applyBorder="1">
      <alignment vertical="center"/>
    </xf>
    <xf numFmtId="0" fontId="6" fillId="3" borderId="25" xfId="0" applyFont="1" applyFill="1" applyBorder="1" applyAlignment="1">
      <alignment horizontal="center" vertical="center"/>
    </xf>
    <xf numFmtId="0" fontId="6" fillId="3" borderId="26" xfId="0" applyFont="1" applyFill="1" applyBorder="1" applyAlignment="1">
      <alignment horizontal="center" vertical="center"/>
    </xf>
    <xf numFmtId="177" fontId="6" fillId="3" borderId="8" xfId="0" applyNumberFormat="1" applyFont="1" applyFill="1" applyBorder="1" applyAlignment="1">
      <alignment horizontal="center" vertical="center"/>
    </xf>
    <xf numFmtId="177" fontId="6" fillId="3" borderId="32" xfId="0" applyNumberFormat="1" applyFont="1" applyFill="1" applyBorder="1" applyAlignment="1">
      <alignment horizontal="center" vertical="center"/>
    </xf>
    <xf numFmtId="176" fontId="6" fillId="3" borderId="30" xfId="0" applyNumberFormat="1" applyFont="1" applyFill="1" applyBorder="1" applyAlignment="1">
      <alignment horizontal="center" vertical="center"/>
    </xf>
    <xf numFmtId="176" fontId="6" fillId="3" borderId="31" xfId="0" applyNumberFormat="1" applyFont="1" applyFill="1" applyBorder="1" applyAlignment="1">
      <alignment horizontal="center" vertical="center"/>
    </xf>
    <xf numFmtId="0" fontId="6" fillId="2" borderId="8" xfId="0" applyFont="1" applyFill="1" applyBorder="1" applyAlignment="1">
      <alignment horizontal="center" vertical="center"/>
    </xf>
    <xf numFmtId="177" fontId="6" fillId="0" borderId="12" xfId="0" applyNumberFormat="1" applyFont="1" applyBorder="1" applyAlignment="1">
      <alignment horizontal="center" vertical="center"/>
    </xf>
    <xf numFmtId="176" fontId="6" fillId="0" borderId="8" xfId="0" applyNumberFormat="1" applyFont="1" applyBorder="1" applyAlignment="1">
      <alignment horizontal="center" vertical="center"/>
    </xf>
    <xf numFmtId="0" fontId="6" fillId="2" borderId="7" xfId="0" applyFont="1" applyFill="1" applyBorder="1" applyAlignment="1">
      <alignment horizontal="center" vertical="center"/>
    </xf>
    <xf numFmtId="176" fontId="6" fillId="0" borderId="6" xfId="0" applyNumberFormat="1" applyFont="1" applyBorder="1" applyAlignment="1">
      <alignment horizontal="center" vertical="center"/>
    </xf>
    <xf numFmtId="0" fontId="6" fillId="2" borderId="1" xfId="0" applyFont="1" applyFill="1" applyBorder="1" applyAlignment="1">
      <alignment horizontal="center" vertical="center"/>
    </xf>
    <xf numFmtId="0" fontId="12" fillId="2" borderId="1" xfId="0" applyFont="1" applyFill="1" applyBorder="1" applyAlignment="1">
      <alignment horizontal="center" vertical="center"/>
    </xf>
    <xf numFmtId="0" fontId="12" fillId="0" borderId="0" xfId="0" applyFont="1" applyAlignment="1">
      <alignment vertical="center" wrapText="1"/>
    </xf>
    <xf numFmtId="0" fontId="6" fillId="0" borderId="1" xfId="0" applyFont="1" applyBorder="1">
      <alignment vertical="center"/>
    </xf>
    <xf numFmtId="0" fontId="6" fillId="0" borderId="20" xfId="0" applyFont="1" applyBorder="1" applyAlignment="1">
      <alignment vertical="center" wrapText="1"/>
    </xf>
    <xf numFmtId="0" fontId="15" fillId="0" borderId="0" xfId="0" applyFont="1">
      <alignment vertical="center"/>
    </xf>
    <xf numFmtId="0" fontId="14" fillId="0" borderId="0" xfId="0" applyFont="1">
      <alignment vertical="center"/>
    </xf>
    <xf numFmtId="0" fontId="16" fillId="0" borderId="0" xfId="0" applyFont="1">
      <alignment vertical="center"/>
    </xf>
    <xf numFmtId="0" fontId="7" fillId="0" borderId="1" xfId="0" applyFont="1" applyBorder="1" applyAlignment="1">
      <alignment horizontal="center" vertical="center" shrinkToFit="1"/>
    </xf>
    <xf numFmtId="0" fontId="7" fillId="0" borderId="1" xfId="0" applyFont="1" applyBorder="1" applyAlignment="1">
      <alignment horizontal="center" vertical="center" wrapText="1" shrinkToFit="1"/>
    </xf>
    <xf numFmtId="0" fontId="7" fillId="0" borderId="1" xfId="0" applyFont="1" applyBorder="1" applyAlignment="1">
      <alignment horizontal="left" vertical="center" shrinkToFit="1"/>
    </xf>
    <xf numFmtId="0" fontId="12" fillId="0" borderId="1" xfId="0" applyFont="1" applyBorder="1" applyAlignment="1">
      <alignment horizontal="center" vertical="top" shrinkToFit="1"/>
    </xf>
    <xf numFmtId="0" fontId="12" fillId="0" borderId="1" xfId="0" applyFont="1" applyBorder="1" applyAlignment="1">
      <alignment horizontal="left" vertical="center" shrinkToFit="1"/>
    </xf>
    <xf numFmtId="0" fontId="12" fillId="0" borderId="1" xfId="0" applyFont="1" applyBorder="1" applyAlignment="1">
      <alignment horizontal="center" vertical="center" shrinkToFit="1"/>
    </xf>
    <xf numFmtId="0" fontId="12" fillId="2" borderId="1" xfId="0" applyFont="1" applyFill="1" applyBorder="1" applyAlignment="1">
      <alignment horizontal="left" vertical="center" shrinkToFit="1"/>
    </xf>
    <xf numFmtId="0" fontId="16" fillId="0" borderId="0" xfId="0" applyFont="1" applyAlignment="1">
      <alignment horizontal="center" vertical="center"/>
    </xf>
    <xf numFmtId="0" fontId="16" fillId="0" borderId="0" xfId="0" applyFont="1" applyAlignment="1">
      <alignment horizontal="left" vertical="center"/>
    </xf>
    <xf numFmtId="0" fontId="12" fillId="4" borderId="1" xfId="0" applyFont="1" applyFill="1" applyBorder="1" applyAlignment="1">
      <alignment horizontal="center" vertical="top" shrinkToFit="1"/>
    </xf>
    <xf numFmtId="0" fontId="12" fillId="4" borderId="1" xfId="0" applyFont="1" applyFill="1" applyBorder="1" applyAlignment="1">
      <alignment horizontal="left" vertical="center" shrinkToFit="1"/>
    </xf>
    <xf numFmtId="0" fontId="12" fillId="4" borderId="1" xfId="0" applyFont="1" applyFill="1" applyBorder="1" applyAlignment="1">
      <alignment horizontal="center" vertical="center" shrinkToFit="1"/>
    </xf>
    <xf numFmtId="179" fontId="18" fillId="0" borderId="1" xfId="0" applyNumberFormat="1" applyFont="1" applyBorder="1" applyAlignment="1">
      <alignment horizontal="right" vertical="center" wrapText="1"/>
    </xf>
    <xf numFmtId="0" fontId="6" fillId="5" borderId="1" xfId="0" applyFont="1" applyFill="1" applyBorder="1">
      <alignment vertical="center"/>
    </xf>
    <xf numFmtId="178" fontId="6" fillId="0" borderId="0" xfId="0" applyNumberFormat="1" applyFont="1" applyAlignment="1">
      <alignment horizontal="center"/>
    </xf>
    <xf numFmtId="0" fontId="19" fillId="0" borderId="0" xfId="0" applyFont="1" applyAlignment="1">
      <alignment horizontal="center"/>
    </xf>
    <xf numFmtId="0" fontId="19" fillId="0" borderId="0" xfId="0" applyFont="1" applyAlignment="1"/>
    <xf numFmtId="0" fontId="8" fillId="0" borderId="0" xfId="0" applyFont="1" applyAlignment="1">
      <alignment horizontal="center" vertical="center"/>
    </xf>
    <xf numFmtId="0" fontId="10" fillId="0" borderId="0" xfId="0" applyFont="1" applyAlignment="1">
      <alignment horizontal="center"/>
    </xf>
    <xf numFmtId="0" fontId="6" fillId="0" borderId="0" xfId="0" applyFont="1" applyAlignment="1">
      <alignment horizontal="right" vertical="center" wrapText="1"/>
    </xf>
    <xf numFmtId="0" fontId="6" fillId="0" borderId="0" xfId="0" applyFont="1" applyAlignment="1">
      <alignment horizontal="right" vertical="center"/>
    </xf>
    <xf numFmtId="0" fontId="6" fillId="0" borderId="9" xfId="0" applyFont="1" applyBorder="1" applyAlignment="1">
      <alignment horizontal="right" vertical="center"/>
    </xf>
    <xf numFmtId="0" fontId="10" fillId="0" borderId="0" xfId="0" applyFont="1" applyAlignment="1">
      <alignment horizontal="left" vertical="center" wrapText="1"/>
    </xf>
    <xf numFmtId="0" fontId="10" fillId="0" borderId="0" xfId="0" applyFont="1" applyAlignment="1">
      <alignment horizontal="left"/>
    </xf>
    <xf numFmtId="0" fontId="6" fillId="0" borderId="9" xfId="0" applyFont="1" applyBorder="1" applyAlignment="1">
      <alignment horizontal="right" vertical="center" wrapText="1"/>
    </xf>
    <xf numFmtId="0" fontId="9" fillId="0" borderId="0" xfId="0" applyFont="1" applyAlignment="1"/>
    <xf numFmtId="178" fontId="6" fillId="0" borderId="0" xfId="0" applyNumberFormat="1" applyFont="1" applyAlignment="1">
      <alignment horizontal="center"/>
    </xf>
    <xf numFmtId="0" fontId="9" fillId="0" borderId="0" xfId="0" applyFont="1" applyAlignment="1">
      <alignment horizontal="left"/>
    </xf>
    <xf numFmtId="0" fontId="6" fillId="0" borderId="0" xfId="0" applyFont="1" applyAlignment="1">
      <alignment horizontal="left" vertical="center" wrapText="1"/>
    </xf>
    <xf numFmtId="0" fontId="6" fillId="0" borderId="0" xfId="0" applyFont="1" applyAlignment="1">
      <alignment horizontal="left" vertical="center"/>
    </xf>
    <xf numFmtId="0" fontId="6" fillId="0" borderId="0" xfId="0" applyFont="1" applyAlignment="1" applyProtection="1">
      <alignment horizontal="center" vertical="center" wrapText="1"/>
      <protection locked="0"/>
    </xf>
    <xf numFmtId="0" fontId="6" fillId="2" borderId="14" xfId="0" applyFont="1" applyFill="1" applyBorder="1" applyAlignment="1" applyProtection="1">
      <alignment horizontal="center" vertical="center" wrapText="1" shrinkToFit="1"/>
      <protection locked="0"/>
    </xf>
    <xf numFmtId="0" fontId="6" fillId="2" borderId="15" xfId="0" applyFont="1" applyFill="1" applyBorder="1" applyAlignment="1" applyProtection="1">
      <alignment horizontal="center" vertical="center" wrapText="1" shrinkToFit="1"/>
      <protection locked="0"/>
    </xf>
    <xf numFmtId="0" fontId="6" fillId="2" borderId="16" xfId="0" applyFont="1" applyFill="1" applyBorder="1" applyAlignment="1" applyProtection="1">
      <alignment horizontal="center" vertical="center" wrapText="1" shrinkToFit="1"/>
      <protection locked="0"/>
    </xf>
    <xf numFmtId="0" fontId="6" fillId="2" borderId="2" xfId="0" applyFont="1" applyFill="1" applyBorder="1" applyAlignment="1" applyProtection="1">
      <alignment horizontal="center" vertical="center" wrapText="1"/>
      <protection locked="0"/>
    </xf>
    <xf numFmtId="0" fontId="6" fillId="2" borderId="3" xfId="0" applyFont="1" applyFill="1" applyBorder="1" applyAlignment="1" applyProtection="1">
      <alignment horizontal="center" vertical="center" wrapText="1"/>
      <protection locked="0"/>
    </xf>
    <xf numFmtId="0" fontId="6" fillId="2" borderId="4" xfId="0" applyFont="1" applyFill="1" applyBorder="1" applyAlignment="1" applyProtection="1">
      <alignment horizontal="center" vertical="center" wrapText="1"/>
      <protection locked="0"/>
    </xf>
    <xf numFmtId="0" fontId="6" fillId="2" borderId="17" xfId="0" applyFont="1" applyFill="1" applyBorder="1" applyAlignment="1" applyProtection="1">
      <alignment horizontal="center" vertical="center" wrapText="1" shrinkToFit="1"/>
      <protection locked="0"/>
    </xf>
    <xf numFmtId="0" fontId="6" fillId="2" borderId="18" xfId="0" applyFont="1" applyFill="1" applyBorder="1" applyAlignment="1" applyProtection="1">
      <alignment horizontal="center" vertical="center" wrapText="1" shrinkToFit="1"/>
      <protection locked="0"/>
    </xf>
    <xf numFmtId="0" fontId="6" fillId="2" borderId="19" xfId="0" applyFont="1" applyFill="1" applyBorder="1" applyAlignment="1" applyProtection="1">
      <alignment horizontal="center" vertical="center" wrapText="1" shrinkToFit="1"/>
      <protection locked="0"/>
    </xf>
    <xf numFmtId="0" fontId="6" fillId="0" borderId="9" xfId="0" applyFont="1" applyBorder="1" applyAlignment="1">
      <alignment horizontal="left" vertical="center" wrapText="1"/>
    </xf>
    <xf numFmtId="0" fontId="6" fillId="0" borderId="0" xfId="0" applyFont="1" applyAlignment="1">
      <alignment horizontal="center"/>
    </xf>
    <xf numFmtId="0" fontId="6" fillId="2" borderId="2" xfId="0" applyFont="1" applyFill="1" applyBorder="1" applyAlignment="1">
      <alignment horizontal="center" vertical="center" wrapText="1"/>
    </xf>
    <xf numFmtId="0" fontId="6" fillId="2" borderId="3" xfId="0" applyFont="1" applyFill="1" applyBorder="1" applyAlignment="1">
      <alignment horizontal="center" vertical="center" wrapText="1"/>
    </xf>
    <xf numFmtId="0" fontId="6" fillId="2" borderId="4" xfId="0" applyFont="1" applyFill="1" applyBorder="1" applyAlignment="1">
      <alignment horizontal="center" vertical="center" wrapText="1"/>
    </xf>
    <xf numFmtId="0" fontId="12" fillId="0" borderId="0" xfId="0" applyFont="1" applyAlignment="1" applyProtection="1">
      <alignment horizontal="center" vertical="center" wrapText="1"/>
      <protection locked="0"/>
    </xf>
    <xf numFmtId="0" fontId="11" fillId="0" borderId="0" xfId="0" applyFont="1" applyAlignment="1">
      <alignment horizontal="left" vertical="center" wrapText="1"/>
    </xf>
    <xf numFmtId="0" fontId="6" fillId="0" borderId="0" xfId="0" applyFont="1" applyAlignment="1">
      <alignment horizontal="left" vertical="top" wrapText="1"/>
    </xf>
    <xf numFmtId="0" fontId="6" fillId="2" borderId="2" xfId="0" applyFont="1" applyFill="1" applyBorder="1" applyAlignment="1">
      <alignment horizontal="left" vertical="top" wrapText="1"/>
    </xf>
    <xf numFmtId="0" fontId="6" fillId="2" borderId="3" xfId="0" applyFont="1" applyFill="1" applyBorder="1" applyAlignment="1">
      <alignment horizontal="left" vertical="top" wrapText="1"/>
    </xf>
    <xf numFmtId="0" fontId="6" fillId="2" borderId="4" xfId="0" applyFont="1" applyFill="1" applyBorder="1" applyAlignment="1">
      <alignment horizontal="left" vertical="top" wrapText="1"/>
    </xf>
    <xf numFmtId="0" fontId="6" fillId="2" borderId="3" xfId="0" applyFont="1" applyFill="1" applyBorder="1" applyAlignment="1" applyProtection="1">
      <alignment horizontal="left" vertical="center" wrapText="1" shrinkToFit="1"/>
      <protection locked="0"/>
    </xf>
    <xf numFmtId="0" fontId="6" fillId="2" borderId="4" xfId="0" applyFont="1" applyFill="1" applyBorder="1" applyAlignment="1" applyProtection="1">
      <alignment horizontal="left" vertical="center" wrapText="1" shrinkToFit="1"/>
      <protection locked="0"/>
    </xf>
    <xf numFmtId="0" fontId="6" fillId="0" borderId="1" xfId="0" applyFont="1" applyBorder="1" applyAlignment="1">
      <alignment horizontal="left" vertical="center" wrapText="1"/>
    </xf>
    <xf numFmtId="0" fontId="6" fillId="2" borderId="22" xfId="0" applyFont="1" applyFill="1" applyBorder="1" applyAlignment="1" applyProtection="1">
      <alignment horizontal="left" vertical="center" wrapText="1" shrinkToFit="1"/>
      <protection locked="0"/>
    </xf>
    <xf numFmtId="0" fontId="6" fillId="2" borderId="5" xfId="0" applyFont="1" applyFill="1" applyBorder="1" applyAlignment="1" applyProtection="1">
      <alignment horizontal="left" vertical="center" wrapText="1" shrinkToFit="1"/>
      <protection locked="0"/>
    </xf>
    <xf numFmtId="0" fontId="6" fillId="0" borderId="7" xfId="0" applyFont="1" applyBorder="1" applyAlignment="1">
      <alignment horizontal="left" vertical="center" wrapText="1"/>
    </xf>
    <xf numFmtId="0" fontId="9" fillId="0" borderId="0" xfId="0" applyFont="1">
      <alignment vertical="center"/>
    </xf>
    <xf numFmtId="0" fontId="6" fillId="0" borderId="3" xfId="0" applyFont="1" applyBorder="1" applyAlignment="1">
      <alignment horizontal="left" vertical="center"/>
    </xf>
    <xf numFmtId="0" fontId="6" fillId="0" borderId="4" xfId="0" applyFont="1" applyBorder="1" applyAlignment="1">
      <alignment horizontal="left" vertical="center"/>
    </xf>
    <xf numFmtId="0" fontId="6" fillId="0" borderId="2" xfId="0" applyFont="1" applyBorder="1" applyAlignment="1">
      <alignment horizontal="left" vertical="center" wrapText="1"/>
    </xf>
    <xf numFmtId="0" fontId="6" fillId="0" borderId="3" xfId="0" applyFont="1" applyBorder="1" applyAlignment="1">
      <alignment horizontal="left" vertical="center" wrapText="1"/>
    </xf>
    <xf numFmtId="0" fontId="6" fillId="0" borderId="4" xfId="0" applyFont="1" applyBorder="1" applyAlignment="1">
      <alignment horizontal="left" vertical="center" wrapText="1"/>
    </xf>
    <xf numFmtId="0" fontId="6" fillId="0" borderId="1" xfId="0" applyFont="1" applyBorder="1" applyAlignment="1">
      <alignment horizontal="left" vertical="center"/>
    </xf>
    <xf numFmtId="0" fontId="9" fillId="0" borderId="0" xfId="0" applyFont="1" applyAlignment="1">
      <alignment horizontal="left" vertical="center"/>
    </xf>
    <xf numFmtId="0" fontId="6" fillId="2" borderId="18" xfId="0" applyFont="1" applyFill="1" applyBorder="1" applyAlignment="1" applyProtection="1">
      <alignment horizontal="left" vertical="center" wrapText="1"/>
      <protection locked="0"/>
    </xf>
    <xf numFmtId="0" fontId="6" fillId="2" borderId="19" xfId="0" applyFont="1" applyFill="1" applyBorder="1" applyAlignment="1" applyProtection="1">
      <alignment horizontal="left" vertical="center" wrapText="1"/>
      <protection locked="0"/>
    </xf>
    <xf numFmtId="0" fontId="6" fillId="0" borderId="6" xfId="0" applyFont="1" applyBorder="1" applyAlignment="1">
      <alignment horizontal="left" vertical="center" wrapText="1"/>
    </xf>
    <xf numFmtId="0" fontId="6" fillId="2" borderId="1" xfId="0" applyFont="1" applyFill="1" applyBorder="1" applyAlignment="1">
      <alignment horizontal="left" vertical="center"/>
    </xf>
    <xf numFmtId="0" fontId="6" fillId="2" borderId="15" xfId="0" applyFont="1" applyFill="1" applyBorder="1" applyAlignment="1" applyProtection="1">
      <alignment horizontal="left" vertical="top" wrapText="1"/>
      <protection locked="0"/>
    </xf>
    <xf numFmtId="0" fontId="6" fillId="2" borderId="16" xfId="0" applyFont="1" applyFill="1" applyBorder="1" applyAlignment="1" applyProtection="1">
      <alignment horizontal="left" vertical="top" wrapText="1"/>
      <protection locked="0"/>
    </xf>
    <xf numFmtId="0" fontId="9" fillId="0" borderId="0" xfId="0" applyFont="1" applyAlignment="1">
      <alignment horizontal="center" vertical="center"/>
    </xf>
    <xf numFmtId="0" fontId="6" fillId="2" borderId="17" xfId="0" applyFont="1" applyFill="1" applyBorder="1" applyAlignment="1" applyProtection="1">
      <alignment horizontal="left" wrapText="1"/>
      <protection locked="0"/>
    </xf>
    <xf numFmtId="0" fontId="6" fillId="2" borderId="18" xfId="0" applyFont="1" applyFill="1" applyBorder="1" applyAlignment="1" applyProtection="1">
      <alignment horizontal="left" wrapText="1"/>
      <protection locked="0"/>
    </xf>
    <xf numFmtId="0" fontId="6" fillId="2" borderId="19" xfId="0" applyFont="1" applyFill="1" applyBorder="1" applyAlignment="1" applyProtection="1">
      <alignment horizontal="left" wrapText="1"/>
      <protection locked="0"/>
    </xf>
    <xf numFmtId="0" fontId="6" fillId="2" borderId="14" xfId="0" applyFont="1" applyFill="1" applyBorder="1" applyAlignment="1" applyProtection="1">
      <alignment horizontal="left" vertical="center" wrapText="1" shrinkToFit="1"/>
      <protection locked="0"/>
    </xf>
    <xf numFmtId="0" fontId="6" fillId="2" borderId="15" xfId="0" applyFont="1" applyFill="1" applyBorder="1" applyAlignment="1" applyProtection="1">
      <alignment horizontal="left" vertical="center" wrapText="1" shrinkToFit="1"/>
      <protection locked="0"/>
    </xf>
    <xf numFmtId="0" fontId="6" fillId="2" borderId="16" xfId="0" applyFont="1" applyFill="1" applyBorder="1" applyAlignment="1" applyProtection="1">
      <alignment horizontal="left" vertical="center" wrapText="1" shrinkToFit="1"/>
      <protection locked="0"/>
    </xf>
    <xf numFmtId="0" fontId="6" fillId="2" borderId="2" xfId="0" applyFont="1" applyFill="1" applyBorder="1" applyAlignment="1" applyProtection="1">
      <alignment horizontal="left" vertical="center" wrapText="1" shrinkToFit="1"/>
      <protection locked="0"/>
    </xf>
    <xf numFmtId="180" fontId="6" fillId="2" borderId="17" xfId="0" applyNumberFormat="1" applyFont="1" applyFill="1" applyBorder="1" applyAlignment="1" applyProtection="1">
      <alignment horizontal="left" vertical="center" wrapText="1"/>
      <protection locked="0"/>
    </xf>
    <xf numFmtId="180" fontId="6" fillId="2" borderId="18" xfId="0" applyNumberFormat="1" applyFont="1" applyFill="1" applyBorder="1" applyAlignment="1" applyProtection="1">
      <alignment horizontal="left" vertical="center" wrapText="1"/>
      <protection locked="0"/>
    </xf>
    <xf numFmtId="180" fontId="6" fillId="2" borderId="19" xfId="0" applyNumberFormat="1" applyFont="1" applyFill="1" applyBorder="1" applyAlignment="1" applyProtection="1">
      <alignment horizontal="left" vertical="center" wrapText="1"/>
      <protection locked="0"/>
    </xf>
    <xf numFmtId="0" fontId="6" fillId="2" borderId="14" xfId="0" applyFont="1" applyFill="1" applyBorder="1" applyAlignment="1" applyProtection="1">
      <alignment horizontal="left" vertical="top" wrapText="1"/>
      <protection locked="0"/>
    </xf>
    <xf numFmtId="0" fontId="6" fillId="0" borderId="2" xfId="0" applyFont="1" applyBorder="1" applyAlignment="1">
      <alignment horizontal="left" vertical="center"/>
    </xf>
    <xf numFmtId="0" fontId="9" fillId="6" borderId="0" xfId="0" applyFont="1" applyFill="1" applyAlignment="1">
      <alignment horizontal="left"/>
    </xf>
    <xf numFmtId="180" fontId="6" fillId="2" borderId="10" xfId="0" applyNumberFormat="1" applyFont="1" applyFill="1" applyBorder="1" applyAlignment="1" applyProtection="1">
      <alignment horizontal="left" vertical="center" wrapText="1"/>
      <protection locked="0"/>
    </xf>
    <xf numFmtId="180" fontId="6" fillId="2" borderId="11" xfId="0" applyNumberFormat="1" applyFont="1" applyFill="1" applyBorder="1" applyAlignment="1" applyProtection="1">
      <alignment horizontal="left" vertical="center" wrapText="1"/>
      <protection locked="0"/>
    </xf>
    <xf numFmtId="0" fontId="6" fillId="0" borderId="0" xfId="0" applyFont="1" applyAlignment="1">
      <alignment horizontal="left" vertical="top"/>
    </xf>
    <xf numFmtId="0" fontId="9" fillId="0" borderId="0" xfId="0" applyFont="1" applyAlignment="1">
      <alignment horizontal="left" vertical="center" wrapText="1"/>
    </xf>
    <xf numFmtId="0" fontId="6" fillId="0" borderId="0" xfId="0" applyFont="1" applyAlignment="1">
      <alignment horizontal="center" vertical="center"/>
    </xf>
    <xf numFmtId="0" fontId="6" fillId="0" borderId="13" xfId="0" applyFont="1" applyBorder="1" applyAlignment="1">
      <alignment horizontal="center" vertical="center" wrapText="1"/>
    </xf>
    <xf numFmtId="0" fontId="6" fillId="0" borderId="11" xfId="0" applyFont="1" applyBorder="1" applyAlignment="1">
      <alignment horizontal="center" vertical="center" wrapText="1"/>
    </xf>
    <xf numFmtId="0" fontId="6" fillId="0" borderId="20" xfId="0" applyFont="1" applyBorder="1" applyAlignment="1">
      <alignment horizontal="center" vertical="center" wrapText="1"/>
    </xf>
    <xf numFmtId="0" fontId="6" fillId="0" borderId="9" xfId="0" applyFont="1" applyBorder="1" applyAlignment="1">
      <alignment horizontal="center" vertical="center" wrapText="1"/>
    </xf>
    <xf numFmtId="0" fontId="6" fillId="0" borderId="21" xfId="0" applyFont="1" applyBorder="1" applyAlignment="1">
      <alignment horizontal="center" vertical="center" wrapText="1"/>
    </xf>
    <xf numFmtId="0" fontId="6" fillId="0" borderId="5" xfId="0" applyFont="1" applyBorder="1" applyAlignment="1">
      <alignment horizontal="center" vertical="center" wrapText="1"/>
    </xf>
    <xf numFmtId="0" fontId="6" fillId="2" borderId="1" xfId="0" applyFont="1" applyFill="1" applyBorder="1" applyAlignment="1">
      <alignment horizontal="center" vertical="center"/>
    </xf>
    <xf numFmtId="0" fontId="9" fillId="0" borderId="20" xfId="0" applyFont="1" applyBorder="1" applyAlignment="1">
      <alignment horizontal="left" vertical="center" wrapText="1"/>
    </xf>
    <xf numFmtId="181" fontId="6" fillId="0" borderId="7" xfId="0" applyNumberFormat="1" applyFont="1" applyBorder="1" applyAlignment="1">
      <alignment horizontal="center" vertical="center"/>
    </xf>
    <xf numFmtId="181" fontId="6" fillId="0" borderId="8" xfId="0" applyNumberFormat="1" applyFont="1" applyBorder="1" applyAlignment="1">
      <alignment horizontal="center" vertical="center"/>
    </xf>
    <xf numFmtId="181" fontId="6" fillId="0" borderId="6" xfId="0" applyNumberFormat="1" applyFont="1" applyBorder="1" applyAlignment="1">
      <alignment horizontal="center" vertical="center"/>
    </xf>
    <xf numFmtId="0" fontId="14" fillId="0" borderId="0" xfId="0" applyFont="1" applyAlignment="1">
      <alignment horizontal="center" vertical="center"/>
    </xf>
    <xf numFmtId="0" fontId="6" fillId="0" borderId="13" xfId="0" applyFont="1" applyBorder="1" applyAlignment="1">
      <alignment horizontal="center" vertical="center"/>
    </xf>
    <xf numFmtId="0" fontId="6" fillId="0" borderId="11" xfId="0" applyFont="1" applyBorder="1" applyAlignment="1">
      <alignment horizontal="center" vertical="center"/>
    </xf>
    <xf numFmtId="0" fontId="6" fillId="3" borderId="23" xfId="0" applyFont="1" applyFill="1" applyBorder="1" applyAlignment="1">
      <alignment horizontal="center" vertical="center" wrapText="1"/>
    </xf>
    <xf numFmtId="0" fontId="6" fillId="3" borderId="24" xfId="0" applyFont="1" applyFill="1" applyBorder="1" applyAlignment="1">
      <alignment horizontal="center" vertical="center" wrapText="1"/>
    </xf>
    <xf numFmtId="0" fontId="6" fillId="3" borderId="27" xfId="0" applyFont="1" applyFill="1" applyBorder="1" applyAlignment="1">
      <alignment horizontal="center" vertical="center" wrapText="1"/>
    </xf>
    <xf numFmtId="0" fontId="6" fillId="3" borderId="9" xfId="0" applyFont="1" applyFill="1" applyBorder="1" applyAlignment="1">
      <alignment horizontal="center" vertical="center" wrapText="1"/>
    </xf>
    <xf numFmtId="0" fontId="6" fillId="3" borderId="28" xfId="0" applyFont="1" applyFill="1" applyBorder="1" applyAlignment="1">
      <alignment horizontal="center" vertical="center" wrapText="1"/>
    </xf>
    <xf numFmtId="0" fontId="6" fillId="3" borderId="29" xfId="0" applyFont="1" applyFill="1" applyBorder="1" applyAlignment="1">
      <alignment horizontal="center" vertical="center" wrapText="1"/>
    </xf>
    <xf numFmtId="0" fontId="6" fillId="0" borderId="8" xfId="0" applyFont="1" applyBorder="1" applyAlignment="1">
      <alignment horizontal="center" vertical="center" wrapText="1"/>
    </xf>
    <xf numFmtId="0" fontId="6" fillId="0" borderId="6" xfId="0" applyFont="1" applyBorder="1" applyAlignment="1">
      <alignment horizontal="center" vertical="center" wrapText="1"/>
    </xf>
    <xf numFmtId="0" fontId="6" fillId="0" borderId="8" xfId="0" applyFont="1" applyBorder="1" applyAlignment="1">
      <alignment horizontal="left" vertical="center"/>
    </xf>
    <xf numFmtId="0" fontId="6" fillId="0" borderId="6" xfId="0" applyFont="1" applyBorder="1" applyAlignment="1">
      <alignment horizontal="left" vertical="center"/>
    </xf>
    <xf numFmtId="0" fontId="6" fillId="0" borderId="7" xfId="0" applyFont="1" applyBorder="1" applyAlignment="1">
      <alignment horizontal="left" vertical="center"/>
    </xf>
    <xf numFmtId="0" fontId="6" fillId="0" borderId="2" xfId="0" applyFont="1" applyBorder="1" applyAlignment="1">
      <alignment horizontal="right" vertical="center" wrapText="1"/>
    </xf>
    <xf numFmtId="0" fontId="6" fillId="0" borderId="4" xfId="0" applyFont="1" applyBorder="1" applyAlignment="1">
      <alignment horizontal="right" vertical="center" wrapText="1"/>
    </xf>
    <xf numFmtId="0" fontId="6" fillId="0" borderId="13" xfId="0" applyFont="1" applyBorder="1" applyAlignment="1">
      <alignment horizontal="right" vertical="center"/>
    </xf>
    <xf numFmtId="0" fontId="6" fillId="0" borderId="11" xfId="0" applyFont="1" applyBorder="1" applyAlignment="1">
      <alignment horizontal="right" vertical="center"/>
    </xf>
    <xf numFmtId="0" fontId="7" fillId="0" borderId="1" xfId="0" applyFont="1" applyBorder="1" applyAlignment="1">
      <alignment horizontal="center" vertical="center" shrinkToFit="1"/>
    </xf>
    <xf numFmtId="0" fontId="7" fillId="0" borderId="11" xfId="0" applyFont="1" applyBorder="1" applyAlignment="1">
      <alignment horizontal="center" vertical="center" shrinkToFit="1"/>
    </xf>
    <xf numFmtId="0" fontId="7" fillId="0" borderId="9" xfId="0" applyFont="1" applyBorder="1" applyAlignment="1">
      <alignment horizontal="center" vertical="center" shrinkToFit="1"/>
    </xf>
    <xf numFmtId="0" fontId="7" fillId="0" borderId="5" xfId="0" applyFont="1" applyBorder="1" applyAlignment="1">
      <alignment horizontal="center" vertical="center" shrinkToFit="1"/>
    </xf>
    <xf numFmtId="0" fontId="7" fillId="0" borderId="7" xfId="0" applyFont="1" applyBorder="1" applyAlignment="1">
      <alignment horizontal="center" vertical="center" shrinkToFit="1"/>
    </xf>
    <xf numFmtId="0" fontId="7" fillId="0" borderId="8" xfId="0" applyFont="1" applyBorder="1" applyAlignment="1">
      <alignment horizontal="center" vertical="center" shrinkToFit="1"/>
    </xf>
    <xf numFmtId="0" fontId="7" fillId="0" borderId="6" xfId="0" applyFont="1" applyBorder="1" applyAlignment="1">
      <alignment horizontal="center" vertical="center" shrinkToFit="1"/>
    </xf>
    <xf numFmtId="0" fontId="7" fillId="0" borderId="1" xfId="0" applyFont="1" applyBorder="1" applyAlignment="1">
      <alignment horizontal="center" vertical="center" wrapText="1" shrinkToFit="1"/>
    </xf>
    <xf numFmtId="0" fontId="16" fillId="0" borderId="0" xfId="0" applyFont="1" applyAlignment="1">
      <alignment horizontal="left" vertical="center"/>
    </xf>
    <xf numFmtId="0" fontId="7" fillId="0" borderId="21" xfId="0" applyFont="1" applyBorder="1" applyAlignment="1">
      <alignment horizontal="center" vertical="center" shrinkToFit="1"/>
    </xf>
    <xf numFmtId="0" fontId="7" fillId="0" borderId="22" xfId="0" applyFont="1" applyBorder="1" applyAlignment="1">
      <alignment horizontal="center" vertical="center" shrinkToFit="1"/>
    </xf>
    <xf numFmtId="0" fontId="7" fillId="0" borderId="5" xfId="0" applyFont="1" applyBorder="1" applyAlignment="1">
      <alignment horizontal="center" vertical="center" wrapText="1" shrinkToFit="1"/>
    </xf>
    <xf numFmtId="0" fontId="7" fillId="0" borderId="8" xfId="0" applyFont="1" applyBorder="1" applyAlignment="1">
      <alignment horizontal="center" vertical="center" wrapText="1" shrinkToFit="1"/>
    </xf>
    <xf numFmtId="0" fontId="7" fillId="0" borderId="6" xfId="0" applyFont="1" applyBorder="1" applyAlignment="1">
      <alignment horizontal="center" vertical="center" wrapText="1" shrinkToFit="1"/>
    </xf>
    <xf numFmtId="0" fontId="19" fillId="0" borderId="0" xfId="0" applyFont="1" applyFill="1" applyAlignment="1">
      <alignment horizontal="center"/>
    </xf>
  </cellXfs>
  <cellStyles count="1">
    <cellStyle name="標準" xfId="0" builtinId="0"/>
  </cellStyles>
  <dxfs count="46">
    <dxf>
      <fill>
        <patternFill>
          <bgColor theme="7" tint="0.79998168889431442"/>
        </patternFill>
      </fill>
      <border>
        <left style="thin">
          <color auto="1"/>
        </left>
        <right style="thin">
          <color auto="1"/>
        </right>
        <top style="thin">
          <color auto="1"/>
        </top>
        <bottom style="thin">
          <color auto="1"/>
        </bottom>
        <vertical/>
        <horizontal/>
      </border>
    </dxf>
    <dxf>
      <fill>
        <patternFill>
          <bgColor theme="7" tint="0.79998168889431442"/>
        </patternFill>
      </fill>
      <border>
        <left style="thin">
          <color auto="1"/>
        </left>
        <right style="thin">
          <color auto="1"/>
        </right>
        <top style="thin">
          <color auto="1"/>
        </top>
        <bottom style="thin">
          <color auto="1"/>
        </bottom>
        <vertical/>
        <horizontal/>
      </border>
    </dxf>
    <dxf>
      <fill>
        <patternFill>
          <bgColor theme="0"/>
        </patternFill>
      </fill>
      <border>
        <left/>
        <right/>
        <top/>
        <bottom/>
        <vertical/>
        <horizontal/>
      </border>
    </dxf>
    <dxf>
      <fill>
        <patternFill>
          <bgColor theme="7" tint="0.79998168889431442"/>
        </patternFill>
      </fill>
      <border>
        <left style="thin">
          <color auto="1"/>
        </left>
        <right style="thin">
          <color auto="1"/>
        </right>
        <top style="thin">
          <color auto="1"/>
        </top>
        <bottom style="thin">
          <color auto="1"/>
        </bottom>
        <vertical/>
        <horizontal/>
      </border>
    </dxf>
    <dxf>
      <fill>
        <patternFill>
          <bgColor theme="7" tint="0.79998168889431442"/>
        </patternFill>
      </fill>
      <border>
        <left style="thin">
          <color auto="1"/>
        </left>
        <right style="thin">
          <color auto="1"/>
        </right>
        <top style="thin">
          <color auto="1"/>
        </top>
        <bottom style="thin">
          <color auto="1"/>
        </bottom>
        <vertical/>
        <horizontal/>
      </border>
    </dxf>
    <dxf>
      <fill>
        <patternFill>
          <bgColor theme="7" tint="0.79998168889431442"/>
        </patternFill>
      </fill>
      <border>
        <left style="thin">
          <color auto="1"/>
        </left>
        <right style="thin">
          <color auto="1"/>
        </right>
        <top style="thin">
          <color auto="1"/>
        </top>
        <bottom style="thin">
          <color auto="1"/>
        </bottom>
        <vertical/>
        <horizontal/>
      </border>
    </dxf>
    <dxf>
      <fill>
        <patternFill>
          <bgColor theme="7" tint="0.79998168889431442"/>
        </patternFill>
      </fill>
      <border>
        <left style="thin">
          <color auto="1"/>
        </left>
        <right style="thin">
          <color auto="1"/>
        </right>
        <top style="thin">
          <color auto="1"/>
        </top>
        <bottom style="thin">
          <color auto="1"/>
        </bottom>
        <vertical/>
        <horizontal/>
      </border>
    </dxf>
    <dxf>
      <fill>
        <patternFill>
          <bgColor theme="7" tint="0.79998168889431442"/>
        </patternFill>
      </fill>
      <border>
        <left style="thin">
          <color auto="1"/>
        </left>
        <right style="thin">
          <color auto="1"/>
        </right>
        <top style="thin">
          <color auto="1"/>
        </top>
        <bottom style="thin">
          <color auto="1"/>
        </bottom>
        <vertical/>
        <horizontal/>
      </border>
    </dxf>
    <dxf>
      <fill>
        <patternFill>
          <bgColor theme="7" tint="0.79998168889431442"/>
        </patternFill>
      </fill>
      <border>
        <left style="thin">
          <color auto="1"/>
        </left>
        <right style="thin">
          <color auto="1"/>
        </right>
        <top style="thin">
          <color auto="1"/>
        </top>
        <bottom style="thin">
          <color auto="1"/>
        </bottom>
        <vertical/>
        <horizontal/>
      </border>
    </dxf>
    <dxf>
      <font>
        <b/>
        <i val="0"/>
        <color theme="1"/>
      </font>
      <fill>
        <patternFill patternType="none">
          <bgColor auto="1"/>
        </patternFill>
      </fill>
    </dxf>
    <dxf>
      <font>
        <b/>
        <i val="0"/>
        <color rgb="FFC00000"/>
      </font>
      <fill>
        <patternFill>
          <bgColor rgb="FFFFCCFF"/>
        </patternFill>
      </fill>
    </dxf>
    <dxf>
      <fill>
        <patternFill>
          <bgColor theme="0"/>
        </patternFill>
      </fill>
      <border>
        <left/>
        <right/>
        <top/>
        <bottom/>
        <vertical/>
        <horizontal/>
      </border>
    </dxf>
    <dxf>
      <font>
        <b/>
        <i val="0"/>
        <color rgb="FFC00000"/>
      </font>
      <fill>
        <patternFill>
          <bgColor rgb="FFFFCCFF"/>
        </patternFill>
      </fill>
    </dxf>
    <dxf>
      <font>
        <b/>
        <i val="0"/>
        <color rgb="FFC00000"/>
      </font>
      <fill>
        <patternFill>
          <bgColor rgb="FFFFCCFF"/>
        </patternFill>
      </fill>
    </dxf>
    <dxf>
      <fill>
        <patternFill>
          <bgColor theme="7" tint="0.79998168889431442"/>
        </patternFill>
      </fill>
      <border>
        <left style="thin">
          <color auto="1"/>
        </left>
        <right style="thin">
          <color auto="1"/>
        </right>
        <top style="thin">
          <color auto="1"/>
        </top>
        <bottom style="thin">
          <color auto="1"/>
        </bottom>
        <vertical/>
        <horizontal/>
      </border>
    </dxf>
    <dxf>
      <fill>
        <patternFill>
          <bgColor theme="7" tint="0.79998168889431442"/>
        </patternFill>
      </fill>
      <border>
        <left style="thin">
          <color auto="1"/>
        </left>
        <right style="thin">
          <color auto="1"/>
        </right>
        <top style="thin">
          <color auto="1"/>
        </top>
        <bottom style="thin">
          <color auto="1"/>
        </bottom>
        <vertical/>
        <horizontal/>
      </border>
    </dxf>
    <dxf>
      <fill>
        <patternFill>
          <bgColor theme="0"/>
        </patternFill>
      </fill>
      <border>
        <left/>
        <right/>
        <top/>
        <bottom/>
        <vertical/>
        <horizontal/>
      </border>
    </dxf>
    <dxf>
      <fill>
        <patternFill>
          <bgColor theme="7" tint="0.79998168889431442"/>
        </patternFill>
      </fill>
      <border>
        <left style="thin">
          <color auto="1"/>
        </left>
        <right style="thin">
          <color auto="1"/>
        </right>
        <top style="thin">
          <color auto="1"/>
        </top>
        <bottom style="thin">
          <color auto="1"/>
        </bottom>
        <vertical/>
        <horizontal/>
      </border>
    </dxf>
    <dxf>
      <fill>
        <patternFill>
          <bgColor theme="7" tint="0.79998168889431442"/>
        </patternFill>
      </fill>
      <border>
        <left style="thin">
          <color auto="1"/>
        </left>
        <right style="thin">
          <color auto="1"/>
        </right>
        <top style="thin">
          <color auto="1"/>
        </top>
        <bottom style="thin">
          <color auto="1"/>
        </bottom>
        <vertical/>
        <horizontal/>
      </border>
    </dxf>
    <dxf>
      <fill>
        <patternFill>
          <bgColor theme="7" tint="0.79998168889431442"/>
        </patternFill>
      </fill>
      <border>
        <left style="thin">
          <color auto="1"/>
        </left>
        <right style="thin">
          <color auto="1"/>
        </right>
        <top style="thin">
          <color auto="1"/>
        </top>
        <bottom style="thin">
          <color auto="1"/>
        </bottom>
        <vertical/>
        <horizontal/>
      </border>
    </dxf>
    <dxf>
      <fill>
        <patternFill>
          <bgColor theme="7" tint="0.79998168889431442"/>
        </patternFill>
      </fill>
      <border>
        <left style="thin">
          <color auto="1"/>
        </left>
        <right style="thin">
          <color auto="1"/>
        </right>
        <top style="thin">
          <color auto="1"/>
        </top>
        <bottom style="thin">
          <color auto="1"/>
        </bottom>
        <vertical/>
        <horizontal/>
      </border>
    </dxf>
    <dxf>
      <fill>
        <patternFill>
          <bgColor theme="7" tint="0.79998168889431442"/>
        </patternFill>
      </fill>
      <border>
        <left style="thin">
          <color auto="1"/>
        </left>
        <right style="thin">
          <color auto="1"/>
        </right>
        <top style="thin">
          <color auto="1"/>
        </top>
        <bottom style="thin">
          <color auto="1"/>
        </bottom>
        <vertical/>
        <horizontal/>
      </border>
    </dxf>
    <dxf>
      <fill>
        <patternFill>
          <bgColor theme="7" tint="0.79998168889431442"/>
        </patternFill>
      </fill>
      <border>
        <left style="thin">
          <color auto="1"/>
        </left>
        <right style="thin">
          <color auto="1"/>
        </right>
        <top style="thin">
          <color auto="1"/>
        </top>
        <bottom style="thin">
          <color auto="1"/>
        </bottom>
        <vertical/>
        <horizontal/>
      </border>
    </dxf>
    <dxf>
      <font>
        <b/>
        <i val="0"/>
        <color theme="1"/>
      </font>
      <fill>
        <patternFill patternType="none">
          <bgColor auto="1"/>
        </patternFill>
      </fill>
    </dxf>
    <dxf>
      <font>
        <b/>
        <i val="0"/>
        <color rgb="FFC00000"/>
      </font>
      <fill>
        <patternFill>
          <bgColor rgb="FFFFCCFF"/>
        </patternFill>
      </fill>
    </dxf>
    <dxf>
      <fill>
        <patternFill>
          <bgColor theme="0"/>
        </patternFill>
      </fill>
      <border>
        <left/>
        <right/>
        <top/>
        <bottom/>
        <vertical/>
        <horizontal/>
      </border>
    </dxf>
    <dxf>
      <font>
        <b/>
        <i val="0"/>
        <color rgb="FFC00000"/>
      </font>
      <fill>
        <patternFill>
          <bgColor rgb="FFFFCCFF"/>
        </patternFill>
      </fill>
    </dxf>
    <dxf>
      <font>
        <b/>
        <i val="0"/>
        <color rgb="FFC00000"/>
      </font>
      <fill>
        <patternFill>
          <bgColor rgb="FFFFCCFF"/>
        </patternFill>
      </fill>
    </dxf>
    <dxf>
      <font>
        <b/>
        <i val="0"/>
        <color rgb="FFC00000"/>
      </font>
      <fill>
        <patternFill>
          <bgColor rgb="FFFFCCFF"/>
        </patternFill>
      </fill>
      <border>
        <vertical/>
        <horizontal/>
      </border>
    </dxf>
    <dxf>
      <font>
        <b/>
        <i val="0"/>
        <color rgb="FFC00000"/>
      </font>
      <fill>
        <patternFill>
          <bgColor rgb="FFFFCCFF"/>
        </patternFill>
      </fill>
      <border>
        <vertical/>
        <horizontal/>
      </border>
    </dxf>
    <dxf>
      <font>
        <b/>
        <i val="0"/>
        <color rgb="FFC00000"/>
      </font>
      <fill>
        <patternFill>
          <bgColor rgb="FFFFCCFF"/>
        </patternFill>
      </fill>
      <border>
        <vertical/>
        <horizontal/>
      </border>
    </dxf>
    <dxf>
      <font>
        <b/>
        <i val="0"/>
        <color rgb="FFC00000"/>
      </font>
      <fill>
        <patternFill>
          <bgColor rgb="FFFFCCFF"/>
        </patternFill>
      </fill>
    </dxf>
    <dxf>
      <font>
        <b/>
        <i val="0"/>
        <color rgb="FFC00000"/>
      </font>
      <fill>
        <patternFill>
          <bgColor rgb="FFFFCCFF"/>
        </patternFill>
      </fill>
    </dxf>
    <dxf>
      <font>
        <b val="0"/>
        <i val="0"/>
        <color rgb="FFFF0000"/>
      </font>
    </dxf>
    <dxf>
      <font>
        <b val="0"/>
        <i val="0"/>
        <color rgb="FF0000FF"/>
      </font>
    </dxf>
    <dxf>
      <font>
        <b/>
        <i/>
        <color rgb="FFC00000"/>
      </font>
      <fill>
        <patternFill>
          <bgColor rgb="FFFFCCFF"/>
        </patternFill>
      </fill>
    </dxf>
    <dxf>
      <font>
        <color theme="0"/>
      </font>
      <fill>
        <patternFill>
          <bgColor theme="0"/>
        </patternFill>
      </fill>
      <border>
        <left/>
        <right/>
        <top/>
        <bottom/>
        <vertical/>
        <horizontal/>
      </border>
    </dxf>
    <dxf>
      <fill>
        <patternFill>
          <bgColor theme="7" tint="0.79998168889431442"/>
        </patternFill>
      </fill>
      <border>
        <left style="thin">
          <color auto="1"/>
        </left>
        <right style="thin">
          <color auto="1"/>
        </right>
        <top style="thin">
          <color auto="1"/>
        </top>
        <bottom style="thin">
          <color auto="1"/>
        </bottom>
        <vertical/>
        <horizontal/>
      </border>
    </dxf>
    <dxf>
      <font>
        <b/>
        <i val="0"/>
        <color rgb="FFC00000"/>
      </font>
      <fill>
        <patternFill>
          <bgColor rgb="FFFFCCFF"/>
        </patternFill>
      </fill>
    </dxf>
    <dxf>
      <font>
        <b/>
        <i val="0"/>
        <color rgb="FFC00000"/>
      </font>
      <fill>
        <patternFill>
          <bgColor rgb="FFFFCCFF"/>
        </patternFill>
      </fill>
    </dxf>
    <dxf>
      <font>
        <b/>
        <i val="0"/>
        <color rgb="FFC00000"/>
      </font>
      <fill>
        <patternFill>
          <bgColor rgb="FFFFCCFF"/>
        </patternFill>
      </fill>
    </dxf>
    <dxf>
      <font>
        <b val="0"/>
        <i val="0"/>
        <color rgb="FFFF0000"/>
      </font>
    </dxf>
    <dxf>
      <font>
        <b val="0"/>
        <i val="0"/>
        <color rgb="FF0000FF"/>
      </font>
    </dxf>
    <dxf>
      <font>
        <b/>
        <i/>
        <color rgb="FFC00000"/>
      </font>
      <fill>
        <patternFill>
          <bgColor rgb="FFFFCCFF"/>
        </patternFill>
      </fill>
    </dxf>
    <dxf>
      <font>
        <color theme="0"/>
      </font>
      <fill>
        <patternFill>
          <bgColor theme="0"/>
        </patternFill>
      </fill>
      <border>
        <left/>
        <right/>
        <top/>
        <bottom/>
        <vertical/>
        <horizontal/>
      </border>
    </dxf>
    <dxf>
      <fill>
        <patternFill>
          <bgColor theme="7" tint="0.79998168889431442"/>
        </patternFill>
      </fill>
      <border>
        <left style="thin">
          <color auto="1"/>
        </left>
        <right style="thin">
          <color auto="1"/>
        </right>
        <top style="thin">
          <color auto="1"/>
        </top>
        <bottom style="thin">
          <color auto="1"/>
        </bottom>
        <vertical/>
        <horizontal/>
      </border>
    </dxf>
  </dxfs>
  <tableStyles count="0" defaultTableStyle="TableStyleMedium2" defaultPivotStyle="PivotStyleLight16"/>
  <colors>
    <mruColors>
      <color rgb="FFFFCCFF"/>
      <color rgb="FFE5F5FF"/>
      <color rgb="FFE5FFFF"/>
      <color rgb="FFCCECFF"/>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ykohno/AppData/Local/Box/Box%20Edit/Documents/Bj6nS3skx0+VMnMY7ArcOg==/02-2%20&#12304;&#27096;&#24335;&#65297;&#65288;&#26412;&#20307;&#12539;&#21029;&#32025;&#65289;&#12305;&#25945;&#32946;&#35506;&#31243;&#29305;&#20363;&#26657;&#25351;&#23450;&#30003;&#35531;&#26360;.xlsx" TargetMode="External"/><Relationship Id="rId1" Type="http://schemas.openxmlformats.org/officeDocument/2006/relationships/externalLinkPath" Target="/Users/ykohno/AppData/Local/Box/Box%20Edit/Documents/Bj6nS3skx0+VMnMY7ArcOg==/02-2%20&#12304;&#27096;&#24335;&#65297;&#65288;&#26412;&#20307;&#12539;&#21029;&#32025;&#65289;&#12305;&#25945;&#32946;&#35506;&#31243;&#29305;&#20363;&#26657;&#25351;&#23450;&#30003;&#35531;&#2636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様式１】教育課程特例校指定申請書（新規）"/>
      <sheetName val="別紙１－１　小学校、義務教育学校前期課程"/>
      <sheetName val="別紙１－２　中学校、義務教育学校後期課程、中等教育学校前期課程"/>
      <sheetName val="別紙２　学校一覧（新規）"/>
      <sheetName val="都道府県・指定都市名"/>
    </sheetNames>
    <sheetDataSet>
      <sheetData sheetId="0"/>
      <sheetData sheetId="1" refreshError="1"/>
      <sheetData sheetId="2" refreshError="1"/>
      <sheetData sheetId="3"/>
      <sheetData sheetId="4"/>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4" tint="0.59999389629810485"/>
    <pageSetUpPr fitToPage="1"/>
  </sheetPr>
  <dimension ref="A1:K165"/>
  <sheetViews>
    <sheetView showGridLines="0" tabSelected="1" view="pageBreakPreview" topLeftCell="A26" zoomScale="80" zoomScaleNormal="60" zoomScaleSheetLayoutView="80" workbookViewId="0">
      <selection activeCell="C37" sqref="C37:J37"/>
    </sheetView>
  </sheetViews>
  <sheetFormatPr defaultColWidth="9" defaultRowHeight="15"/>
  <cols>
    <col min="1" max="1" width="9" style="17"/>
    <col min="2" max="2" width="3.875" style="17" customWidth="1"/>
    <col min="3" max="8" width="10.875" style="17" customWidth="1"/>
    <col min="9" max="9" width="10.875" style="23" customWidth="1"/>
    <col min="10" max="10" width="52" style="23" customWidth="1"/>
    <col min="11" max="11" width="9" style="17"/>
    <col min="12" max="16384" width="9" style="2"/>
  </cols>
  <sheetData>
    <row r="1" spans="1:11" s="1" customFormat="1">
      <c r="A1" s="6"/>
      <c r="B1" s="6"/>
      <c r="C1" s="6"/>
      <c r="D1" s="6"/>
      <c r="E1" s="6"/>
      <c r="F1" s="6"/>
      <c r="G1" s="6"/>
      <c r="H1" s="6"/>
      <c r="I1" s="6"/>
      <c r="J1" s="7" t="s">
        <v>0</v>
      </c>
      <c r="K1" s="6"/>
    </row>
    <row r="2" spans="1:11" s="1" customFormat="1">
      <c r="A2" s="6"/>
      <c r="B2" s="6"/>
      <c r="C2" s="6"/>
      <c r="D2" s="6"/>
      <c r="E2" s="6"/>
      <c r="F2" s="6"/>
      <c r="G2" s="6"/>
      <c r="H2" s="6"/>
      <c r="I2" s="6"/>
      <c r="J2" s="6"/>
      <c r="K2" s="6"/>
    </row>
    <row r="3" spans="1:11" s="1" customFormat="1" ht="24">
      <c r="A3" s="63" t="s">
        <v>1</v>
      </c>
      <c r="B3" s="63"/>
      <c r="C3" s="63"/>
      <c r="D3" s="63"/>
      <c r="E3" s="63"/>
      <c r="F3" s="63"/>
      <c r="G3" s="63"/>
      <c r="H3" s="63"/>
      <c r="I3" s="63"/>
      <c r="J3" s="63"/>
      <c r="K3" s="6"/>
    </row>
    <row r="4" spans="1:11" s="1" customFormat="1">
      <c r="A4" s="8"/>
      <c r="B4" s="8"/>
      <c r="C4" s="8"/>
      <c r="D4" s="8"/>
      <c r="E4" s="8"/>
      <c r="F4" s="8"/>
      <c r="G4" s="8"/>
      <c r="H4" s="8"/>
      <c r="I4" s="8"/>
      <c r="J4" s="8"/>
      <c r="K4" s="6"/>
    </row>
    <row r="5" spans="1:11" s="1" customFormat="1" ht="30" customHeight="1">
      <c r="A5" s="8"/>
      <c r="B5" s="8"/>
      <c r="C5" s="8"/>
      <c r="D5" s="8"/>
      <c r="E5" s="65" t="s">
        <v>2</v>
      </c>
      <c r="F5" s="66"/>
      <c r="G5" s="66"/>
      <c r="H5" s="66"/>
      <c r="I5" s="67"/>
      <c r="J5" s="9"/>
      <c r="K5" s="6"/>
    </row>
    <row r="6" spans="1:11" s="1" customFormat="1" ht="18.75">
      <c r="A6" s="69" t="s">
        <v>3</v>
      </c>
      <c r="B6" s="69"/>
      <c r="C6" s="69"/>
      <c r="D6" s="69"/>
      <c r="E6" s="69"/>
      <c r="F6" s="69"/>
      <c r="G6" s="69"/>
      <c r="H6" s="69"/>
      <c r="I6" s="69"/>
      <c r="J6" s="69"/>
      <c r="K6" s="6"/>
    </row>
    <row r="7" spans="1:11" s="1" customFormat="1" ht="30" customHeight="1">
      <c r="A7" s="8"/>
      <c r="B7" s="8"/>
      <c r="C7" s="8"/>
      <c r="D7" s="8"/>
      <c r="E7" s="65" t="s">
        <v>4</v>
      </c>
      <c r="F7" s="65"/>
      <c r="G7" s="65"/>
      <c r="H7" s="65"/>
      <c r="I7" s="70"/>
      <c r="J7" s="10"/>
      <c r="K7" s="6"/>
    </row>
    <row r="8" spans="1:11" s="1" customFormat="1" ht="30" customHeight="1">
      <c r="A8" s="8"/>
      <c r="B8" s="8"/>
      <c r="C8" s="8"/>
      <c r="D8" s="8"/>
      <c r="E8" s="65" t="s">
        <v>5</v>
      </c>
      <c r="F8" s="66"/>
      <c r="G8" s="66"/>
      <c r="H8" s="66"/>
      <c r="I8" s="67"/>
      <c r="J8" s="11"/>
      <c r="K8" s="6"/>
    </row>
    <row r="9" spans="1:11" s="1" customFormat="1">
      <c r="A9" s="8"/>
      <c r="B9" s="8"/>
      <c r="C9" s="8"/>
      <c r="D9" s="8"/>
      <c r="E9" s="8"/>
      <c r="F9" s="8"/>
      <c r="G9" s="8"/>
      <c r="H9" s="8"/>
      <c r="I9" s="8"/>
      <c r="J9" s="8"/>
      <c r="K9" s="6"/>
    </row>
    <row r="10" spans="1:11" s="1" customFormat="1">
      <c r="A10" s="8"/>
      <c r="B10" s="72" t="str">
        <f>IF(OR(J5="",J7="",J8=""),"エラー！入力されていない箇所があります。",IF(ISERROR(FIND("　",J8)),"エラー！氏と名の間には全角スペースを空けてください。",""))</f>
        <v>エラー！入力されていない箇所があります。</v>
      </c>
      <c r="C10" s="72"/>
      <c r="D10" s="72"/>
      <c r="E10" s="72"/>
      <c r="F10" s="72"/>
      <c r="G10" s="72"/>
      <c r="H10" s="72"/>
      <c r="I10" s="72"/>
      <c r="J10" s="72"/>
      <c r="K10" s="6"/>
    </row>
    <row r="11" spans="1:11" s="1" customFormat="1" ht="41.25" customHeight="1">
      <c r="A11" s="68" t="s">
        <v>6</v>
      </c>
      <c r="B11" s="68"/>
      <c r="C11" s="68"/>
      <c r="D11" s="68"/>
      <c r="E11" s="68"/>
      <c r="F11" s="68"/>
      <c r="G11" s="68"/>
      <c r="H11" s="68"/>
      <c r="I11" s="68"/>
      <c r="J11" s="68"/>
      <c r="K11" s="6"/>
    </row>
    <row r="12" spans="1:11" s="1" customFormat="1">
      <c r="A12" s="6"/>
      <c r="B12" s="6"/>
      <c r="C12" s="6"/>
      <c r="D12" s="6"/>
      <c r="E12" s="6"/>
      <c r="F12" s="6"/>
      <c r="G12" s="6"/>
      <c r="H12" s="6"/>
      <c r="I12" s="6"/>
      <c r="J12" s="6"/>
      <c r="K12" s="6"/>
    </row>
    <row r="13" spans="1:11" s="1" customFormat="1" ht="18.75">
      <c r="A13" s="64" t="s">
        <v>7</v>
      </c>
      <c r="B13" s="64"/>
      <c r="C13" s="64"/>
      <c r="D13" s="64"/>
      <c r="E13" s="64"/>
      <c r="F13" s="64"/>
      <c r="G13" s="64"/>
      <c r="H13" s="64"/>
      <c r="I13" s="64"/>
      <c r="J13" s="64"/>
      <c r="K13" s="6"/>
    </row>
    <row r="14" spans="1:11" s="1" customFormat="1" ht="22.5" customHeight="1">
      <c r="A14" s="6"/>
      <c r="B14" s="6"/>
      <c r="C14" s="6"/>
      <c r="D14" s="6"/>
      <c r="E14" s="6"/>
      <c r="F14" s="6"/>
      <c r="G14" s="6"/>
      <c r="H14" s="6"/>
      <c r="I14" s="6"/>
      <c r="J14" s="6"/>
      <c r="K14" s="6"/>
    </row>
    <row r="15" spans="1:11" s="1" customFormat="1">
      <c r="A15" s="73" t="s">
        <v>8</v>
      </c>
      <c r="B15" s="73"/>
      <c r="C15" s="73"/>
      <c r="D15" s="73"/>
      <c r="E15" s="73"/>
      <c r="F15" s="73"/>
      <c r="G15" s="73"/>
      <c r="H15" s="73"/>
      <c r="I15" s="73"/>
      <c r="J15" s="73"/>
      <c r="K15" s="6"/>
    </row>
    <row r="16" spans="1:11" s="1" customFormat="1" ht="7.5" customHeight="1">
      <c r="A16" s="6"/>
      <c r="B16" s="6"/>
      <c r="C16" s="6"/>
      <c r="D16" s="6"/>
      <c r="E16" s="6"/>
      <c r="F16" s="6"/>
      <c r="G16" s="6"/>
      <c r="H16" s="6"/>
      <c r="I16" s="6"/>
      <c r="J16" s="6"/>
      <c r="K16" s="6"/>
    </row>
    <row r="17" spans="1:11" s="1" customFormat="1" ht="30" customHeight="1">
      <c r="A17" s="6"/>
      <c r="B17" s="75" t="s">
        <v>9</v>
      </c>
      <c r="C17" s="75"/>
      <c r="D17" s="75"/>
      <c r="E17" s="80"/>
      <c r="F17" s="81"/>
      <c r="G17" s="81"/>
      <c r="H17" s="81"/>
      <c r="I17" s="82"/>
      <c r="J17" s="6"/>
      <c r="K17" s="6"/>
    </row>
    <row r="18" spans="1:11" s="1" customFormat="1" ht="7.5" customHeight="1">
      <c r="A18" s="6"/>
      <c r="B18" s="6"/>
      <c r="C18" s="6"/>
      <c r="D18" s="6"/>
      <c r="E18" s="6"/>
      <c r="F18" s="6"/>
      <c r="G18" s="6"/>
      <c r="H18" s="6"/>
      <c r="I18" s="6"/>
      <c r="J18" s="6"/>
      <c r="K18" s="6"/>
    </row>
    <row r="19" spans="1:11" s="1" customFormat="1" ht="12.75" customHeight="1">
      <c r="A19" s="6"/>
      <c r="B19" s="74" t="s">
        <v>185</v>
      </c>
      <c r="C19" s="74"/>
      <c r="D19" s="86"/>
      <c r="E19" s="83"/>
      <c r="F19" s="84"/>
      <c r="G19" s="84"/>
      <c r="H19" s="84"/>
      <c r="I19" s="85"/>
      <c r="J19" s="6"/>
      <c r="K19" s="6"/>
    </row>
    <row r="20" spans="1:11" s="1" customFormat="1" ht="30" customHeight="1">
      <c r="A20" s="6"/>
      <c r="B20" s="74"/>
      <c r="C20" s="74"/>
      <c r="D20" s="86"/>
      <c r="E20" s="77"/>
      <c r="F20" s="78"/>
      <c r="G20" s="78"/>
      <c r="H20" s="78"/>
      <c r="I20" s="79"/>
      <c r="J20" s="6"/>
      <c r="K20" s="6"/>
    </row>
    <row r="21" spans="1:11" s="1" customFormat="1" ht="7.5" customHeight="1">
      <c r="A21" s="6"/>
      <c r="B21" s="6"/>
      <c r="C21" s="6"/>
      <c r="D21" s="6"/>
      <c r="E21" s="6"/>
      <c r="F21" s="6"/>
      <c r="G21" s="6"/>
      <c r="H21" s="6"/>
      <c r="I21" s="6"/>
      <c r="J21" s="6"/>
      <c r="K21" s="6"/>
    </row>
    <row r="22" spans="1:11" s="1" customFormat="1" ht="35.25" customHeight="1">
      <c r="A22" s="6"/>
      <c r="B22" s="74" t="s">
        <v>10</v>
      </c>
      <c r="C22" s="75"/>
      <c r="D22" s="75"/>
      <c r="E22" s="76"/>
      <c r="F22" s="76"/>
      <c r="G22" s="76"/>
      <c r="H22" s="76"/>
      <c r="I22" s="76"/>
      <c r="J22" s="6"/>
      <c r="K22" s="6"/>
    </row>
    <row r="23" spans="1:11" s="1" customFormat="1" ht="35.25" hidden="1" customHeight="1">
      <c r="A23" s="6"/>
      <c r="B23" s="92"/>
      <c r="C23" s="92"/>
      <c r="D23" s="92"/>
      <c r="E23" s="91"/>
      <c r="F23" s="91"/>
      <c r="G23" s="91"/>
      <c r="H23" s="91"/>
      <c r="I23" s="91"/>
      <c r="J23" s="6"/>
      <c r="K23" s="6"/>
    </row>
    <row r="24" spans="1:11" s="1" customFormat="1" ht="7.5" customHeight="1">
      <c r="A24" s="6"/>
      <c r="B24" s="6"/>
      <c r="C24" s="6"/>
      <c r="D24" s="6"/>
      <c r="E24" s="6"/>
      <c r="F24" s="6"/>
      <c r="G24" s="6"/>
      <c r="H24" s="6"/>
      <c r="I24" s="6"/>
      <c r="J24" s="6"/>
      <c r="K24" s="6"/>
    </row>
    <row r="25" spans="1:11" s="1" customFormat="1">
      <c r="A25" s="6"/>
      <c r="B25" s="87" t="str">
        <f>IF(OR(E17="",E19="",E20="",AND(B22&lt;&gt;"",E22=""),AND(B23&lt;&gt;"",E23="")),"エラー！入力されていない箇所があります。",IF(OR(AND(B22="",E22&lt;&gt;""),AND(B23="",E23&lt;&gt;"")),"エラー！入力箇所を御確認ください。",IF(AND(E17="公立",RIGHT(E20,3)="教育庁"),"管理機関名の末尾は「教育庁」ではなく「教育委員会」としてください。",IF(OR(RIGHT(E20,5)="教育委員会",RIGHT(E20,6)="学校設置組合",LEFT(E20,4)="学校法人",AND(LEFT(E20,6)="国立大学法人",RIGHT(E20,2)="大学")),"","正式名称で入力されているか再確認してください。問題がなければ、本コメントは無視して構いません。"))))</f>
        <v>エラー！入力されていない箇所があります。</v>
      </c>
      <c r="C25" s="87"/>
      <c r="D25" s="87"/>
      <c r="E25" s="87"/>
      <c r="F25" s="87"/>
      <c r="G25" s="87"/>
      <c r="H25" s="87"/>
      <c r="I25" s="87"/>
      <c r="J25" s="87"/>
      <c r="K25" s="6"/>
    </row>
    <row r="26" spans="1:11" s="1" customFormat="1">
      <c r="A26" s="6"/>
      <c r="B26" s="6"/>
      <c r="C26" s="6"/>
      <c r="D26" s="6"/>
      <c r="E26" s="6"/>
      <c r="F26" s="6"/>
      <c r="G26" s="6"/>
      <c r="H26" s="6"/>
      <c r="I26" s="6"/>
      <c r="J26" s="6"/>
      <c r="K26" s="6"/>
    </row>
    <row r="27" spans="1:11" s="1" customFormat="1">
      <c r="A27" s="73" t="s">
        <v>192</v>
      </c>
      <c r="B27" s="73"/>
      <c r="C27" s="73"/>
      <c r="D27" s="73"/>
      <c r="E27" s="73"/>
      <c r="F27" s="73"/>
      <c r="G27" s="73"/>
      <c r="H27" s="73"/>
      <c r="I27" s="73"/>
      <c r="J27" s="73"/>
      <c r="K27" s="6"/>
    </row>
    <row r="28" spans="1:11" s="1" customFormat="1" ht="7.5" customHeight="1">
      <c r="A28" s="6"/>
      <c r="B28" s="6"/>
      <c r="C28" s="6"/>
      <c r="D28" s="6"/>
      <c r="E28" s="6"/>
      <c r="F28" s="6"/>
      <c r="G28" s="6"/>
      <c r="H28" s="6"/>
      <c r="I28" s="6"/>
      <c r="J28" s="6"/>
      <c r="K28" s="6"/>
    </row>
    <row r="29" spans="1:11" s="1" customFormat="1" ht="30" customHeight="1">
      <c r="A29" s="6"/>
      <c r="B29" s="6"/>
      <c r="C29" s="88"/>
      <c r="D29" s="89"/>
      <c r="E29" s="89"/>
      <c r="F29" s="89"/>
      <c r="G29" s="90"/>
      <c r="H29" s="6"/>
      <c r="I29" s="59">
        <f>'別紙２　学校一覧（変更）'!F7</f>
        <v>0</v>
      </c>
      <c r="J29" s="24" t="s">
        <v>184</v>
      </c>
      <c r="K29" s="6"/>
    </row>
    <row r="30" spans="1:11" s="1" customFormat="1" ht="7.5" customHeight="1">
      <c r="A30" s="6"/>
      <c r="B30" s="6"/>
      <c r="C30" s="6"/>
      <c r="D30" s="6"/>
      <c r="E30" s="6"/>
      <c r="F30" s="6"/>
      <c r="G30" s="6"/>
      <c r="H30" s="6"/>
      <c r="I30" s="6"/>
      <c r="J30" s="6"/>
      <c r="K30" s="6"/>
    </row>
    <row r="31" spans="1:11" s="1" customFormat="1">
      <c r="A31" s="6"/>
      <c r="B31" s="72" t="str">
        <f>IF(C29="","エラー！学校種を選択してください。","")</f>
        <v>エラー！学校種を選択してください。</v>
      </c>
      <c r="C31" s="72"/>
      <c r="D31" s="72"/>
      <c r="E31" s="72"/>
      <c r="F31" s="72"/>
      <c r="G31" s="72"/>
      <c r="H31" s="72"/>
      <c r="I31" s="72"/>
      <c r="J31" s="72"/>
      <c r="K31" s="6"/>
    </row>
    <row r="32" spans="1:11" s="1" customFormat="1">
      <c r="A32" s="6"/>
      <c r="B32" s="6"/>
      <c r="C32" s="6"/>
      <c r="D32" s="6"/>
      <c r="E32" s="6"/>
      <c r="F32" s="6"/>
      <c r="G32" s="6"/>
      <c r="H32" s="6"/>
      <c r="I32" s="6"/>
      <c r="J32" s="6"/>
      <c r="K32" s="6"/>
    </row>
    <row r="33" spans="1:11" s="1" customFormat="1">
      <c r="A33" s="130" t="s">
        <v>193</v>
      </c>
      <c r="B33" s="130"/>
      <c r="C33" s="130"/>
      <c r="D33" s="130"/>
      <c r="E33" s="130"/>
      <c r="F33" s="130"/>
      <c r="G33" s="130"/>
      <c r="H33" s="130"/>
      <c r="I33" s="130"/>
      <c r="J33" s="130"/>
      <c r="K33" s="6"/>
    </row>
    <row r="34" spans="1:11" s="1" customFormat="1">
      <c r="A34" s="6"/>
      <c r="B34" s="6"/>
      <c r="C34" s="60" t="s">
        <v>194</v>
      </c>
      <c r="D34" s="60"/>
      <c r="E34" s="83"/>
      <c r="F34" s="84"/>
      <c r="G34" s="84"/>
      <c r="H34" s="84"/>
      <c r="I34" s="85"/>
      <c r="J34" s="6"/>
      <c r="K34" s="6"/>
    </row>
    <row r="35" spans="1:11" s="1" customFormat="1" ht="33.75" customHeight="1">
      <c r="A35" s="6"/>
      <c r="B35" s="6"/>
      <c r="C35" s="74" t="s">
        <v>195</v>
      </c>
      <c r="D35" s="74"/>
      <c r="E35" s="77"/>
      <c r="F35" s="78"/>
      <c r="G35" s="78"/>
      <c r="H35" s="78"/>
      <c r="I35" s="79"/>
      <c r="J35" s="6"/>
      <c r="K35" s="6"/>
    </row>
    <row r="36" spans="1:11" s="1" customFormat="1">
      <c r="A36" s="6"/>
      <c r="B36" s="6"/>
      <c r="C36" s="6"/>
      <c r="D36" s="6"/>
      <c r="E36" s="6"/>
      <c r="F36" s="6"/>
      <c r="G36" s="6"/>
      <c r="H36" s="6"/>
      <c r="I36" s="6"/>
      <c r="J36" s="6"/>
      <c r="K36" s="6"/>
    </row>
    <row r="37" spans="1:11" s="1" customFormat="1" ht="17.25" customHeight="1">
      <c r="A37" s="6"/>
      <c r="B37" s="6"/>
      <c r="C37" s="179" t="str">
        <f>IF(E35="","エラー！学校名を選択してください。","")</f>
        <v>エラー！学校名を選択してください。</v>
      </c>
      <c r="D37" s="179"/>
      <c r="E37" s="179"/>
      <c r="F37" s="179"/>
      <c r="G37" s="179"/>
      <c r="H37" s="179"/>
      <c r="I37" s="179"/>
      <c r="J37" s="179"/>
      <c r="K37" s="62"/>
    </row>
    <row r="38" spans="1:11" s="1" customFormat="1" ht="17.25" customHeight="1">
      <c r="A38" s="6"/>
      <c r="B38" s="6"/>
      <c r="C38" s="61"/>
      <c r="D38" s="61"/>
      <c r="E38" s="61"/>
      <c r="F38" s="61"/>
      <c r="G38" s="61"/>
      <c r="H38" s="61"/>
      <c r="I38" s="61"/>
      <c r="J38" s="61"/>
      <c r="K38" s="61"/>
    </row>
    <row r="39" spans="1:11" s="1" customFormat="1">
      <c r="A39" s="71" t="s">
        <v>196</v>
      </c>
      <c r="B39" s="71"/>
      <c r="C39" s="71"/>
      <c r="D39" s="71"/>
      <c r="E39" s="71"/>
      <c r="F39" s="71"/>
      <c r="G39" s="71"/>
      <c r="H39" s="71"/>
      <c r="I39" s="71"/>
      <c r="J39" s="71"/>
      <c r="K39" s="6"/>
    </row>
    <row r="40" spans="1:11" s="1" customFormat="1" ht="14.25" customHeight="1">
      <c r="A40" s="6"/>
      <c r="B40" s="6"/>
      <c r="C40" s="6"/>
      <c r="D40" s="6"/>
      <c r="E40" s="6"/>
      <c r="F40" s="6"/>
      <c r="G40" s="6"/>
      <c r="H40" s="6"/>
      <c r="I40" s="6"/>
      <c r="J40" s="6"/>
      <c r="K40" s="6"/>
    </row>
    <row r="41" spans="1:11" s="1" customFormat="1">
      <c r="A41" s="6"/>
      <c r="B41" s="15"/>
      <c r="C41" s="6" t="s">
        <v>11</v>
      </c>
      <c r="D41" s="16" t="str">
        <f>IF(J5="","",TEXT(IF(MONTH(J5)&lt;4,J5,J5+365),"[DBNum3] ggge")&amp;"年度")</f>
        <v/>
      </c>
      <c r="E41" s="14"/>
      <c r="F41" s="6"/>
      <c r="G41" s="6"/>
      <c r="H41" s="6"/>
      <c r="I41" s="6"/>
      <c r="J41" s="6"/>
      <c r="K41" s="6"/>
    </row>
    <row r="42" spans="1:11" s="1" customFormat="1" ht="7.5" customHeight="1">
      <c r="A42" s="6"/>
      <c r="B42" s="6"/>
      <c r="C42" s="6"/>
      <c r="D42" s="6"/>
      <c r="E42" s="6"/>
      <c r="F42" s="6"/>
      <c r="G42" s="6"/>
      <c r="H42" s="6"/>
      <c r="I42" s="6"/>
      <c r="J42" s="6"/>
      <c r="K42" s="6"/>
    </row>
    <row r="43" spans="1:11" s="1" customFormat="1">
      <c r="A43" s="6"/>
      <c r="B43" s="72" t="str">
        <f>IF(B41="","エラー！チェックを付してください。","")</f>
        <v>エラー！チェックを付してください。</v>
      </c>
      <c r="C43" s="72"/>
      <c r="D43" s="72"/>
      <c r="E43" s="72"/>
      <c r="F43" s="72"/>
      <c r="G43" s="72"/>
      <c r="H43" s="72"/>
      <c r="I43" s="72"/>
      <c r="J43" s="72"/>
      <c r="K43" s="6"/>
    </row>
    <row r="44" spans="1:11" s="1" customFormat="1">
      <c r="A44" s="6"/>
      <c r="B44" s="6"/>
      <c r="C44" s="6"/>
      <c r="D44" s="6"/>
      <c r="E44" s="6"/>
      <c r="F44" s="6"/>
      <c r="G44" s="6"/>
      <c r="H44" s="6"/>
      <c r="I44" s="6"/>
      <c r="J44" s="6"/>
      <c r="K44" s="6"/>
    </row>
    <row r="45" spans="1:11" s="1" customFormat="1">
      <c r="A45" s="73" t="s">
        <v>197</v>
      </c>
      <c r="B45" s="73"/>
      <c r="C45" s="73"/>
      <c r="D45" s="73"/>
      <c r="E45" s="73"/>
      <c r="F45" s="73"/>
      <c r="G45" s="73"/>
      <c r="H45" s="73"/>
      <c r="I45" s="73"/>
      <c r="J45" s="73"/>
      <c r="K45" s="6"/>
    </row>
    <row r="46" spans="1:11" s="1" customFormat="1" ht="60" customHeight="1">
      <c r="A46" s="6"/>
      <c r="B46" s="94"/>
      <c r="C46" s="95"/>
      <c r="D46" s="95"/>
      <c r="E46" s="95"/>
      <c r="F46" s="95"/>
      <c r="G46" s="95"/>
      <c r="H46" s="95"/>
      <c r="I46" s="95"/>
      <c r="J46" s="96"/>
      <c r="K46" s="6"/>
    </row>
    <row r="47" spans="1:11" s="1" customFormat="1" ht="7.5" customHeight="1">
      <c r="A47" s="6"/>
      <c r="B47" s="6"/>
      <c r="C47" s="6"/>
      <c r="D47" s="6"/>
      <c r="E47" s="6"/>
      <c r="F47" s="6"/>
      <c r="G47" s="6"/>
      <c r="H47" s="6"/>
      <c r="I47" s="6"/>
      <c r="J47" s="6"/>
      <c r="K47" s="6"/>
    </row>
    <row r="48" spans="1:11" s="1" customFormat="1">
      <c r="A48" s="6"/>
      <c r="B48" s="72" t="str">
        <f>IF(B46="","エラー！変更内容と変更理由を記載してください。","")</f>
        <v>エラー！変更内容と変更理由を記載してください。</v>
      </c>
      <c r="C48" s="72"/>
      <c r="D48" s="72"/>
      <c r="E48" s="72"/>
      <c r="F48" s="72"/>
      <c r="G48" s="72"/>
      <c r="H48" s="72"/>
      <c r="I48" s="72"/>
      <c r="J48" s="72"/>
      <c r="K48" s="6"/>
    </row>
    <row r="49" spans="1:11" s="1" customFormat="1">
      <c r="A49" s="6"/>
      <c r="B49" s="14"/>
      <c r="C49" s="14"/>
      <c r="D49" s="14"/>
      <c r="E49" s="14"/>
      <c r="F49" s="14"/>
      <c r="G49" s="14"/>
      <c r="H49" s="14"/>
      <c r="I49" s="14"/>
      <c r="J49" s="14"/>
      <c r="K49" s="6"/>
    </row>
    <row r="50" spans="1:11" s="1" customFormat="1">
      <c r="A50" s="73" t="s">
        <v>198</v>
      </c>
      <c r="B50" s="73"/>
      <c r="C50" s="73"/>
      <c r="D50" s="73"/>
      <c r="E50" s="73"/>
      <c r="F50" s="73"/>
      <c r="G50" s="73"/>
      <c r="H50" s="73"/>
      <c r="I50" s="73"/>
      <c r="J50" s="73"/>
      <c r="K50" s="6"/>
    </row>
    <row r="51" spans="1:11" s="1" customFormat="1">
      <c r="A51" s="16"/>
      <c r="B51" s="15"/>
      <c r="C51" s="16" t="s">
        <v>12</v>
      </c>
      <c r="D51" s="16"/>
      <c r="E51" s="16"/>
      <c r="F51" s="16"/>
      <c r="G51" s="16"/>
      <c r="H51" s="16"/>
      <c r="I51" s="16"/>
      <c r="J51" s="16"/>
      <c r="K51" s="6"/>
    </row>
    <row r="52" spans="1:11" s="1" customFormat="1">
      <c r="A52" s="16"/>
      <c r="B52" s="16"/>
      <c r="C52" s="16" t="str">
        <f>IF(B51="✔","　→①新設教科等名及びその目標・内容を簡潔に記載してください。（必要に応じて行の高さを調整してください。）","")</f>
        <v/>
      </c>
      <c r="D52" s="16"/>
      <c r="E52" s="16"/>
      <c r="F52" s="16"/>
      <c r="G52" s="16"/>
      <c r="H52" s="16"/>
      <c r="I52" s="16"/>
      <c r="J52" s="16"/>
      <c r="K52" s="6"/>
    </row>
    <row r="53" spans="1:11" s="1" customFormat="1" ht="100.15" customHeight="1">
      <c r="A53" s="16"/>
      <c r="B53" s="16"/>
      <c r="C53" s="16"/>
      <c r="D53" s="93"/>
      <c r="E53" s="93"/>
      <c r="F53" s="93"/>
      <c r="G53" s="93"/>
      <c r="H53" s="93"/>
      <c r="I53" s="93"/>
      <c r="J53" s="93"/>
      <c r="K53" s="6"/>
    </row>
    <row r="54" spans="1:11" s="1" customFormat="1" ht="8.25" customHeight="1">
      <c r="A54" s="16"/>
      <c r="B54" s="16"/>
      <c r="C54" s="16"/>
      <c r="D54" s="16"/>
      <c r="E54" s="16"/>
      <c r="F54" s="16"/>
      <c r="G54" s="16"/>
      <c r="H54" s="16"/>
      <c r="I54" s="16"/>
      <c r="J54" s="16"/>
      <c r="K54" s="6"/>
    </row>
    <row r="55" spans="1:11" s="1" customFormat="1" ht="18.75">
      <c r="A55" s="16"/>
      <c r="B55"/>
      <c r="C55" s="16"/>
      <c r="D55" s="16"/>
      <c r="E55" s="16"/>
      <c r="F55" s="16"/>
      <c r="G55" s="16"/>
      <c r="H55" s="16"/>
      <c r="I55" s="16"/>
      <c r="J55" s="16"/>
    </row>
    <row r="56" spans="1:11" s="1" customFormat="1">
      <c r="A56" s="16"/>
      <c r="B56" s="16"/>
      <c r="C56" s="16" t="str">
        <f>IF(B51="✔",IF(OR(C14="小学校",C14="中学校",C14="義務教育学校"),"　→②内容を削減する教科等を全て選択してください。",IF(C14="中等教育学校","　→②内容を削減する教科等を、前期課程については全て選択、後期課程については全て記載してください。","　→②内容を削減する教科等を右欄に全て記載してください。")),"")</f>
        <v/>
      </c>
      <c r="D56" s="16"/>
      <c r="E56" s="16"/>
      <c r="F56" s="16"/>
      <c r="G56" s="16"/>
      <c r="H56" s="16"/>
      <c r="I56" s="16"/>
      <c r="J56" s="6"/>
    </row>
    <row r="57" spans="1:11" s="1" customFormat="1">
      <c r="A57" s="16"/>
      <c r="B57" s="16"/>
      <c r="C57" s="16" t="str">
        <f>IF(AND(B51="✔",C29="義務教育学校"),"前期課程","")</f>
        <v/>
      </c>
      <c r="D57" s="16"/>
      <c r="E57" s="16"/>
      <c r="F57" s="16" t="str">
        <f>IF(B51="✔",IF(C29="義務教育学校","後期課程",IF(C29="中等教育学校","前期課程","")),"")</f>
        <v/>
      </c>
      <c r="G57" s="16"/>
      <c r="H57" s="6"/>
      <c r="I57" s="16" t="str">
        <f>IF(B51="✔",IF(C29="中等教育学校","後期課程",IF(OR(C29="高等学校",C29="特別支援学校"),"ここに記載してください。","")),"")</f>
        <v/>
      </c>
      <c r="J57" s="6"/>
    </row>
    <row r="58" spans="1:11" s="1" customFormat="1">
      <c r="A58" s="16"/>
      <c r="B58" s="16"/>
      <c r="C58" s="6"/>
      <c r="D58" s="16" t="str">
        <f>IF(AND(B51="✔",OR($C$29="小学校",$C$29="義務教育学校")),"国語","")</f>
        <v/>
      </c>
      <c r="E58" s="16"/>
      <c r="F58" s="6"/>
      <c r="G58" s="16" t="str">
        <f>IF(AND(B51="✔",OR($C$29="中学校",$C$29="義務教育学校",$C$29="中等教育学校")),"国語","")</f>
        <v/>
      </c>
      <c r="H58" s="6"/>
      <c r="I58" s="93"/>
      <c r="J58" s="93"/>
    </row>
    <row r="59" spans="1:11" s="1" customFormat="1">
      <c r="A59" s="16"/>
      <c r="B59" s="16"/>
      <c r="C59" s="6"/>
      <c r="D59" s="16" t="str">
        <f>IF(AND(B51="✔",OR($C$29="小学校",$C$29="義務教育学校")),"社会","")</f>
        <v/>
      </c>
      <c r="E59" s="16"/>
      <c r="F59" s="6"/>
      <c r="G59" s="16" t="str">
        <f>IF(AND(B51="✔",OR($C$29="中学校",$C$29="義務教育学校",$C$29="中等教育学校")),"社会","")</f>
        <v/>
      </c>
      <c r="H59" s="6"/>
      <c r="I59" s="93"/>
      <c r="J59" s="93"/>
    </row>
    <row r="60" spans="1:11" s="1" customFormat="1" ht="12.6" customHeight="1">
      <c r="A60" s="16"/>
      <c r="B60" s="16"/>
      <c r="C60" s="6"/>
      <c r="D60" s="16" t="str">
        <f>IF(AND(B51="✔",OR($C$29="小学校",$C$29="義務教育学校")),"算数","")</f>
        <v/>
      </c>
      <c r="E60" s="16"/>
      <c r="F60" s="6"/>
      <c r="G60" s="16" t="str">
        <f>IF(AND(B51="✔",OR($C$29="中学校",$C$29="義務教育学校",$C$29="中等教育学校")),"数学","")</f>
        <v/>
      </c>
      <c r="H60" s="6"/>
      <c r="I60" s="93"/>
      <c r="J60" s="93"/>
    </row>
    <row r="61" spans="1:11" s="1" customFormat="1">
      <c r="A61" s="16"/>
      <c r="B61" s="16"/>
      <c r="C61" s="6"/>
      <c r="D61" s="16" t="str">
        <f>IF(AND(B51="✔",OR($C$29="小学校",$C$29="義務教育学校")),"理科","")</f>
        <v/>
      </c>
      <c r="E61" s="16"/>
      <c r="F61" s="6"/>
      <c r="G61" s="16" t="str">
        <f>IF(AND(B51="✔",OR($C$29="中学校",$C$29="義務教育学校",$C$29="中等教育学校")),"理科","")</f>
        <v/>
      </c>
      <c r="H61" s="6"/>
      <c r="I61" s="93"/>
      <c r="J61" s="93"/>
    </row>
    <row r="62" spans="1:11" s="1" customFormat="1">
      <c r="A62" s="16"/>
      <c r="B62" s="16"/>
      <c r="C62" s="6"/>
      <c r="D62" s="16" t="str">
        <f>IF(AND(B51="✔",OR($C$29="小学校",$C$29="義務教育学校")),"生活","")</f>
        <v/>
      </c>
      <c r="E62" s="16"/>
      <c r="F62" s="6"/>
      <c r="G62" s="16" t="str">
        <f>IF(AND(B51="✔",OR($C$29="中学校",$C$29="義務教育学校",$C$29="中等教育学校")),"音楽","")</f>
        <v/>
      </c>
      <c r="H62" s="6"/>
      <c r="I62" s="93"/>
      <c r="J62" s="93"/>
    </row>
    <row r="63" spans="1:11" s="1" customFormat="1">
      <c r="A63" s="16"/>
      <c r="B63" s="16"/>
      <c r="C63" s="6"/>
      <c r="D63" s="16" t="str">
        <f>IF(AND(B51="✔",OR($C$29="小学校",$C$29="義務教育学校")),"音楽","")</f>
        <v/>
      </c>
      <c r="E63" s="16"/>
      <c r="F63" s="6"/>
      <c r="G63" s="16" t="str">
        <f>IF(AND(B51="✔",OR($C$29="中学校",$C$29="義務教育学校",$C$29="中等教育学校")),"美術","")</f>
        <v/>
      </c>
      <c r="H63" s="6"/>
      <c r="I63" s="93"/>
      <c r="J63" s="93"/>
    </row>
    <row r="64" spans="1:11" s="1" customFormat="1">
      <c r="A64" s="16"/>
      <c r="B64" s="16"/>
      <c r="C64" s="6"/>
      <c r="D64" s="16" t="str">
        <f>IF(AND(B51="✔",OR($C$29="小学校",$C$29="義務教育学校")),"図画工作","")</f>
        <v/>
      </c>
      <c r="E64" s="16"/>
      <c r="F64" s="6"/>
      <c r="G64" s="16" t="str">
        <f>IF(AND(B51="✔",OR($C$29="中学校",$C$29="義務教育学校",$C$29="中等教育学校")),"保健体育","")</f>
        <v/>
      </c>
      <c r="H64" s="6"/>
      <c r="I64" s="93"/>
      <c r="J64" s="93"/>
    </row>
    <row r="65" spans="1:11" s="1" customFormat="1">
      <c r="A65" s="16"/>
      <c r="B65" s="16"/>
      <c r="C65" s="6"/>
      <c r="D65" s="6" t="str">
        <f>IF(AND(B51="✔",OR($C$29="小学校",$C$29="義務教育学校")),"家庭","")</f>
        <v/>
      </c>
      <c r="E65" s="16"/>
      <c r="F65" s="6"/>
      <c r="G65" s="6" t="str">
        <f>IF(AND(B51="✔",OR($C$29="中学校",$C$29="義務教育学校",$C$29="中等教育学校")),"技術・家庭","")</f>
        <v/>
      </c>
      <c r="H65" s="6"/>
      <c r="I65" s="93"/>
      <c r="J65" s="93"/>
    </row>
    <row r="66" spans="1:11" s="1" customFormat="1">
      <c r="A66" s="16"/>
      <c r="B66" s="16"/>
      <c r="C66" s="6"/>
      <c r="D66" s="16" t="str">
        <f>IF(AND(B51="✔",OR($C$29="小学校",$C$29="義務教育学校")),"体育","")</f>
        <v/>
      </c>
      <c r="E66" s="16"/>
      <c r="F66" s="16"/>
      <c r="G66" s="16" t="str">
        <f>IF(AND(B51="✔",OR($C$29="中学校",$C$29="義務教育学校",$C$29="中等教育学校")),"外国語","")</f>
        <v/>
      </c>
      <c r="H66" s="6"/>
      <c r="I66" s="93"/>
      <c r="J66" s="93"/>
    </row>
    <row r="67" spans="1:11" s="1" customFormat="1">
      <c r="A67" s="16"/>
      <c r="B67" s="16"/>
      <c r="C67" s="6"/>
      <c r="D67" s="16" t="str">
        <f>IF(AND(B51="✔",OR($C$29="小学校",$C$29="義務教育学校")),"外国語","")</f>
        <v/>
      </c>
      <c r="E67" s="16"/>
      <c r="F67" s="16"/>
      <c r="G67" s="16" t="str">
        <f>IF(AND(B51="✔",OR($C$29="中学校",$C$29="義務教育学校",$C$29="中等教育学校")),"特別の教科である道徳","")</f>
        <v/>
      </c>
      <c r="H67" s="6"/>
      <c r="I67" s="93"/>
      <c r="J67" s="93"/>
    </row>
    <row r="68" spans="1:11" s="1" customFormat="1">
      <c r="A68" s="16"/>
      <c r="B68" s="16"/>
      <c r="C68" s="6"/>
      <c r="D68" s="16" t="str">
        <f>IF(AND(B51="✔",OR($C$29="小学校",$C$29="義務教育学校")),"特別の教科である道徳","")</f>
        <v/>
      </c>
      <c r="E68" s="16"/>
      <c r="F68" s="16"/>
      <c r="G68" s="16" t="str">
        <f>IF(AND(B51="✔",OR($C$29="中学校",$C$29="義務教育学校",$C$29="中等教育学校")),"総合的な学習の時間","")</f>
        <v/>
      </c>
      <c r="H68" s="6"/>
      <c r="I68" s="93"/>
      <c r="J68" s="93"/>
    </row>
    <row r="69" spans="1:11" s="1" customFormat="1">
      <c r="A69" s="16"/>
      <c r="B69" s="16"/>
      <c r="C69" s="6"/>
      <c r="D69" s="16" t="str">
        <f>IF(AND(B51="✔",OR($C$29="小学校",$C$29="義務教育学校")),"外国語活動","")</f>
        <v/>
      </c>
      <c r="E69" s="16"/>
      <c r="F69" s="16"/>
      <c r="G69" s="16" t="str">
        <f>IF(AND(B51="✔",OR($C$29="中学校",$C$29="義務教育学校",$C$29="中等教育学校")),"特別活動","")</f>
        <v/>
      </c>
      <c r="H69" s="6"/>
      <c r="I69" s="93"/>
      <c r="J69" s="93"/>
    </row>
    <row r="70" spans="1:11" s="1" customFormat="1" ht="18.75">
      <c r="A70" s="16"/>
      <c r="B70" s="16"/>
      <c r="C70" s="6"/>
      <c r="D70" s="16" t="str">
        <f>IF(AND(B51="✔",OR($C$29="小学校",$C$29="義務教育学校")),"総合的な学習の時間","")</f>
        <v/>
      </c>
      <c r="E70" s="16"/>
      <c r="G70"/>
      <c r="H70" s="6"/>
      <c r="I70" s="93"/>
      <c r="J70" s="93"/>
    </row>
    <row r="71" spans="1:11" s="1" customFormat="1" ht="18.75">
      <c r="A71" s="16"/>
      <c r="B71" s="16"/>
      <c r="C71" s="6"/>
      <c r="D71" s="16" t="str">
        <f>IF(AND(B51="✔",OR($C$29="小学校",$C$29="義務教育学校")),"特別活動","")</f>
        <v/>
      </c>
      <c r="E71" s="16"/>
      <c r="F71"/>
      <c r="G71"/>
      <c r="H71" s="6"/>
      <c r="I71" s="93"/>
      <c r="J71" s="93"/>
    </row>
    <row r="72" spans="1:11" s="1" customFormat="1" ht="18.75">
      <c r="A72" s="16"/>
      <c r="B72" s="16"/>
      <c r="C72"/>
      <c r="D72"/>
      <c r="E72" s="16"/>
      <c r="F72" s="16"/>
      <c r="G72" s="16"/>
      <c r="H72" s="16"/>
      <c r="I72" s="87"/>
      <c r="J72" s="87"/>
    </row>
    <row r="73" spans="1:11" s="1" customFormat="1">
      <c r="A73" s="16"/>
      <c r="B73" s="16"/>
      <c r="C73" s="16" t="str">
        <f>IF(B51="✔","　→③内容を削減する既存教科等について、削減する理由、削減する既存教科等の内容及び当該内容を教育課程上どのように","")</f>
        <v/>
      </c>
      <c r="D73" s="6"/>
      <c r="E73" s="16"/>
      <c r="F73" s="16"/>
      <c r="G73" s="16"/>
      <c r="H73" s="16"/>
      <c r="I73" s="16"/>
      <c r="J73" s="16"/>
      <c r="K73" s="6"/>
    </row>
    <row r="74" spans="1:11" s="1" customFormat="1">
      <c r="A74" s="16"/>
      <c r="B74" s="16"/>
      <c r="C74" s="16" t="str">
        <f>IF(B51="✔","　　　（どのような学習活動等により）補完するのかを簡潔に記載してください。（必要に応じて行の高さを調整してください。）","")</f>
        <v/>
      </c>
      <c r="D74" s="6"/>
      <c r="E74" s="16"/>
      <c r="F74" s="16"/>
      <c r="G74" s="16"/>
      <c r="H74" s="16"/>
      <c r="I74" s="16"/>
      <c r="J74" s="16"/>
      <c r="K74" s="6"/>
    </row>
    <row r="75" spans="1:11" s="1" customFormat="1" ht="100.15" customHeight="1">
      <c r="A75" s="16"/>
      <c r="B75" s="16"/>
      <c r="C75" s="16"/>
      <c r="D75" s="93"/>
      <c r="E75" s="93"/>
      <c r="F75" s="93"/>
      <c r="G75" s="93"/>
      <c r="H75" s="93"/>
      <c r="I75" s="93"/>
      <c r="J75" s="93"/>
      <c r="K75" s="6"/>
    </row>
    <row r="76" spans="1:11" s="1" customFormat="1">
      <c r="A76" s="16"/>
      <c r="B76" s="16"/>
      <c r="C76" s="16"/>
      <c r="D76" s="16"/>
      <c r="E76" s="16"/>
      <c r="F76" s="16"/>
      <c r="G76" s="16"/>
      <c r="H76" s="16"/>
      <c r="I76" s="16"/>
      <c r="J76" s="16"/>
      <c r="K76" s="6"/>
    </row>
    <row r="77" spans="1:11" s="1" customFormat="1">
      <c r="A77" s="16"/>
      <c r="B77" s="15"/>
      <c r="C77" s="16" t="s">
        <v>13</v>
      </c>
      <c r="D77" s="16"/>
      <c r="E77" s="16"/>
      <c r="F77" s="16"/>
      <c r="G77" s="16"/>
      <c r="H77" s="16"/>
      <c r="I77" s="16"/>
      <c r="J77" s="16"/>
      <c r="K77" s="6"/>
    </row>
    <row r="78" spans="1:11" s="1" customFormat="1" ht="12.6" customHeight="1">
      <c r="A78" s="16"/>
      <c r="B78" s="16"/>
      <c r="C78" s="16" t="str">
        <f>IF(B77="✔",IF(OR(C29="小学校",C29="中学校",C29="義務教育学校"),"　→英語による教育を行う教科等を全て選択してください。",IF(C29="中等教育学校","　→英語による教育を行う教科等を、前期課程については全て選択、後期課程については全て記載してください。","　→英語による教育を行う教科等を右欄に全て記載してください。")),"")</f>
        <v/>
      </c>
      <c r="D78" s="16"/>
      <c r="E78" s="16"/>
      <c r="F78" s="16"/>
      <c r="G78" s="16"/>
      <c r="H78" s="16"/>
      <c r="I78" s="16"/>
      <c r="J78" s="6"/>
      <c r="K78" s="6"/>
    </row>
    <row r="79" spans="1:11" s="1" customFormat="1">
      <c r="A79" s="16"/>
      <c r="B79" s="16"/>
      <c r="C79" s="16" t="str">
        <f>IF(AND(B77="✔",C29="義務教育学校"),"前期課程","")</f>
        <v/>
      </c>
      <c r="D79" s="16"/>
      <c r="E79" s="16"/>
      <c r="F79" s="16" t="str">
        <f>IF(B77="✔",IF(C29="義務教育学校","後期課程",IF(C29="中等教育学校","前期課程","")),"")</f>
        <v/>
      </c>
      <c r="G79" s="16"/>
      <c r="H79" s="6"/>
      <c r="I79" s="16" t="str">
        <f>IF(B77="✔",IF(C29="中等教育学校","後期課程",IF(OR(C29="高等学校",C29="特別支援学校"),"ここに記載してください。","")),"")</f>
        <v/>
      </c>
      <c r="J79" s="6"/>
      <c r="K79" s="6"/>
    </row>
    <row r="80" spans="1:11" s="1" customFormat="1">
      <c r="A80" s="16"/>
      <c r="B80" s="16"/>
      <c r="C80" s="6"/>
      <c r="D80" s="16" t="str">
        <f>IF(AND(B77="✔",OR($C$29="小学校",$C$29="義務教育学校")),"社会","")</f>
        <v/>
      </c>
      <c r="E80" s="16"/>
      <c r="F80" s="6"/>
      <c r="G80" s="16" t="str">
        <f>IF(AND(B77="✔",OR($C$29="中学校",$C$29="義務教育学校",$C$29="中等教育学校")),"社会","")</f>
        <v/>
      </c>
      <c r="H80" s="6"/>
      <c r="I80" s="93"/>
      <c r="J80" s="93"/>
      <c r="K80" s="6"/>
    </row>
    <row r="81" spans="1:11" s="1" customFormat="1">
      <c r="A81" s="16"/>
      <c r="B81" s="16"/>
      <c r="C81" s="6"/>
      <c r="D81" s="16" t="str">
        <f>IF(AND(B77="✔",OR($C$29="小学校",$C$29="義務教育学校")),"算数","")</f>
        <v/>
      </c>
      <c r="E81" s="16"/>
      <c r="F81" s="6"/>
      <c r="G81" s="16" t="str">
        <f>IF(AND(B77="✔",OR($C$29="中学校",$C$29="義務教育学校",$C$29="中等教育学校")),"数学","")</f>
        <v/>
      </c>
      <c r="H81" s="6"/>
      <c r="I81" s="93"/>
      <c r="J81" s="93"/>
      <c r="K81" s="6"/>
    </row>
    <row r="82" spans="1:11" s="1" customFormat="1">
      <c r="A82" s="16"/>
      <c r="B82" s="16"/>
      <c r="C82" s="6"/>
      <c r="D82" s="16" t="str">
        <f>IF(AND(B77="✔",OR($C$29="小学校",$C$29="義務教育学校")),"理科","")</f>
        <v/>
      </c>
      <c r="E82" s="16"/>
      <c r="F82" s="6"/>
      <c r="G82" s="16" t="str">
        <f>IF(AND(B77="✔",OR($C$29="中学校",$C$29="義務教育学校",$C$29="中等教育学校")),"理科","")</f>
        <v/>
      </c>
      <c r="H82" s="6"/>
      <c r="I82" s="93"/>
      <c r="J82" s="93"/>
      <c r="K82" s="6"/>
    </row>
    <row r="83" spans="1:11" s="1" customFormat="1">
      <c r="A83" s="16"/>
      <c r="B83" s="16"/>
      <c r="C83" s="6"/>
      <c r="D83" s="16" t="str">
        <f>IF(AND(B77="✔",OR($C$29="小学校",$C$29="義務教育学校")),"生活","")</f>
        <v/>
      </c>
      <c r="E83" s="16"/>
      <c r="F83" s="6"/>
      <c r="G83" s="16" t="str">
        <f>IF(AND(B77="✔",OR($C$29="中学校",$C$29="義務教育学校",$C$29="中等教育学校")),"音楽","")</f>
        <v/>
      </c>
      <c r="H83" s="6"/>
      <c r="I83" s="93"/>
      <c r="J83" s="93"/>
      <c r="K83" s="6"/>
    </row>
    <row r="84" spans="1:11" s="1" customFormat="1">
      <c r="A84" s="16"/>
      <c r="B84" s="16"/>
      <c r="C84" s="6"/>
      <c r="D84" s="16" t="str">
        <f>IF(AND(B77="✔",OR($C$29="小学校",$C$29="義務教育学校")),"音楽","")</f>
        <v/>
      </c>
      <c r="E84" s="16"/>
      <c r="F84" s="6"/>
      <c r="G84" s="16" t="str">
        <f>IF(AND(B77="✔",OR($C$29="中学校",$C$29="義務教育学校",$C$29="中等教育学校")),"美術","")</f>
        <v/>
      </c>
      <c r="H84" s="6"/>
      <c r="I84" s="93"/>
      <c r="J84" s="93"/>
      <c r="K84" s="6"/>
    </row>
    <row r="85" spans="1:11" s="1" customFormat="1">
      <c r="A85" s="16"/>
      <c r="B85" s="16"/>
      <c r="C85" s="6"/>
      <c r="D85" s="16" t="str">
        <f>IF(AND(B77="✔",OR($C$29="小学校",$C$29="義務教育学校")),"図画工作","")</f>
        <v/>
      </c>
      <c r="E85" s="16"/>
      <c r="F85" s="6"/>
      <c r="G85" s="16" t="str">
        <f>IF(AND(B77="✔",OR($C$29="中学校",$C$29="義務教育学校",$C$29="中等教育学校")),"保健体育","")</f>
        <v/>
      </c>
      <c r="H85" s="6"/>
      <c r="I85" s="93"/>
      <c r="J85" s="93"/>
      <c r="K85" s="6"/>
    </row>
    <row r="86" spans="1:11" s="1" customFormat="1">
      <c r="A86" s="16"/>
      <c r="B86" s="16"/>
      <c r="C86" s="6"/>
      <c r="D86" s="6" t="str">
        <f>IF(AND(B77="✔",OR($C$29="小学校",$C$29="義務教育学校")),"家庭","")</f>
        <v/>
      </c>
      <c r="E86" s="16"/>
      <c r="F86" s="6"/>
      <c r="G86" s="6" t="str">
        <f>IF(AND(B77="✔",OR($C$29="中学校",$C$29="義務教育学校",$C$29="中等教育学校")),"技術・家庭","")</f>
        <v/>
      </c>
      <c r="H86" s="6"/>
      <c r="I86" s="93"/>
      <c r="J86" s="93"/>
      <c r="K86" s="6"/>
    </row>
    <row r="87" spans="1:11" s="1" customFormat="1">
      <c r="A87" s="16"/>
      <c r="B87" s="16"/>
      <c r="C87" s="6"/>
      <c r="D87" s="16" t="str">
        <f>IF(AND(B77="✔",OR($C$29="小学校",$C$29="義務教育学校")),"体育","")</f>
        <v/>
      </c>
      <c r="E87" s="16"/>
      <c r="F87" s="16"/>
      <c r="G87" s="16" t="str">
        <f>IF(AND(B77="✔",OR($C$29="中学校",$C$29="義務教育学校",$C$29="中等教育学校")),"特別の教科である道徳","")</f>
        <v/>
      </c>
      <c r="H87" s="6"/>
      <c r="I87" s="93"/>
      <c r="J87" s="93"/>
      <c r="K87" s="6"/>
    </row>
    <row r="88" spans="1:11" s="1" customFormat="1">
      <c r="A88" s="16"/>
      <c r="B88" s="16"/>
      <c r="C88" s="6"/>
      <c r="D88" s="16" t="str">
        <f>IF(AND(B77="✔",OR($C$29="小学校",$C$29="義務教育学校")),"特別の教科である道徳","")</f>
        <v/>
      </c>
      <c r="E88" s="16"/>
      <c r="F88" s="16"/>
      <c r="G88" s="16" t="str">
        <f>IF(AND(B77="✔",OR($C$29="中学校",$C$29="義務教育学校",$C$29="中等教育学校")),"総合的な学習の時間","")</f>
        <v/>
      </c>
      <c r="H88" s="6"/>
      <c r="I88" s="93"/>
      <c r="J88" s="93"/>
      <c r="K88" s="6"/>
    </row>
    <row r="89" spans="1:11" s="1" customFormat="1">
      <c r="A89" s="16"/>
      <c r="B89" s="16"/>
      <c r="C89" s="6"/>
      <c r="D89" s="16" t="str">
        <f>IF(AND(B77="✔",OR($C$29="小学校",$C$29="義務教育学校")),"総合的な学習の時間","")</f>
        <v/>
      </c>
      <c r="E89" s="16"/>
      <c r="F89" s="16"/>
      <c r="G89" s="16" t="str">
        <f>IF(AND(B77="✔",OR($C$29="中学校",$C$29="義務教育学校",$C$29="中等教育学校")),"特別活動","")</f>
        <v/>
      </c>
      <c r="H89" s="6"/>
      <c r="I89" s="93"/>
      <c r="J89" s="93"/>
      <c r="K89" s="6"/>
    </row>
    <row r="90" spans="1:11" s="1" customFormat="1">
      <c r="A90" s="16"/>
      <c r="B90" s="16"/>
      <c r="C90" s="6"/>
      <c r="D90" s="16" t="str">
        <f>IF(AND(B77="✔",OR($C$29="小学校",$C$29="義務教育学校")),"特別活動","")</f>
        <v/>
      </c>
      <c r="E90" s="16"/>
      <c r="F90" s="16"/>
      <c r="G90" s="16" t="str">
        <f>IF(AND(B77="✔",OR($C$29="中学校",$C$29="義務教育学校",$C$29="中等教育学校")),"新設教科等","")</f>
        <v/>
      </c>
      <c r="H90" s="6"/>
      <c r="I90" s="93"/>
      <c r="J90" s="93"/>
      <c r="K90" s="6"/>
    </row>
    <row r="91" spans="1:11" s="1" customFormat="1">
      <c r="A91" s="16"/>
      <c r="B91" s="16"/>
      <c r="C91" s="6"/>
      <c r="D91" s="16" t="str">
        <f>IF(AND(B77="✔",OR($C$29="小学校",$C$29="義務教育学校")),"新設教科等","")</f>
        <v/>
      </c>
      <c r="E91" s="16"/>
      <c r="F91" s="16"/>
      <c r="G91" s="6"/>
      <c r="H91" s="6"/>
      <c r="I91" s="93"/>
      <c r="J91" s="93"/>
      <c r="K91" s="6"/>
    </row>
    <row r="92" spans="1:11" s="1" customFormat="1">
      <c r="A92" s="16"/>
      <c r="B92" s="16"/>
      <c r="C92" s="16" t="str">
        <f>IF(OR(C91="✔",F90="✔"),"　→英語による教育を行う新設教科等の名称を全て記載してください。","")</f>
        <v/>
      </c>
      <c r="D92" s="6"/>
      <c r="E92" s="16"/>
      <c r="F92" s="16"/>
      <c r="G92" s="16"/>
      <c r="H92" s="16"/>
      <c r="I92" s="87"/>
      <c r="J92" s="87"/>
      <c r="K92" s="6"/>
    </row>
    <row r="93" spans="1:11" s="1" customFormat="1">
      <c r="A93" s="16"/>
      <c r="B93" s="16"/>
      <c r="C93" s="6"/>
      <c r="D93" s="133"/>
      <c r="E93" s="133"/>
      <c r="F93" s="133"/>
      <c r="G93" s="133"/>
      <c r="H93" s="133"/>
      <c r="I93" s="133"/>
      <c r="J93" s="133"/>
      <c r="K93" s="6"/>
    </row>
    <row r="94" spans="1:11" s="1" customFormat="1" ht="8.25" customHeight="1">
      <c r="A94" s="16"/>
      <c r="B94" s="16"/>
      <c r="C94" s="16"/>
      <c r="D94" s="6"/>
      <c r="E94" s="16"/>
      <c r="F94" s="16"/>
      <c r="G94" s="16"/>
      <c r="H94" s="16"/>
      <c r="I94" s="16"/>
      <c r="J94" s="16"/>
      <c r="K94" s="6"/>
    </row>
    <row r="95" spans="1:11" s="1" customFormat="1">
      <c r="A95" s="16"/>
      <c r="B95" s="15"/>
      <c r="C95" s="16" t="s">
        <v>14</v>
      </c>
      <c r="D95" s="6"/>
      <c r="E95" s="16"/>
      <c r="F95" s="16"/>
      <c r="G95" s="16"/>
      <c r="H95" s="16"/>
      <c r="I95" s="16"/>
      <c r="J95" s="16"/>
      <c r="K95" s="6"/>
    </row>
    <row r="96" spans="1:11" s="1" customFormat="1">
      <c r="A96" s="16"/>
      <c r="B96" s="16"/>
      <c r="C96" s="16" t="str">
        <f>IF(B95="","","　→どのような特別の教育課程を編成するのか、具体的に記載してください。また、必要に応じて補足資料を添付してください。")</f>
        <v/>
      </c>
      <c r="D96" s="6"/>
      <c r="E96" s="16"/>
      <c r="F96" s="16"/>
      <c r="G96" s="16"/>
      <c r="H96" s="16"/>
      <c r="I96" s="16"/>
      <c r="J96" s="16"/>
      <c r="K96" s="6"/>
    </row>
    <row r="97" spans="1:11" s="1" customFormat="1" ht="31.5" customHeight="1">
      <c r="A97" s="6"/>
      <c r="B97" s="14"/>
      <c r="C97" s="14"/>
      <c r="D97" s="93"/>
      <c r="E97" s="93"/>
      <c r="F97" s="93"/>
      <c r="G97" s="93"/>
      <c r="H97" s="93"/>
      <c r="I97" s="93"/>
      <c r="J97" s="93"/>
      <c r="K97" s="6"/>
    </row>
    <row r="98" spans="1:11" s="1" customFormat="1" ht="7.5" customHeight="1">
      <c r="A98" s="6"/>
      <c r="B98" s="6"/>
      <c r="C98" s="6"/>
      <c r="D98" s="6"/>
      <c r="E98" s="6"/>
      <c r="F98" s="6"/>
      <c r="G98" s="6"/>
      <c r="H98" s="6"/>
      <c r="I98" s="6"/>
      <c r="J98" s="6"/>
      <c r="K98" s="6"/>
    </row>
    <row r="99" spans="1:11" s="1" customFormat="1">
      <c r="A99" s="6"/>
      <c r="B99" s="72" t="str">
        <f>IF(B51="✔",IF(OR(D53="",D75=""),"エラー！入力されていない箇所があります。",""),IF(AND(D53="",B77="",B95=""),"エラー！少なくとも一つ以上の類型を選択してください。",""))</f>
        <v>エラー！少なくとも一つ以上の類型を選択してください。</v>
      </c>
      <c r="C99" s="72"/>
      <c r="D99" s="72"/>
      <c r="E99" s="72"/>
      <c r="F99" s="72"/>
      <c r="G99" s="72"/>
      <c r="H99" s="72"/>
      <c r="I99" s="72"/>
      <c r="J99" s="72"/>
      <c r="K99" s="6"/>
    </row>
    <row r="100" spans="1:11" s="1" customFormat="1">
      <c r="A100" s="6"/>
      <c r="B100" s="72" t="str">
        <f>IF(B77="✔",IF(C29="小学校",IF(COUNTIF(C80:C91,"✔")=0,"エラー！英語による教育を行う教科等を全て選択してください。",IF(AND(C91="✔",D93=""),"エラー！英語による教育を行う新設教科等の名称を全て記載してください。","")),IF(C29="中学校",IF(COUNTIF(F80:F90,"✔")=0,"エラー！英語による教育を行う教科等を全て選択してください。",IF(AND(F90="✔",D93=""),"エラー！英語による教育を行う新設教科等の名称を全て記載してください。","")),IF(C29="義務教育学校",IF(COUNTIF(C80:C91,"✔")+COUNTIF(F80:F90,"✔")=0,"エラー！英語による教育を行う教科等を全て選択してください。",IF(AND(OR(C91="✔",F90="✔"),D93=""),"エラー！英語による教育を行う新設教科等の名称を全て記載してください。","")),IF(C29="中等教育学校",IF(AND(COUNTIF(F80:F90,"✔")=0,I80=""),"エラー！英語による教育を行う教科等を、前期課程については全て選択、後期課程については全て記載してください。",IF(AND(F90="✔",D93=""),"エラー！英語による教育を行う新設教科等の名称を全て記載してください。","")),IF(I80="","エラー！英語による教育を行う教科等を全て記載してください。",""))))),"")</f>
        <v/>
      </c>
      <c r="C100" s="72"/>
      <c r="D100" s="72"/>
      <c r="E100" s="72"/>
      <c r="F100" s="72"/>
      <c r="G100" s="72"/>
      <c r="H100" s="72"/>
      <c r="I100" s="72"/>
      <c r="J100" s="72"/>
      <c r="K100" s="6"/>
    </row>
    <row r="101" spans="1:11" s="1" customFormat="1">
      <c r="A101" s="6"/>
      <c r="B101" s="72" t="str">
        <f>IF(B95="✔",IF(D97="","エラー！どのような特別の教育課程を編成するのか、具体的に記載してください。",""),"")</f>
        <v/>
      </c>
      <c r="C101" s="72"/>
      <c r="D101" s="72"/>
      <c r="E101" s="72"/>
      <c r="F101" s="72"/>
      <c r="G101" s="72"/>
      <c r="H101" s="72"/>
      <c r="I101" s="72"/>
      <c r="J101" s="72"/>
      <c r="K101" s="6"/>
    </row>
    <row r="102" spans="1:11" s="1" customFormat="1">
      <c r="A102" s="6"/>
      <c r="B102" s="14"/>
      <c r="C102" s="14"/>
      <c r="D102" s="14"/>
      <c r="E102" s="14"/>
      <c r="F102" s="14"/>
      <c r="G102" s="14"/>
      <c r="H102" s="14"/>
      <c r="I102" s="14"/>
      <c r="J102" s="14"/>
      <c r="K102" s="6"/>
    </row>
    <row r="103" spans="1:11" s="1" customFormat="1">
      <c r="A103" s="71" t="s">
        <v>199</v>
      </c>
      <c r="B103" s="71"/>
      <c r="C103" s="71"/>
      <c r="D103" s="71"/>
      <c r="E103" s="71"/>
      <c r="F103" s="71"/>
      <c r="G103" s="71"/>
      <c r="H103" s="71"/>
      <c r="I103" s="71"/>
      <c r="J103" s="71"/>
      <c r="K103" s="6"/>
    </row>
    <row r="104" spans="1:11" s="1" customFormat="1" ht="57.75" customHeight="1">
      <c r="A104" s="6"/>
      <c r="B104" s="94"/>
      <c r="C104" s="95"/>
      <c r="D104" s="95"/>
      <c r="E104" s="95"/>
      <c r="F104" s="95"/>
      <c r="G104" s="95"/>
      <c r="H104" s="95"/>
      <c r="I104" s="95"/>
      <c r="J104" s="96"/>
      <c r="K104" s="6"/>
    </row>
    <row r="105" spans="1:11" s="1" customFormat="1" ht="7.5" customHeight="1">
      <c r="A105" s="6"/>
      <c r="B105" s="6"/>
      <c r="C105" s="6"/>
      <c r="D105" s="6"/>
      <c r="E105" s="6"/>
      <c r="F105" s="6"/>
      <c r="G105" s="6"/>
      <c r="H105" s="6"/>
      <c r="I105" s="6"/>
      <c r="J105" s="6"/>
      <c r="K105" s="6"/>
    </row>
    <row r="106" spans="1:11" s="1" customFormat="1">
      <c r="A106" s="6"/>
      <c r="B106" s="72" t="str">
        <f>IF(B104="","エラー！理由を記載してください。","")</f>
        <v>エラー！理由を記載してください。</v>
      </c>
      <c r="C106" s="72"/>
      <c r="D106" s="72"/>
      <c r="E106" s="72"/>
      <c r="F106" s="72"/>
      <c r="G106" s="72"/>
      <c r="H106" s="72"/>
      <c r="I106" s="72"/>
      <c r="J106" s="72"/>
      <c r="K106" s="6"/>
    </row>
    <row r="107" spans="1:11" s="1" customFormat="1">
      <c r="A107" s="6"/>
      <c r="B107" s="14"/>
      <c r="C107" s="14"/>
      <c r="D107" s="14"/>
      <c r="E107" s="14"/>
      <c r="F107" s="14"/>
      <c r="G107" s="14"/>
      <c r="H107" s="14"/>
      <c r="I107" s="14"/>
      <c r="J107" s="14"/>
      <c r="K107" s="6"/>
    </row>
    <row r="108" spans="1:11" ht="30" customHeight="1">
      <c r="A108" s="134" t="str">
        <f>"８　"&amp;IF(C29="小学校","変更後の特別の教育課程における各教科等の授業時数を別紙１－１の教育課程表に入力してください。",IF(C29="中学校","変更後の特別の教育課程における各教科等の授業時数を別紙１－２の教育課程表に入力してください。",IF(C29="義務教育学校","変更後の特別の教育課程における各教科等の授業時数を別紙１－１及び別紙１－２の教育課程表に入力してください。",IF(C29="中等教育学校","前期課程について変更後の特別の教育課程における各教科等の授業時数を別紙１－２の教育課程表に入力するとともに、後期課程について変更後の特別の教育課程における教育課程表を任意の様式で添付して提出してください。","変更後の特別の教育課程における教育課程表を任意の様式で添付して提出してください。"))))</f>
        <v>８　変更後の特別の教育課程における教育課程表を任意の様式で添付して提出してください。</v>
      </c>
      <c r="B108" s="134"/>
      <c r="C108" s="134"/>
      <c r="D108" s="134"/>
      <c r="E108" s="134"/>
      <c r="F108" s="134"/>
      <c r="G108" s="134"/>
      <c r="H108" s="134"/>
      <c r="I108" s="134"/>
      <c r="J108" s="134"/>
    </row>
    <row r="109" spans="1:11">
      <c r="B109" s="135" t="str">
        <f>IF(OR(LEFT('別紙１－１　小学校、義務教育学校前期課程'!I9,3)="エラー",LEFT('別紙１－２　中学校、義務教育学校後期課程、中等教育学校前期課程'!F10,3)="エラー"),"別紙にエラーがありますので、確認してください。","")</f>
        <v/>
      </c>
      <c r="C109" s="135"/>
      <c r="D109" s="135"/>
      <c r="E109" s="135"/>
      <c r="F109" s="135"/>
      <c r="G109" s="135"/>
      <c r="H109" s="135"/>
      <c r="I109" s="135"/>
      <c r="J109" s="135"/>
    </row>
    <row r="110" spans="1:11" ht="14.25" customHeight="1">
      <c r="H110" s="12"/>
      <c r="I110" s="12"/>
      <c r="J110" s="12"/>
    </row>
    <row r="111" spans="1:11" ht="13.5" customHeight="1">
      <c r="A111" s="134" t="s">
        <v>200</v>
      </c>
      <c r="B111" s="134"/>
      <c r="C111" s="134"/>
      <c r="D111" s="134"/>
      <c r="E111" s="134"/>
      <c r="F111" s="134"/>
      <c r="G111" s="134"/>
      <c r="H111" s="134"/>
      <c r="I111" s="134"/>
      <c r="J111" s="134"/>
    </row>
    <row r="112" spans="1:11">
      <c r="B112" s="135" t="str">
        <f>IF(COUNTBLANK('別紙２　学校一覧（変更）'!AT13:AT90)+COUNTBLANK('別紙２　学校一覧（変更）'!C8)+COUNTBLANK('別紙２　学校一覧（変更）'!F8)=80,"","エラー！別紙２にエラーがあります。")</f>
        <v>エラー！別紙２にエラーがあります。</v>
      </c>
      <c r="C112" s="135"/>
      <c r="D112" s="135"/>
      <c r="E112" s="135"/>
      <c r="F112" s="135"/>
      <c r="G112" s="135"/>
      <c r="H112" s="135"/>
      <c r="I112" s="135"/>
      <c r="J112" s="135"/>
    </row>
    <row r="113" spans="1:10">
      <c r="B113" s="18"/>
      <c r="C113" s="18"/>
      <c r="D113" s="18"/>
      <c r="E113" s="18"/>
      <c r="F113" s="18"/>
      <c r="G113" s="18"/>
      <c r="H113" s="18"/>
      <c r="I113" s="18"/>
      <c r="J113" s="18"/>
    </row>
    <row r="114" spans="1:10">
      <c r="A114" s="110" t="s">
        <v>201</v>
      </c>
      <c r="B114" s="110"/>
      <c r="C114" s="110"/>
      <c r="D114" s="110"/>
      <c r="E114" s="110"/>
      <c r="F114" s="110"/>
      <c r="G114" s="110"/>
      <c r="H114" s="110"/>
      <c r="I114" s="110"/>
      <c r="J114" s="110"/>
    </row>
    <row r="115" spans="1:10">
      <c r="A115" s="103" t="s">
        <v>15</v>
      </c>
      <c r="B115" s="103"/>
      <c r="C115" s="103"/>
      <c r="D115" s="103"/>
      <c r="E115" s="103"/>
      <c r="F115" s="103"/>
      <c r="G115" s="103"/>
      <c r="H115" s="103"/>
      <c r="I115" s="103"/>
      <c r="J115" s="103"/>
    </row>
    <row r="116" spans="1:10" ht="30" customHeight="1">
      <c r="B116" s="20" t="s">
        <v>16</v>
      </c>
      <c r="C116" s="21"/>
      <c r="D116" s="109" t="s">
        <v>206</v>
      </c>
      <c r="E116" s="109"/>
      <c r="F116" s="109"/>
      <c r="G116" s="109"/>
      <c r="H116" s="109"/>
      <c r="I116" s="109"/>
      <c r="J116" s="109"/>
    </row>
    <row r="117" spans="1:10">
      <c r="A117" s="103" t="s">
        <v>17</v>
      </c>
      <c r="B117" s="103"/>
      <c r="C117" s="103"/>
      <c r="D117" s="103"/>
      <c r="E117" s="103"/>
      <c r="F117" s="103"/>
      <c r="G117" s="103"/>
      <c r="H117" s="103"/>
      <c r="I117" s="103"/>
      <c r="J117" s="103"/>
    </row>
    <row r="118" spans="1:10" ht="52.5" customHeight="1">
      <c r="B118" s="20" t="s">
        <v>18</v>
      </c>
      <c r="C118" s="21"/>
      <c r="D118" s="99" t="str">
        <f>"変更後の特別の教育課程について、教育基本法（平成18年法律第120号）及び学校教育法（昭和22年法律第26号）に規定する各学校の教育の目標に関する規定等に照らして適切であることを、"&amp;E20&amp;"において確認済である。"</f>
        <v>変更後の特別の教育課程について、教育基本法（平成18年法律第120号）及び学校教育法（昭和22年法律第26号）に規定する各学校の教育の目標に関する規定等に照らして適切であることを、において確認済である。</v>
      </c>
      <c r="E118" s="99"/>
      <c r="F118" s="99"/>
      <c r="G118" s="99"/>
      <c r="H118" s="99"/>
      <c r="I118" s="99"/>
      <c r="J118" s="99"/>
    </row>
    <row r="119" spans="1:10" ht="30" customHeight="1">
      <c r="B119" s="20" t="s">
        <v>19</v>
      </c>
      <c r="C119" s="21"/>
      <c r="D119" s="99" t="str">
        <f>"変更後の特別の教育課程において、学習指導要領において全ての児童生徒に履修させる内容として定められている事項が適切に取り扱われていることを、"&amp;E20&amp;"において確認済である。"</f>
        <v>変更後の特別の教育課程において、学習指導要領において全ての児童生徒に履修させる内容として定められている事項が適切に取り扱われていることを、において確認済である。</v>
      </c>
      <c r="E119" s="99"/>
      <c r="F119" s="99"/>
      <c r="G119" s="99"/>
      <c r="H119" s="99"/>
      <c r="I119" s="99"/>
      <c r="J119" s="99"/>
    </row>
    <row r="120" spans="1:10" ht="30" customHeight="1">
      <c r="B120" s="20" t="s">
        <v>20</v>
      </c>
      <c r="C120" s="21"/>
      <c r="D120" s="99" t="str">
        <f>"変更後の特別の教育課程について、児童生徒の発達の段階並びに各教科等の特性に応じた内容の系統性及び体系性に配慮がなされていることを、"&amp;E20&amp;"において確認済である。"</f>
        <v>変更後の特別の教育課程について、児童生徒の発達の段階並びに各教科等の特性に応じた内容の系統性及び体系性に配慮がなされていることを、において確認済である。</v>
      </c>
      <c r="E120" s="99"/>
      <c r="F120" s="99"/>
      <c r="G120" s="99"/>
      <c r="H120" s="99"/>
      <c r="I120" s="99"/>
      <c r="J120" s="99"/>
    </row>
    <row r="121" spans="1:10" ht="30" customHeight="1">
      <c r="B121" s="20" t="s">
        <v>21</v>
      </c>
      <c r="C121" s="21"/>
      <c r="D121" s="99" t="str">
        <f>"変更後の特別の教育課程について、保護者の経済的負担への配慮その他の義務教育における機会均等の観点からの適切な配慮がなされていることを、"&amp;E20&amp;"において確認済である。"</f>
        <v>変更後の特別の教育課程について、保護者の経済的負担への配慮その他の義務教育における機会均等の観点からの適切な配慮がなされていることを、において確認済である。</v>
      </c>
      <c r="E121" s="99"/>
      <c r="F121" s="99"/>
      <c r="G121" s="99"/>
      <c r="H121" s="99"/>
      <c r="I121" s="99"/>
      <c r="J121" s="99"/>
    </row>
    <row r="122" spans="1:10" ht="30" customHeight="1">
      <c r="B122" s="20" t="s">
        <v>22</v>
      </c>
      <c r="C122" s="21"/>
      <c r="D122" s="106" t="str">
        <f>"変更後の特別の教育課程において、②～⑤までに記載するものの他、児童生徒の転出入に対する配慮等の教育上必要な配慮がなされていることを、"&amp;E20&amp;"において確認済である。"</f>
        <v>変更後の特別の教育課程において、②～⑤までに記載するものの他、児童生徒の転出入に対する配慮等の教育上必要な配慮がなされていることを、において確認済である。</v>
      </c>
      <c r="E122" s="107"/>
      <c r="F122" s="107"/>
      <c r="G122" s="107"/>
      <c r="H122" s="107"/>
      <c r="I122" s="107"/>
      <c r="J122" s="108"/>
    </row>
    <row r="123" spans="1:10">
      <c r="A123" s="103" t="s">
        <v>23</v>
      </c>
      <c r="B123" s="103"/>
      <c r="C123" s="103"/>
      <c r="D123" s="103"/>
      <c r="E123" s="103"/>
      <c r="F123" s="103"/>
      <c r="G123" s="103"/>
      <c r="H123" s="103"/>
      <c r="I123" s="103"/>
      <c r="J123" s="103"/>
    </row>
    <row r="124" spans="1:10" ht="30" customHeight="1">
      <c r="B124" s="20" t="s">
        <v>24</v>
      </c>
      <c r="C124" s="21"/>
      <c r="D124" s="99" t="str">
        <f>"教育課程特例校制度実施要項に記載の事項について、９の各学校及び"&amp;E20&amp;"において確認済である。"</f>
        <v>教育課程特例校制度実施要項に記載の事項について、９の各学校及びにおいて確認済である。</v>
      </c>
      <c r="E124" s="99"/>
      <c r="F124" s="99"/>
      <c r="G124" s="99"/>
      <c r="H124" s="99"/>
      <c r="I124" s="99"/>
      <c r="J124" s="99"/>
    </row>
    <row r="126" spans="1:10">
      <c r="B126" s="87" t="str">
        <f>IF(OR(C116="",C118="",C119="",C120="",C121="",C122="",C124=""),"エラー！①～⑦の全てについて、要件を満たしていることを確認し、チェックを付してください。","")</f>
        <v>エラー！①～⑦の全てについて、要件を満たしていることを確認し、チェックを付してください。</v>
      </c>
      <c r="C126" s="87"/>
      <c r="D126" s="87"/>
      <c r="E126" s="87"/>
      <c r="F126" s="87"/>
      <c r="G126" s="87"/>
      <c r="H126" s="87"/>
      <c r="I126" s="87"/>
      <c r="J126" s="87"/>
    </row>
    <row r="127" spans="1:10">
      <c r="B127" s="14"/>
      <c r="C127" s="14"/>
      <c r="D127" s="14"/>
      <c r="E127" s="14"/>
      <c r="F127" s="14"/>
      <c r="G127" s="14"/>
      <c r="H127" s="14"/>
      <c r="I127" s="14"/>
      <c r="J127" s="14"/>
    </row>
    <row r="128" spans="1:10">
      <c r="A128" s="110" t="s">
        <v>202</v>
      </c>
      <c r="B128" s="110"/>
      <c r="C128" s="110"/>
      <c r="D128" s="110"/>
      <c r="E128" s="110"/>
      <c r="F128" s="110"/>
      <c r="G128" s="110"/>
      <c r="H128" s="110"/>
      <c r="I128" s="110"/>
      <c r="J128" s="110"/>
    </row>
    <row r="129" spans="1:11" ht="31.5" customHeight="1">
      <c r="B129" s="20" t="s">
        <v>16</v>
      </c>
      <c r="C129" s="21"/>
      <c r="D129" s="106" t="s">
        <v>203</v>
      </c>
      <c r="E129" s="107"/>
      <c r="F129" s="107"/>
      <c r="G129" s="107"/>
      <c r="H129" s="107"/>
      <c r="I129" s="107"/>
      <c r="J129" s="108"/>
    </row>
    <row r="130" spans="1:11" ht="30.75" customHeight="1">
      <c r="B130" s="20" t="s">
        <v>18</v>
      </c>
      <c r="C130" s="21"/>
      <c r="D130" s="106" t="s">
        <v>204</v>
      </c>
      <c r="E130" s="107"/>
      <c r="F130" s="107"/>
      <c r="G130" s="107"/>
      <c r="H130" s="107"/>
      <c r="I130" s="107"/>
      <c r="J130" s="108"/>
    </row>
    <row r="131" spans="1:11" ht="45.75" customHeight="1">
      <c r="B131" s="110" t="s">
        <v>19</v>
      </c>
      <c r="C131" s="114"/>
      <c r="D131" s="102" t="s">
        <v>205</v>
      </c>
      <c r="E131" s="102"/>
      <c r="F131" s="102"/>
      <c r="G131" s="102"/>
      <c r="H131" s="102"/>
      <c r="I131" s="102"/>
      <c r="J131" s="102"/>
    </row>
    <row r="132" spans="1:11">
      <c r="B132" s="110"/>
      <c r="C132" s="114"/>
      <c r="D132" s="113" t="str">
        <f>"【"&amp;TEXT(IF(MONTH(J5)&lt;4,J5,J5+365),"ggge")&amp;"年4月30日までに公表し、"&amp;TEXT(IF(MONTH(J5)&lt;4,J5,J5+365),"ggge")&amp;"年5月31日までに文部科学省に報告すること。】"</f>
        <v>【明治33年4月30日までに公表し、明治33年5月31日までに文部科学省に報告すること。】</v>
      </c>
      <c r="E132" s="113"/>
      <c r="F132" s="113"/>
      <c r="G132" s="113"/>
      <c r="H132" s="113"/>
      <c r="I132" s="113"/>
      <c r="J132" s="113"/>
    </row>
    <row r="133" spans="1:11" ht="44.25" customHeight="1">
      <c r="B133" s="19" t="s">
        <v>20</v>
      </c>
      <c r="C133" s="22"/>
      <c r="D133" s="99" t="str">
        <f>E20&amp;"は、教育課程特例校における変更後の特別の教育課程の実施状況を把握・検証し、毎年度、その結果を、当該管理機関等のウェブサイト（当該機関のウェブサイトが存在しない又は一時的に利用できないなどの特段の事情がある場合は、地域に広く公表することのできるその他の媒体）において公表するとともに、文部科学省に報告する予定である。"</f>
        <v>は、教育課程特例校における変更後の特別の教育課程の実施状況を把握・検証し、毎年度、その結果を、当該管理機関等のウェブサイト（当該機関のウェブサイトが存在しない又は一時的に利用できないなどの特段の事情がある場合は、地域に広く公表することのできるその他の媒体）において公表するとともに、文部科学省に報告する予定である。</v>
      </c>
      <c r="E133" s="99"/>
      <c r="F133" s="99"/>
      <c r="G133" s="99"/>
      <c r="H133" s="99"/>
      <c r="I133" s="99"/>
      <c r="J133" s="99"/>
    </row>
    <row r="134" spans="1:11" ht="13.5" customHeight="1">
      <c r="D134" s="13"/>
      <c r="E134" s="13"/>
      <c r="F134" s="13"/>
      <c r="G134" s="13"/>
      <c r="H134" s="13"/>
      <c r="I134" s="13"/>
      <c r="J134" s="13"/>
    </row>
    <row r="135" spans="1:11" ht="13.5" customHeight="1">
      <c r="B135" s="87" t="str">
        <f>IF(OR(C129="",C130="",C131="",C133=""),"エラー！①～④の全てについて確認し、チェックを付してください。","")</f>
        <v>エラー！①～④の全てについて確認し、チェックを付してください。</v>
      </c>
      <c r="C135" s="87"/>
      <c r="D135" s="87"/>
      <c r="E135" s="87"/>
      <c r="F135" s="87"/>
      <c r="G135" s="87"/>
      <c r="H135" s="87"/>
      <c r="I135" s="87"/>
      <c r="J135" s="87"/>
    </row>
    <row r="136" spans="1:11" ht="13.5" customHeight="1">
      <c r="D136" s="13"/>
      <c r="E136" s="13"/>
      <c r="F136" s="13"/>
      <c r="G136" s="13"/>
      <c r="H136" s="13"/>
      <c r="I136" s="13"/>
      <c r="J136" s="13"/>
    </row>
    <row r="137" spans="1:11" s="1" customFormat="1" ht="23.25" customHeight="1">
      <c r="A137" s="103" t="s">
        <v>25</v>
      </c>
      <c r="B137" s="103"/>
      <c r="C137" s="103"/>
      <c r="D137" s="103"/>
      <c r="E137" s="103"/>
      <c r="F137" s="103"/>
      <c r="G137" s="103"/>
      <c r="H137" s="103"/>
      <c r="I137" s="103"/>
      <c r="J137" s="103"/>
      <c r="K137" s="6"/>
    </row>
    <row r="138" spans="1:11" s="1" customFormat="1">
      <c r="A138" s="71" t="s">
        <v>26</v>
      </c>
      <c r="B138" s="71"/>
      <c r="C138" s="71"/>
      <c r="D138" s="71"/>
      <c r="E138" s="71"/>
      <c r="F138" s="71"/>
      <c r="G138" s="71"/>
      <c r="H138" s="71"/>
      <c r="I138" s="71"/>
      <c r="J138" s="71"/>
      <c r="K138" s="6"/>
    </row>
    <row r="139" spans="1:11" s="1" customFormat="1" ht="7.5" customHeight="1">
      <c r="A139" s="6"/>
      <c r="B139" s="6"/>
      <c r="C139" s="6"/>
      <c r="D139" s="6"/>
      <c r="E139" s="6"/>
      <c r="F139" s="6"/>
      <c r="G139" s="6"/>
      <c r="H139" s="6"/>
      <c r="I139" s="6"/>
      <c r="J139" s="6"/>
      <c r="K139" s="6"/>
    </row>
    <row r="140" spans="1:11" s="1" customFormat="1" ht="29.25" customHeight="1">
      <c r="A140" s="16"/>
      <c r="B140" s="109" t="s">
        <v>27</v>
      </c>
      <c r="C140" s="109"/>
      <c r="D140" s="109"/>
      <c r="E140" s="109"/>
      <c r="F140" s="104" t="str">
        <f>IF(E20="","",E20)</f>
        <v/>
      </c>
      <c r="G140" s="104"/>
      <c r="H140" s="104"/>
      <c r="I140" s="104"/>
      <c r="J140" s="105"/>
      <c r="K140" s="6"/>
    </row>
    <row r="141" spans="1:11" s="1" customFormat="1" ht="13.5" customHeight="1">
      <c r="A141" s="16"/>
      <c r="B141" s="99" t="s">
        <v>186</v>
      </c>
      <c r="C141" s="109"/>
      <c r="D141" s="109"/>
      <c r="E141" s="109"/>
      <c r="F141" s="111"/>
      <c r="G141" s="111"/>
      <c r="H141" s="111"/>
      <c r="I141" s="111"/>
      <c r="J141" s="112"/>
      <c r="K141" s="6"/>
    </row>
    <row r="142" spans="1:11" s="1" customFormat="1" ht="30" customHeight="1">
      <c r="A142" s="16"/>
      <c r="B142" s="109"/>
      <c r="C142" s="109"/>
      <c r="D142" s="109"/>
      <c r="E142" s="109"/>
      <c r="F142" s="100"/>
      <c r="G142" s="100"/>
      <c r="H142" s="100"/>
      <c r="I142" s="100"/>
      <c r="J142" s="101"/>
      <c r="K142" s="6"/>
    </row>
    <row r="143" spans="1:11" s="1" customFormat="1" ht="30" customHeight="1">
      <c r="A143" s="16"/>
      <c r="B143" s="109" t="s">
        <v>28</v>
      </c>
      <c r="C143" s="109"/>
      <c r="D143" s="109"/>
      <c r="E143" s="109"/>
      <c r="F143" s="97"/>
      <c r="G143" s="97"/>
      <c r="H143" s="97"/>
      <c r="I143" s="97"/>
      <c r="J143" s="98"/>
      <c r="K143" s="6"/>
    </row>
    <row r="144" spans="1:11" s="1" customFormat="1" ht="22.5" customHeight="1">
      <c r="A144" s="16"/>
      <c r="B144" s="109" t="s">
        <v>29</v>
      </c>
      <c r="C144" s="109"/>
      <c r="D144" s="109"/>
      <c r="E144" s="109"/>
      <c r="F144" s="131"/>
      <c r="G144" s="131"/>
      <c r="H144" s="131"/>
      <c r="I144" s="131"/>
      <c r="J144" s="132"/>
      <c r="K144" s="6"/>
    </row>
    <row r="145" spans="1:11" s="1" customFormat="1" ht="60" customHeight="1">
      <c r="A145" s="16"/>
      <c r="B145" s="109"/>
      <c r="C145" s="109"/>
      <c r="D145" s="109"/>
      <c r="E145" s="109"/>
      <c r="F145" s="115"/>
      <c r="G145" s="115"/>
      <c r="H145" s="115"/>
      <c r="I145" s="115"/>
      <c r="J145" s="116"/>
      <c r="K145" s="6"/>
    </row>
    <row r="146" spans="1:11" s="1" customFormat="1" ht="30" customHeight="1">
      <c r="A146" s="16"/>
      <c r="B146" s="109" t="s">
        <v>30</v>
      </c>
      <c r="C146" s="109"/>
      <c r="D146" s="109"/>
      <c r="E146" s="109"/>
      <c r="F146" s="97"/>
      <c r="G146" s="97"/>
      <c r="H146" s="97"/>
      <c r="I146" s="97"/>
      <c r="J146" s="98"/>
      <c r="K146" s="6"/>
    </row>
    <row r="147" spans="1:11" s="1" customFormat="1" ht="30" customHeight="1">
      <c r="A147" s="16"/>
      <c r="B147" s="109" t="s">
        <v>31</v>
      </c>
      <c r="C147" s="109"/>
      <c r="D147" s="109"/>
      <c r="E147" s="109"/>
      <c r="F147" s="97"/>
      <c r="G147" s="97"/>
      <c r="H147" s="97"/>
      <c r="I147" s="97"/>
      <c r="J147" s="98"/>
      <c r="K147" s="6"/>
    </row>
    <row r="148" spans="1:11" s="1" customFormat="1">
      <c r="A148" s="16"/>
      <c r="B148" s="16"/>
      <c r="C148" s="16"/>
      <c r="D148" s="16"/>
      <c r="E148" s="16"/>
      <c r="F148" s="16"/>
      <c r="G148" s="16"/>
      <c r="H148" s="16"/>
      <c r="I148" s="16"/>
      <c r="J148" s="16"/>
      <c r="K148" s="6"/>
    </row>
    <row r="149" spans="1:11" s="1" customFormat="1">
      <c r="A149" s="73" t="s">
        <v>191</v>
      </c>
      <c r="B149" s="73"/>
      <c r="C149" s="73"/>
      <c r="D149" s="73"/>
      <c r="E149" s="73"/>
      <c r="F149" s="73"/>
      <c r="G149" s="73"/>
      <c r="H149" s="73"/>
      <c r="I149" s="73"/>
      <c r="J149" s="73"/>
      <c r="K149" s="6"/>
    </row>
    <row r="150" spans="1:11" s="1" customFormat="1" ht="7.5" customHeight="1">
      <c r="A150" s="16"/>
      <c r="B150" s="16"/>
      <c r="C150" s="16"/>
      <c r="D150" s="16"/>
      <c r="E150" s="16"/>
      <c r="F150" s="16"/>
      <c r="G150" s="16"/>
      <c r="H150" s="16"/>
      <c r="I150" s="16"/>
      <c r="J150" s="16"/>
      <c r="K150" s="6"/>
    </row>
    <row r="151" spans="1:11" s="1" customFormat="1" ht="29.25" customHeight="1">
      <c r="A151" s="16"/>
      <c r="B151" s="99" t="s">
        <v>10</v>
      </c>
      <c r="C151" s="99"/>
      <c r="D151" s="99"/>
      <c r="E151" s="99"/>
      <c r="F151" s="129" t="str">
        <f>IF(E22="",IF(E23="","",E23),E22)</f>
        <v/>
      </c>
      <c r="G151" s="104"/>
      <c r="H151" s="104"/>
      <c r="I151" s="104"/>
      <c r="J151" s="105"/>
      <c r="K151" s="6"/>
    </row>
    <row r="152" spans="1:11" s="1" customFormat="1" ht="13.5" customHeight="1">
      <c r="A152" s="16"/>
      <c r="B152" s="99" t="str">
        <f>IF(B$151="","","(ふりがな)
担当者氏名")</f>
        <v>(ふりがな)
担当者氏名</v>
      </c>
      <c r="C152" s="99"/>
      <c r="D152" s="99"/>
      <c r="E152" s="99"/>
      <c r="F152" s="118"/>
      <c r="G152" s="119"/>
      <c r="H152" s="119"/>
      <c r="I152" s="119"/>
      <c r="J152" s="120"/>
      <c r="K152" s="6"/>
    </row>
    <row r="153" spans="1:11" s="1" customFormat="1" ht="30" customHeight="1">
      <c r="A153" s="16"/>
      <c r="B153" s="99"/>
      <c r="C153" s="99"/>
      <c r="D153" s="99"/>
      <c r="E153" s="99"/>
      <c r="F153" s="121"/>
      <c r="G153" s="122"/>
      <c r="H153" s="122"/>
      <c r="I153" s="122"/>
      <c r="J153" s="123"/>
      <c r="K153" s="6"/>
    </row>
    <row r="154" spans="1:11" s="1" customFormat="1" ht="30" customHeight="1">
      <c r="A154" s="16"/>
      <c r="B154" s="109" t="str">
        <f>IF(B$151="","","所属・職名")</f>
        <v>所属・職名</v>
      </c>
      <c r="C154" s="109"/>
      <c r="D154" s="109"/>
      <c r="E154" s="109"/>
      <c r="F154" s="124"/>
      <c r="G154" s="97"/>
      <c r="H154" s="97"/>
      <c r="I154" s="97"/>
      <c r="J154" s="98"/>
      <c r="K154" s="6"/>
    </row>
    <row r="155" spans="1:11" s="1" customFormat="1" ht="23.25" customHeight="1">
      <c r="A155" s="16"/>
      <c r="B155" s="99" t="str">
        <f>IF(B$151="","","住所（上段は郵便番号）")</f>
        <v>住所（上段は郵便番号）</v>
      </c>
      <c r="C155" s="99"/>
      <c r="D155" s="99"/>
      <c r="E155" s="99"/>
      <c r="F155" s="125"/>
      <c r="G155" s="126"/>
      <c r="H155" s="126"/>
      <c r="I155" s="126"/>
      <c r="J155" s="127"/>
      <c r="K155" s="6"/>
    </row>
    <row r="156" spans="1:11" s="1" customFormat="1" ht="60" customHeight="1">
      <c r="A156" s="16"/>
      <c r="B156" s="99"/>
      <c r="C156" s="99"/>
      <c r="D156" s="99"/>
      <c r="E156" s="99"/>
      <c r="F156" s="128"/>
      <c r="G156" s="115"/>
      <c r="H156" s="115"/>
      <c r="I156" s="115"/>
      <c r="J156" s="116"/>
      <c r="K156" s="6"/>
    </row>
    <row r="157" spans="1:11" s="1" customFormat="1" ht="30" customHeight="1">
      <c r="A157" s="16"/>
      <c r="B157" s="109" t="str">
        <f>IF(B$151="","","電話番号")</f>
        <v>電話番号</v>
      </c>
      <c r="C157" s="109"/>
      <c r="D157" s="109"/>
      <c r="E157" s="109"/>
      <c r="F157" s="124"/>
      <c r="G157" s="97"/>
      <c r="H157" s="97"/>
      <c r="I157" s="97"/>
      <c r="J157" s="98"/>
      <c r="K157" s="6"/>
    </row>
    <row r="158" spans="1:11" s="1" customFormat="1" ht="30" customHeight="1">
      <c r="A158" s="16"/>
      <c r="B158" s="109" t="str">
        <f>IF(B$151="","","メールアドレス")</f>
        <v>メールアドレス</v>
      </c>
      <c r="C158" s="109"/>
      <c r="D158" s="109"/>
      <c r="E158" s="109"/>
      <c r="F158" s="124"/>
      <c r="G158" s="97"/>
      <c r="H158" s="97"/>
      <c r="I158" s="97"/>
      <c r="J158" s="98"/>
      <c r="K158" s="6"/>
    </row>
    <row r="160" spans="1:11">
      <c r="B160" s="87" t="str">
        <f>IF(B151="",IF(COUNTBLANK(F141:F147)=0,"","エラー！入力されていない箇所があります。"),IF(COUNTBLANK(F141:F147)+COUNTBLANK(F152:F158)=0,"","エラー！入力されていない箇所があります。"))</f>
        <v>エラー！入力されていない箇所があります。</v>
      </c>
      <c r="C160" s="87"/>
      <c r="D160" s="87"/>
      <c r="E160" s="87"/>
      <c r="F160" s="87"/>
      <c r="G160" s="87"/>
      <c r="H160" s="87"/>
      <c r="I160" s="87"/>
      <c r="J160" s="87"/>
    </row>
    <row r="162" spans="1:10">
      <c r="A162" s="110" t="s">
        <v>32</v>
      </c>
      <c r="B162" s="110"/>
      <c r="C162" s="110"/>
      <c r="D162" s="110"/>
      <c r="E162" s="110"/>
      <c r="F162" s="110"/>
      <c r="G162" s="110"/>
      <c r="H162" s="110"/>
      <c r="I162" s="110"/>
      <c r="J162" s="110"/>
    </row>
    <row r="163" spans="1:10">
      <c r="B163" s="87" t="str">
        <f>IF(AND(OR(B25="",B25="正式名称で入力されているか再確認してください。問題がなければ、本コメントは無視して構いません。"),B10="",B31="",B43="",B99="",B100="",B101="",B106="",B109="",B112="",B126="",B135="",B160=""),"エラーはありません。内容に問題ないことを確認の上、文部科学省に御提出ください。","エラーがありますので、もう一度エラー箇所を確認してください。")</f>
        <v>エラーがありますので、もう一度エラー箇所を確認してください。</v>
      </c>
      <c r="C163" s="87"/>
      <c r="D163" s="87"/>
      <c r="E163" s="87"/>
      <c r="F163" s="87"/>
      <c r="G163" s="87"/>
      <c r="H163" s="87"/>
      <c r="I163" s="87"/>
      <c r="J163" s="87"/>
    </row>
    <row r="164" spans="1:10">
      <c r="B164" s="117" t="str">
        <f>IF(OR(C29="高等学校",C29="中等教育学校",C29="特別支援学校"),"※本申請書と併せて、教育課程表も任意の様式で提出してください。","")</f>
        <v/>
      </c>
      <c r="C164" s="117"/>
      <c r="D164" s="117"/>
      <c r="E164" s="117"/>
      <c r="F164" s="117"/>
      <c r="G164" s="117"/>
      <c r="H164" s="117"/>
      <c r="I164" s="117"/>
      <c r="J164" s="117"/>
    </row>
    <row r="165" spans="1:10">
      <c r="B165" s="117" t="str">
        <f>IF(B95="✔","※必要に応じて、本申請書と併せて、特別の教育課程の内容について補足する資料も提出してください。","")</f>
        <v/>
      </c>
      <c r="C165" s="117"/>
      <c r="D165" s="117"/>
      <c r="E165" s="117"/>
      <c r="F165" s="117"/>
      <c r="G165" s="117"/>
      <c r="H165" s="117"/>
      <c r="I165" s="117"/>
      <c r="J165" s="117"/>
    </row>
  </sheetData>
  <sheetProtection formatRows="0"/>
  <protectedRanges>
    <protectedRange sqref="J5 J7:J8 E17 E19:I20 E23:I23 C29 B41 B51 D53 D75 B77 C80:C91 F80:F90 I80 D93 B95 D97 B104 C116 C118:C122 C124 C129:C133 F141:J147 F152:J158 B46" name="範囲1"/>
    <protectedRange sqref="E22:I22" name="範囲1_1"/>
    <protectedRange sqref="B55 I58:I59 F71 F58:F69 C58:C71" name="範囲1_4"/>
    <protectedRange sqref="E34:I35" name="範囲1_2"/>
  </protectedRanges>
  <mergeCells count="108">
    <mergeCell ref="A33:J33"/>
    <mergeCell ref="E34:I34"/>
    <mergeCell ref="C35:D35"/>
    <mergeCell ref="E35:I35"/>
    <mergeCell ref="C37:J37"/>
    <mergeCell ref="A114:J114"/>
    <mergeCell ref="B146:E146"/>
    <mergeCell ref="F147:J147"/>
    <mergeCell ref="F144:J144"/>
    <mergeCell ref="A103:J103"/>
    <mergeCell ref="B104:J104"/>
    <mergeCell ref="D93:J93"/>
    <mergeCell ref="B106:J106"/>
    <mergeCell ref="A117:J117"/>
    <mergeCell ref="A115:J115"/>
    <mergeCell ref="A108:J108"/>
    <mergeCell ref="A111:J111"/>
    <mergeCell ref="B135:J135"/>
    <mergeCell ref="B109:J109"/>
    <mergeCell ref="D129:J129"/>
    <mergeCell ref="D122:J122"/>
    <mergeCell ref="B112:J112"/>
    <mergeCell ref="D116:J116"/>
    <mergeCell ref="D118:J118"/>
    <mergeCell ref="B147:E147"/>
    <mergeCell ref="F145:J145"/>
    <mergeCell ref="B164:J164"/>
    <mergeCell ref="B165:J165"/>
    <mergeCell ref="B158:E158"/>
    <mergeCell ref="A149:J149"/>
    <mergeCell ref="A162:J162"/>
    <mergeCell ref="F152:J152"/>
    <mergeCell ref="F153:J153"/>
    <mergeCell ref="F158:J158"/>
    <mergeCell ref="F154:J154"/>
    <mergeCell ref="F155:J155"/>
    <mergeCell ref="F156:J156"/>
    <mergeCell ref="F157:J157"/>
    <mergeCell ref="B160:J160"/>
    <mergeCell ref="B151:E151"/>
    <mergeCell ref="B152:E153"/>
    <mergeCell ref="B154:E154"/>
    <mergeCell ref="B155:E156"/>
    <mergeCell ref="B163:J163"/>
    <mergeCell ref="F151:J151"/>
    <mergeCell ref="B157:E157"/>
    <mergeCell ref="F146:J146"/>
    <mergeCell ref="D119:J119"/>
    <mergeCell ref="F142:J142"/>
    <mergeCell ref="B126:J126"/>
    <mergeCell ref="D121:J121"/>
    <mergeCell ref="D124:J124"/>
    <mergeCell ref="D131:J131"/>
    <mergeCell ref="A138:J138"/>
    <mergeCell ref="A137:J137"/>
    <mergeCell ref="F140:J140"/>
    <mergeCell ref="D120:J120"/>
    <mergeCell ref="D130:J130"/>
    <mergeCell ref="D133:J133"/>
    <mergeCell ref="B140:E140"/>
    <mergeCell ref="A128:J128"/>
    <mergeCell ref="A123:J123"/>
    <mergeCell ref="B141:E142"/>
    <mergeCell ref="B143:E143"/>
    <mergeCell ref="B144:E145"/>
    <mergeCell ref="F141:J141"/>
    <mergeCell ref="D132:J132"/>
    <mergeCell ref="C131:C132"/>
    <mergeCell ref="B131:B132"/>
    <mergeCell ref="F143:J143"/>
    <mergeCell ref="B100:J100"/>
    <mergeCell ref="B101:J101"/>
    <mergeCell ref="B43:J43"/>
    <mergeCell ref="A50:J50"/>
    <mergeCell ref="D53:J53"/>
    <mergeCell ref="D75:J75"/>
    <mergeCell ref="I80:J91"/>
    <mergeCell ref="I92:J92"/>
    <mergeCell ref="D97:J97"/>
    <mergeCell ref="A45:J45"/>
    <mergeCell ref="B46:J46"/>
    <mergeCell ref="B48:J48"/>
    <mergeCell ref="I58:J71"/>
    <mergeCell ref="I72:J72"/>
    <mergeCell ref="A3:J3"/>
    <mergeCell ref="A13:J13"/>
    <mergeCell ref="E5:I5"/>
    <mergeCell ref="E8:I8"/>
    <mergeCell ref="A11:J11"/>
    <mergeCell ref="A6:J6"/>
    <mergeCell ref="E7:I7"/>
    <mergeCell ref="A39:J39"/>
    <mergeCell ref="B99:J99"/>
    <mergeCell ref="A15:J15"/>
    <mergeCell ref="B10:J10"/>
    <mergeCell ref="B22:D22"/>
    <mergeCell ref="E22:I22"/>
    <mergeCell ref="E20:I20"/>
    <mergeCell ref="B17:D17"/>
    <mergeCell ref="E17:I17"/>
    <mergeCell ref="E19:I19"/>
    <mergeCell ref="B19:D20"/>
    <mergeCell ref="B25:J25"/>
    <mergeCell ref="C29:G29"/>
    <mergeCell ref="E23:I23"/>
    <mergeCell ref="B23:D23"/>
    <mergeCell ref="A27:J27"/>
    <mergeCell ref="B31:J31"/>
  </mergeCells>
  <phoneticPr fontId="1"/>
  <conditionalFormatting sqref="B10 B25 B31 B43 B99:B101 B106 C37 B112 B126 B135 B160">
    <cfRule type="notContainsBlanks" dxfId="27" priority="15">
      <formula>LEN(TRIM(B10))&gt;0</formula>
    </cfRule>
  </conditionalFormatting>
  <conditionalFormatting sqref="B48">
    <cfRule type="notContainsBlanks" dxfId="26" priority="5">
      <formula>LEN(TRIM(B48))&gt;0</formula>
    </cfRule>
  </conditionalFormatting>
  <conditionalFormatting sqref="B151:E151">
    <cfRule type="expression" dxfId="25" priority="1">
      <formula>$B$146=""</formula>
    </cfRule>
  </conditionalFormatting>
  <conditionalFormatting sqref="B163:J163">
    <cfRule type="containsText" dxfId="24" priority="13" operator="containsText" text="エラーがあります">
      <formula>NOT(ISERROR(SEARCH("エラーがあります",B163)))</formula>
    </cfRule>
    <cfRule type="containsText" dxfId="23" priority="17" operator="containsText" text="エラーはありません。">
      <formula>NOT(ISERROR(SEARCH("エラーはありません。",B163)))</formula>
    </cfRule>
  </conditionalFormatting>
  <conditionalFormatting sqref="D53:J53 D75:J75">
    <cfRule type="expression" dxfId="22" priority="11">
      <formula>$B$51="✔"</formula>
    </cfRule>
  </conditionalFormatting>
  <conditionalFormatting sqref="D93:J93">
    <cfRule type="expression" dxfId="21" priority="7">
      <formula>$C$92&lt;&gt;""</formula>
    </cfRule>
  </conditionalFormatting>
  <conditionalFormatting sqref="D97:J97">
    <cfRule type="expression" dxfId="20" priority="9">
      <formula>$B$95="✔"</formula>
    </cfRule>
  </conditionalFormatting>
  <conditionalFormatting sqref="E22:I23">
    <cfRule type="expression" dxfId="19" priority="4">
      <formula>B22&lt;&gt;""</formula>
    </cfRule>
  </conditionalFormatting>
  <conditionalFormatting sqref="F58:F69 C58:C71">
    <cfRule type="expression" dxfId="18" priority="2">
      <formula>D58&lt;&gt;""</formula>
    </cfRule>
  </conditionalFormatting>
  <conditionalFormatting sqref="F80:F90 C80:C91">
    <cfRule type="expression" dxfId="17" priority="8">
      <formula>D80&lt;&gt;""</formula>
    </cfRule>
  </conditionalFormatting>
  <conditionalFormatting sqref="F151:J151 B152:J158">
    <cfRule type="expression" dxfId="16" priority="147">
      <formula>$B$151=""</formula>
    </cfRule>
  </conditionalFormatting>
  <conditionalFormatting sqref="I58:J71">
    <cfRule type="expression" dxfId="15" priority="3">
      <formula>$I$57&lt;&gt;""</formula>
    </cfRule>
  </conditionalFormatting>
  <conditionalFormatting sqref="I80:J91">
    <cfRule type="expression" dxfId="14" priority="12">
      <formula>$I$79&lt;&gt;""</formula>
    </cfRule>
  </conditionalFormatting>
  <dataValidations count="7">
    <dataValidation type="list" allowBlank="1" showInputMessage="1" showErrorMessage="1" sqref="C124 C136 C116 C118:C122 C133:C134 C129:C131" xr:uid="{00000000-0002-0000-0000-000000000000}">
      <formula1>" ,✔"</formula1>
    </dataValidation>
    <dataValidation type="list" allowBlank="1" showInputMessage="1" showErrorMessage="1" sqref="E17:I17" xr:uid="{00000000-0002-0000-0000-000001000000}">
      <formula1>"公立,国立,私立（学校法人立）,私立（学校設置会社立）"</formula1>
    </dataValidation>
    <dataValidation type="list" allowBlank="1" showInputMessage="1" showErrorMessage="1" sqref="F80:F90 B51 B77 B95 C80:C91 B41 C58:C71 F58:F69" xr:uid="{00000000-0002-0000-0000-000002000000}">
      <formula1>"✔"</formula1>
    </dataValidation>
    <dataValidation type="date" operator="greaterThanOrEqual" allowBlank="1" showInputMessage="1" showErrorMessage="1" sqref="J5" xr:uid="{00000000-0002-0000-0000-000004000000}">
      <formula1>44197</formula1>
    </dataValidation>
    <dataValidation type="list" allowBlank="1" showInputMessage="1" showErrorMessage="1" sqref="C29:G29" xr:uid="{00000000-0002-0000-0000-000005000000}">
      <formula1>"小学校,中学校,義務教育学校,高等学校,中等教育学校,特別支援学校"</formula1>
    </dataValidation>
    <dataValidation imeMode="disabled" allowBlank="1" showInputMessage="1" showErrorMessage="1" sqref="F146:J147 F155:J155 F157:J158 F144:J144" xr:uid="{00000000-0002-0000-0000-000006000000}"/>
    <dataValidation imeMode="hiragana" allowBlank="1" showInputMessage="1" showErrorMessage="1" sqref="F141:J141 F152:J152" xr:uid="{00000000-0002-0000-0000-000007000000}"/>
  </dataValidations>
  <pageMargins left="0.7" right="0.7" top="0.75" bottom="0.75" header="0.3" footer="0.3"/>
  <pageSetup paperSize="9" scale="57" fitToHeight="0" orientation="portrait" r:id="rId1"/>
  <rowBreaks count="2" manualBreakCount="2">
    <brk id="49" max="16383" man="1"/>
    <brk id="113" max="16383" man="1"/>
  </rowBreaks>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xr:uid="{BE1BB76A-E7E8-4D1C-B5F1-F43D2F9825E9}">
          <x14:formula1>
            <xm:f>都道府県・指定都市名!$A$2:$A$68</xm:f>
          </x14:formula1>
          <xm:sqref>E22:I22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68"/>
  <sheetViews>
    <sheetView showGridLines="0" view="pageBreakPreview" zoomScale="60" zoomScaleNormal="100" workbookViewId="0">
      <selection activeCell="A3" sqref="A3:B3"/>
    </sheetView>
  </sheetViews>
  <sheetFormatPr defaultRowHeight="18.75"/>
  <cols>
    <col min="1" max="1" width="18.375" style="17" bestFit="1" customWidth="1"/>
    <col min="2" max="7" width="8.75" style="17"/>
    <col min="8" max="8" width="9" style="17" customWidth="1"/>
    <col min="9" max="9" width="60.75" style="17" customWidth="1"/>
  </cols>
  <sheetData>
    <row r="1" spans="1:9" ht="30" customHeight="1">
      <c r="A1" s="147" t="s">
        <v>33</v>
      </c>
      <c r="B1" s="147"/>
      <c r="C1" s="147"/>
      <c r="D1" s="147"/>
      <c r="E1" s="147"/>
      <c r="F1" s="147"/>
      <c r="G1" s="147"/>
      <c r="H1" s="147"/>
      <c r="I1" s="147"/>
    </row>
    <row r="2" spans="1:9" ht="30" customHeight="1">
      <c r="A2" s="110" t="str">
        <f>IF(OR(【様式２】教育課程特例校指定変更申請書!C29="小学校",【様式２】教育課程特例校指定変更申請書!C29="義務教育学校"),"授業時数を変更する教科等について、黄色背景セルの値を修正してください。","本様式には記載不要です。")</f>
        <v>本様式には記載不要です。</v>
      </c>
      <c r="B2" s="110"/>
      <c r="C2" s="110"/>
      <c r="D2" s="110"/>
      <c r="E2" s="110"/>
      <c r="F2" s="110"/>
      <c r="G2" s="110"/>
      <c r="H2" s="110"/>
      <c r="I2" s="110"/>
    </row>
    <row r="3" spans="1:9" s="2" customFormat="1" ht="15.75" thickBot="1">
      <c r="A3" s="148" t="s">
        <v>34</v>
      </c>
      <c r="B3" s="149"/>
      <c r="C3" s="26" t="s">
        <v>35</v>
      </c>
      <c r="D3" s="26" t="s">
        <v>36</v>
      </c>
      <c r="E3" s="26" t="s">
        <v>37</v>
      </c>
      <c r="F3" s="26" t="s">
        <v>38</v>
      </c>
      <c r="G3" s="26" t="s">
        <v>39</v>
      </c>
      <c r="H3" s="26" t="s">
        <v>40</v>
      </c>
      <c r="I3" s="23"/>
    </row>
    <row r="4" spans="1:9" s="2" customFormat="1" ht="13.5" customHeight="1" thickTop="1">
      <c r="A4" s="150" t="s">
        <v>41</v>
      </c>
      <c r="B4" s="151"/>
      <c r="C4" s="27">
        <f t="shared" ref="C4:H4" si="0">SUM(C7,C10,C13,C16,C19,C22,C25,C28,C31,C34,C37,C40,C43,C46,C49:C68)</f>
        <v>850</v>
      </c>
      <c r="D4" s="27">
        <f t="shared" si="0"/>
        <v>910</v>
      </c>
      <c r="E4" s="27">
        <f t="shared" si="0"/>
        <v>980</v>
      </c>
      <c r="F4" s="27">
        <f t="shared" si="0"/>
        <v>1015</v>
      </c>
      <c r="G4" s="27">
        <f t="shared" si="0"/>
        <v>1015</v>
      </c>
      <c r="H4" s="28">
        <f t="shared" si="0"/>
        <v>1015</v>
      </c>
      <c r="I4" s="23" t="s">
        <v>42</v>
      </c>
    </row>
    <row r="5" spans="1:9" s="2" customFormat="1" ht="15">
      <c r="A5" s="152"/>
      <c r="B5" s="153"/>
      <c r="C5" s="29">
        <v>850</v>
      </c>
      <c r="D5" s="29">
        <v>910</v>
      </c>
      <c r="E5" s="29">
        <v>980</v>
      </c>
      <c r="F5" s="29">
        <v>1015</v>
      </c>
      <c r="G5" s="29">
        <v>1015</v>
      </c>
      <c r="H5" s="30">
        <v>1015</v>
      </c>
      <c r="I5" s="23" t="s">
        <v>43</v>
      </c>
    </row>
    <row r="6" spans="1:9" s="2" customFormat="1" ht="15.75" thickBot="1">
      <c r="A6" s="154"/>
      <c r="B6" s="155"/>
      <c r="C6" s="31">
        <f t="shared" ref="C6:H6" si="1">C4-C5</f>
        <v>0</v>
      </c>
      <c r="D6" s="31">
        <f t="shared" si="1"/>
        <v>0</v>
      </c>
      <c r="E6" s="31">
        <f t="shared" si="1"/>
        <v>0</v>
      </c>
      <c r="F6" s="31">
        <f t="shared" si="1"/>
        <v>0</v>
      </c>
      <c r="G6" s="31">
        <f t="shared" si="1"/>
        <v>0</v>
      </c>
      <c r="H6" s="32">
        <f t="shared" si="1"/>
        <v>0</v>
      </c>
      <c r="I6" s="17" t="s">
        <v>44</v>
      </c>
    </row>
    <row r="7" spans="1:9" s="2" customFormat="1" ht="13.5" customHeight="1" thickTop="1">
      <c r="A7" s="156" t="s">
        <v>45</v>
      </c>
      <c r="B7" s="158" t="s">
        <v>46</v>
      </c>
      <c r="C7" s="33">
        <v>306</v>
      </c>
      <c r="D7" s="33">
        <v>315</v>
      </c>
      <c r="E7" s="33">
        <v>245</v>
      </c>
      <c r="F7" s="33">
        <v>245</v>
      </c>
      <c r="G7" s="33">
        <v>175</v>
      </c>
      <c r="H7" s="33">
        <v>175</v>
      </c>
      <c r="I7" s="17"/>
    </row>
    <row r="8" spans="1:9" s="2" customFormat="1" ht="15">
      <c r="A8" s="156"/>
      <c r="B8" s="158"/>
      <c r="C8" s="34">
        <v>306</v>
      </c>
      <c r="D8" s="34">
        <v>315</v>
      </c>
      <c r="E8" s="34">
        <v>245</v>
      </c>
      <c r="F8" s="34">
        <v>245</v>
      </c>
      <c r="G8" s="34">
        <v>175</v>
      </c>
      <c r="H8" s="34">
        <v>175</v>
      </c>
      <c r="I8" s="20" t="s">
        <v>32</v>
      </c>
    </row>
    <row r="9" spans="1:9" s="2" customFormat="1" ht="14.45" customHeight="1">
      <c r="A9" s="156"/>
      <c r="B9" s="159"/>
      <c r="C9" s="35">
        <f t="shared" ref="C9:H9" si="2">C7-C8</f>
        <v>0</v>
      </c>
      <c r="D9" s="35">
        <f t="shared" si="2"/>
        <v>0</v>
      </c>
      <c r="E9" s="35">
        <f t="shared" si="2"/>
        <v>0</v>
      </c>
      <c r="F9" s="35">
        <f t="shared" si="2"/>
        <v>0</v>
      </c>
      <c r="G9" s="35">
        <f t="shared" si="2"/>
        <v>0</v>
      </c>
      <c r="H9" s="35">
        <f t="shared" si="2"/>
        <v>0</v>
      </c>
      <c r="I9" s="143" t="str">
        <f>IF(A2="本様式には記載不要です。","",IF(COUNTIF(I11:I12,"")=2,"別紙１－１にエラーはありませんが、
誤りがないか再度確認してください。","エラーがありますので、
以下を御確認ください。"))</f>
        <v/>
      </c>
    </row>
    <row r="10" spans="1:9" s="2" customFormat="1" ht="15">
      <c r="A10" s="156"/>
      <c r="B10" s="160" t="s">
        <v>47</v>
      </c>
      <c r="C10" s="144">
        <v>0</v>
      </c>
      <c r="D10" s="144">
        <v>0</v>
      </c>
      <c r="E10" s="36">
        <v>70</v>
      </c>
      <c r="F10" s="36">
        <v>90</v>
      </c>
      <c r="G10" s="36">
        <v>100</v>
      </c>
      <c r="H10" s="36">
        <v>105</v>
      </c>
      <c r="I10" s="143"/>
    </row>
    <row r="11" spans="1:9" s="2" customFormat="1" ht="15">
      <c r="A11" s="156"/>
      <c r="B11" s="158"/>
      <c r="C11" s="145"/>
      <c r="D11" s="145"/>
      <c r="E11" s="34">
        <v>70</v>
      </c>
      <c r="F11" s="34">
        <v>90</v>
      </c>
      <c r="G11" s="34">
        <v>100</v>
      </c>
      <c r="H11" s="34">
        <v>105</v>
      </c>
      <c r="I11" s="12" t="str">
        <f>IF(COUNTIF(C6:H6,"&lt;0")&gt;0,"エラー！各学年の総授業時数が標準授業時数を下回っています。","")</f>
        <v/>
      </c>
    </row>
    <row r="12" spans="1:9" s="2" customFormat="1" ht="15">
      <c r="A12" s="156"/>
      <c r="B12" s="159"/>
      <c r="C12" s="146"/>
      <c r="D12" s="146"/>
      <c r="E12" s="35">
        <f>E10-E11</f>
        <v>0</v>
      </c>
      <c r="F12" s="35">
        <f>F10-F11</f>
        <v>0</v>
      </c>
      <c r="G12" s="35">
        <f>G10-G11</f>
        <v>0</v>
      </c>
      <c r="H12" s="35">
        <f>H10-H11</f>
        <v>0</v>
      </c>
      <c r="I12" s="18" t="str">
        <f>IF(COUNTIF(I49:I68,"エラー！記入箇所を確認してください。")&gt;0,"エラー！新設教科等の記入について、記入箇所を確認してください。","")</f>
        <v/>
      </c>
    </row>
    <row r="13" spans="1:9" s="2" customFormat="1" ht="15">
      <c r="A13" s="156"/>
      <c r="B13" s="160" t="s">
        <v>48</v>
      </c>
      <c r="C13" s="36">
        <v>136</v>
      </c>
      <c r="D13" s="36">
        <v>175</v>
      </c>
      <c r="E13" s="36">
        <v>175</v>
      </c>
      <c r="F13" s="36">
        <v>175</v>
      </c>
      <c r="G13" s="36">
        <v>175</v>
      </c>
      <c r="H13" s="36">
        <v>175</v>
      </c>
      <c r="I13" s="18"/>
    </row>
    <row r="14" spans="1:9" s="2" customFormat="1" ht="15">
      <c r="A14" s="156"/>
      <c r="B14" s="158"/>
      <c r="C14" s="34">
        <v>136</v>
      </c>
      <c r="D14" s="34">
        <v>175</v>
      </c>
      <c r="E14" s="34">
        <v>175</v>
      </c>
      <c r="F14" s="34">
        <v>175</v>
      </c>
      <c r="G14" s="34">
        <v>175</v>
      </c>
      <c r="H14" s="34">
        <v>175</v>
      </c>
      <c r="I14" s="18"/>
    </row>
    <row r="15" spans="1:9" s="2" customFormat="1" ht="15">
      <c r="A15" s="156"/>
      <c r="B15" s="159"/>
      <c r="C15" s="35">
        <f t="shared" ref="C15:H15" si="3">C13-C14</f>
        <v>0</v>
      </c>
      <c r="D15" s="35">
        <f t="shared" si="3"/>
        <v>0</v>
      </c>
      <c r="E15" s="35">
        <f t="shared" si="3"/>
        <v>0</v>
      </c>
      <c r="F15" s="35">
        <f t="shared" si="3"/>
        <v>0</v>
      </c>
      <c r="G15" s="35">
        <f t="shared" si="3"/>
        <v>0</v>
      </c>
      <c r="H15" s="35">
        <f t="shared" si="3"/>
        <v>0</v>
      </c>
      <c r="I15" s="18"/>
    </row>
    <row r="16" spans="1:9" s="2" customFormat="1" ht="15">
      <c r="A16" s="156"/>
      <c r="B16" s="160" t="s">
        <v>49</v>
      </c>
      <c r="C16" s="144">
        <v>0</v>
      </c>
      <c r="D16" s="144">
        <v>0</v>
      </c>
      <c r="E16" s="36">
        <v>90</v>
      </c>
      <c r="F16" s="36">
        <v>105</v>
      </c>
      <c r="G16" s="36">
        <v>105</v>
      </c>
      <c r="H16" s="36">
        <v>105</v>
      </c>
      <c r="I16" s="18"/>
    </row>
    <row r="17" spans="1:9" s="2" customFormat="1" ht="15">
      <c r="A17" s="156"/>
      <c r="B17" s="158"/>
      <c r="C17" s="145"/>
      <c r="D17" s="145"/>
      <c r="E17" s="34">
        <v>90</v>
      </c>
      <c r="F17" s="34">
        <v>105</v>
      </c>
      <c r="G17" s="34">
        <v>105</v>
      </c>
      <c r="H17" s="34">
        <v>105</v>
      </c>
      <c r="I17" s="18"/>
    </row>
    <row r="18" spans="1:9" s="2" customFormat="1" ht="15">
      <c r="A18" s="156"/>
      <c r="B18" s="159"/>
      <c r="C18" s="146"/>
      <c r="D18" s="146"/>
      <c r="E18" s="35">
        <f>E16-E17</f>
        <v>0</v>
      </c>
      <c r="F18" s="35">
        <f>F16-F17</f>
        <v>0</v>
      </c>
      <c r="G18" s="35">
        <f>G16-G17</f>
        <v>0</v>
      </c>
      <c r="H18" s="35">
        <f>H16-H17</f>
        <v>0</v>
      </c>
      <c r="I18" s="17"/>
    </row>
    <row r="19" spans="1:9" s="2" customFormat="1" ht="15">
      <c r="A19" s="156"/>
      <c r="B19" s="160" t="s">
        <v>50</v>
      </c>
      <c r="C19" s="36">
        <v>102</v>
      </c>
      <c r="D19" s="36">
        <v>105</v>
      </c>
      <c r="E19" s="144">
        <v>0</v>
      </c>
      <c r="F19" s="144">
        <v>0</v>
      </c>
      <c r="G19" s="144">
        <v>0</v>
      </c>
      <c r="H19" s="144">
        <v>0</v>
      </c>
      <c r="I19" s="17"/>
    </row>
    <row r="20" spans="1:9" s="2" customFormat="1" ht="15">
      <c r="A20" s="156"/>
      <c r="B20" s="158"/>
      <c r="C20" s="34">
        <v>102</v>
      </c>
      <c r="D20" s="34">
        <v>105</v>
      </c>
      <c r="E20" s="145"/>
      <c r="F20" s="145"/>
      <c r="G20" s="145"/>
      <c r="H20" s="145"/>
      <c r="I20" s="17"/>
    </row>
    <row r="21" spans="1:9" s="2" customFormat="1" ht="15">
      <c r="A21" s="156"/>
      <c r="B21" s="159"/>
      <c r="C21" s="37">
        <f>C19-C20</f>
        <v>0</v>
      </c>
      <c r="D21" s="37">
        <f>D19-D20</f>
        <v>0</v>
      </c>
      <c r="E21" s="146"/>
      <c r="F21" s="146"/>
      <c r="G21" s="146"/>
      <c r="H21" s="146"/>
      <c r="I21" s="17"/>
    </row>
    <row r="22" spans="1:9" s="2" customFormat="1" ht="15">
      <c r="A22" s="156"/>
      <c r="B22" s="160" t="s">
        <v>51</v>
      </c>
      <c r="C22" s="36">
        <v>68</v>
      </c>
      <c r="D22" s="36">
        <v>70</v>
      </c>
      <c r="E22" s="36">
        <v>60</v>
      </c>
      <c r="F22" s="36">
        <v>60</v>
      </c>
      <c r="G22" s="36">
        <v>50</v>
      </c>
      <c r="H22" s="36">
        <v>50</v>
      </c>
      <c r="I22" s="17"/>
    </row>
    <row r="23" spans="1:9" s="2" customFormat="1" ht="15">
      <c r="A23" s="156"/>
      <c r="B23" s="158"/>
      <c r="C23" s="34">
        <v>68</v>
      </c>
      <c r="D23" s="34">
        <v>70</v>
      </c>
      <c r="E23" s="34">
        <v>60</v>
      </c>
      <c r="F23" s="34">
        <v>60</v>
      </c>
      <c r="G23" s="34">
        <v>50</v>
      </c>
      <c r="H23" s="34">
        <v>50</v>
      </c>
      <c r="I23" s="17"/>
    </row>
    <row r="24" spans="1:9" s="2" customFormat="1" ht="15">
      <c r="A24" s="156"/>
      <c r="B24" s="159"/>
      <c r="C24" s="35">
        <f t="shared" ref="C24:H24" si="4">C22-C23</f>
        <v>0</v>
      </c>
      <c r="D24" s="35">
        <f t="shared" si="4"/>
        <v>0</v>
      </c>
      <c r="E24" s="35">
        <f t="shared" si="4"/>
        <v>0</v>
      </c>
      <c r="F24" s="35">
        <f t="shared" si="4"/>
        <v>0</v>
      </c>
      <c r="G24" s="35">
        <f t="shared" si="4"/>
        <v>0</v>
      </c>
      <c r="H24" s="35">
        <f t="shared" si="4"/>
        <v>0</v>
      </c>
      <c r="I24" s="17"/>
    </row>
    <row r="25" spans="1:9" s="2" customFormat="1" ht="15">
      <c r="A25" s="156"/>
      <c r="B25" s="160" t="s">
        <v>52</v>
      </c>
      <c r="C25" s="36">
        <v>68</v>
      </c>
      <c r="D25" s="36">
        <v>70</v>
      </c>
      <c r="E25" s="36">
        <v>60</v>
      </c>
      <c r="F25" s="36">
        <v>60</v>
      </c>
      <c r="G25" s="36">
        <v>50</v>
      </c>
      <c r="H25" s="36">
        <v>50</v>
      </c>
      <c r="I25" s="17"/>
    </row>
    <row r="26" spans="1:9" s="2" customFormat="1" ht="15">
      <c r="A26" s="156"/>
      <c r="B26" s="158"/>
      <c r="C26" s="34">
        <v>68</v>
      </c>
      <c r="D26" s="34">
        <v>70</v>
      </c>
      <c r="E26" s="34">
        <v>60</v>
      </c>
      <c r="F26" s="34">
        <v>60</v>
      </c>
      <c r="G26" s="34">
        <v>50</v>
      </c>
      <c r="H26" s="34">
        <v>50</v>
      </c>
      <c r="I26" s="17"/>
    </row>
    <row r="27" spans="1:9" s="2" customFormat="1" ht="15">
      <c r="A27" s="156"/>
      <c r="B27" s="159"/>
      <c r="C27" s="35">
        <f t="shared" ref="C27:H27" si="5">C25-C26</f>
        <v>0</v>
      </c>
      <c r="D27" s="35">
        <f t="shared" si="5"/>
        <v>0</v>
      </c>
      <c r="E27" s="35">
        <f t="shared" si="5"/>
        <v>0</v>
      </c>
      <c r="F27" s="35">
        <f t="shared" si="5"/>
        <v>0</v>
      </c>
      <c r="G27" s="35">
        <f t="shared" si="5"/>
        <v>0</v>
      </c>
      <c r="H27" s="35">
        <f t="shared" si="5"/>
        <v>0</v>
      </c>
      <c r="I27" s="17"/>
    </row>
    <row r="28" spans="1:9" s="2" customFormat="1" ht="15">
      <c r="A28" s="156"/>
      <c r="B28" s="160" t="s">
        <v>53</v>
      </c>
      <c r="C28" s="144">
        <v>0</v>
      </c>
      <c r="D28" s="144">
        <v>0</v>
      </c>
      <c r="E28" s="144">
        <v>0</v>
      </c>
      <c r="F28" s="144">
        <v>0</v>
      </c>
      <c r="G28" s="36">
        <v>60</v>
      </c>
      <c r="H28" s="36">
        <v>55</v>
      </c>
      <c r="I28" s="17"/>
    </row>
    <row r="29" spans="1:9" s="2" customFormat="1" ht="15">
      <c r="A29" s="156"/>
      <c r="B29" s="158"/>
      <c r="C29" s="145"/>
      <c r="D29" s="145"/>
      <c r="E29" s="145"/>
      <c r="F29" s="145"/>
      <c r="G29" s="34">
        <v>60</v>
      </c>
      <c r="H29" s="34">
        <v>55</v>
      </c>
      <c r="I29" s="17"/>
    </row>
    <row r="30" spans="1:9" s="2" customFormat="1" ht="15">
      <c r="A30" s="156"/>
      <c r="B30" s="159"/>
      <c r="C30" s="146"/>
      <c r="D30" s="146"/>
      <c r="E30" s="146"/>
      <c r="F30" s="146"/>
      <c r="G30" s="35">
        <f>G28-G29</f>
        <v>0</v>
      </c>
      <c r="H30" s="35">
        <f>H28-H29</f>
        <v>0</v>
      </c>
      <c r="I30" s="17"/>
    </row>
    <row r="31" spans="1:9" s="2" customFormat="1" ht="15">
      <c r="A31" s="156"/>
      <c r="B31" s="160" t="s">
        <v>54</v>
      </c>
      <c r="C31" s="36">
        <v>102</v>
      </c>
      <c r="D31" s="36">
        <v>105</v>
      </c>
      <c r="E31" s="36">
        <v>105</v>
      </c>
      <c r="F31" s="36">
        <v>105</v>
      </c>
      <c r="G31" s="36">
        <v>90</v>
      </c>
      <c r="H31" s="36">
        <v>90</v>
      </c>
      <c r="I31" s="17"/>
    </row>
    <row r="32" spans="1:9" s="2" customFormat="1" ht="15">
      <c r="A32" s="156"/>
      <c r="B32" s="158"/>
      <c r="C32" s="34">
        <v>102</v>
      </c>
      <c r="D32" s="34">
        <v>105</v>
      </c>
      <c r="E32" s="34">
        <v>105</v>
      </c>
      <c r="F32" s="34">
        <v>105</v>
      </c>
      <c r="G32" s="34">
        <v>90</v>
      </c>
      <c r="H32" s="34">
        <v>90</v>
      </c>
      <c r="I32" s="17"/>
    </row>
    <row r="33" spans="1:9" s="2" customFormat="1" ht="15">
      <c r="A33" s="156"/>
      <c r="B33" s="159"/>
      <c r="C33" s="35">
        <f t="shared" ref="C33:H33" si="6">C31-C32</f>
        <v>0</v>
      </c>
      <c r="D33" s="35">
        <f t="shared" si="6"/>
        <v>0</v>
      </c>
      <c r="E33" s="35">
        <f t="shared" si="6"/>
        <v>0</v>
      </c>
      <c r="F33" s="35">
        <f t="shared" si="6"/>
        <v>0</v>
      </c>
      <c r="G33" s="35">
        <f t="shared" si="6"/>
        <v>0</v>
      </c>
      <c r="H33" s="35">
        <f t="shared" si="6"/>
        <v>0</v>
      </c>
      <c r="I33" s="17"/>
    </row>
    <row r="34" spans="1:9" s="2" customFormat="1" ht="15">
      <c r="A34" s="156"/>
      <c r="B34" s="160" t="s">
        <v>55</v>
      </c>
      <c r="C34" s="144">
        <v>0</v>
      </c>
      <c r="D34" s="144">
        <v>0</v>
      </c>
      <c r="E34" s="144">
        <v>0</v>
      </c>
      <c r="F34" s="144">
        <v>0</v>
      </c>
      <c r="G34" s="36">
        <v>70</v>
      </c>
      <c r="H34" s="36">
        <v>70</v>
      </c>
      <c r="I34" s="17"/>
    </row>
    <row r="35" spans="1:9" s="2" customFormat="1" ht="15">
      <c r="A35" s="156"/>
      <c r="B35" s="158"/>
      <c r="C35" s="145"/>
      <c r="D35" s="145"/>
      <c r="E35" s="145"/>
      <c r="F35" s="145"/>
      <c r="G35" s="34">
        <v>70</v>
      </c>
      <c r="H35" s="34">
        <v>70</v>
      </c>
      <c r="I35" s="17"/>
    </row>
    <row r="36" spans="1:9" s="2" customFormat="1" ht="15">
      <c r="A36" s="157"/>
      <c r="B36" s="159"/>
      <c r="C36" s="146"/>
      <c r="D36" s="146"/>
      <c r="E36" s="146"/>
      <c r="F36" s="146"/>
      <c r="G36" s="35">
        <f>G34-G35</f>
        <v>0</v>
      </c>
      <c r="H36" s="35">
        <f>H34-H35</f>
        <v>0</v>
      </c>
      <c r="I36" s="17"/>
    </row>
    <row r="37" spans="1:9" s="2" customFormat="1" ht="13.5" customHeight="1">
      <c r="A37" s="136" t="s">
        <v>56</v>
      </c>
      <c r="B37" s="137"/>
      <c r="C37" s="36">
        <v>34</v>
      </c>
      <c r="D37" s="36">
        <v>35</v>
      </c>
      <c r="E37" s="36">
        <v>35</v>
      </c>
      <c r="F37" s="36">
        <v>35</v>
      </c>
      <c r="G37" s="36">
        <v>35</v>
      </c>
      <c r="H37" s="36">
        <v>35</v>
      </c>
      <c r="I37" s="17"/>
    </row>
    <row r="38" spans="1:9" s="2" customFormat="1" ht="15">
      <c r="A38" s="138"/>
      <c r="B38" s="139"/>
      <c r="C38" s="34">
        <v>34</v>
      </c>
      <c r="D38" s="34">
        <v>35</v>
      </c>
      <c r="E38" s="34">
        <v>35</v>
      </c>
      <c r="F38" s="34">
        <v>35</v>
      </c>
      <c r="G38" s="34">
        <v>35</v>
      </c>
      <c r="H38" s="34">
        <v>35</v>
      </c>
      <c r="I38" s="17"/>
    </row>
    <row r="39" spans="1:9" s="2" customFormat="1" ht="15">
      <c r="A39" s="140"/>
      <c r="B39" s="141"/>
      <c r="C39" s="35">
        <f t="shared" ref="C39:H39" si="7">C37-C38</f>
        <v>0</v>
      </c>
      <c r="D39" s="35">
        <f t="shared" si="7"/>
        <v>0</v>
      </c>
      <c r="E39" s="35">
        <f t="shared" si="7"/>
        <v>0</v>
      </c>
      <c r="F39" s="35">
        <f t="shared" si="7"/>
        <v>0</v>
      </c>
      <c r="G39" s="35">
        <f t="shared" si="7"/>
        <v>0</v>
      </c>
      <c r="H39" s="35">
        <f t="shared" si="7"/>
        <v>0</v>
      </c>
      <c r="I39" s="17"/>
    </row>
    <row r="40" spans="1:9" s="2" customFormat="1" ht="13.5" customHeight="1">
      <c r="A40" s="136" t="s">
        <v>57</v>
      </c>
      <c r="B40" s="137"/>
      <c r="C40" s="144">
        <v>0</v>
      </c>
      <c r="D40" s="144">
        <v>0</v>
      </c>
      <c r="E40" s="36">
        <v>35</v>
      </c>
      <c r="F40" s="36">
        <v>35</v>
      </c>
      <c r="G40" s="144">
        <v>0</v>
      </c>
      <c r="H40" s="144">
        <v>0</v>
      </c>
      <c r="I40" s="17"/>
    </row>
    <row r="41" spans="1:9" s="2" customFormat="1" ht="15">
      <c r="A41" s="138"/>
      <c r="B41" s="139"/>
      <c r="C41" s="145"/>
      <c r="D41" s="145"/>
      <c r="E41" s="34">
        <v>35</v>
      </c>
      <c r="F41" s="34">
        <v>35</v>
      </c>
      <c r="G41" s="145"/>
      <c r="H41" s="145"/>
      <c r="I41" s="17"/>
    </row>
    <row r="42" spans="1:9" s="2" customFormat="1" ht="15">
      <c r="A42" s="140"/>
      <c r="B42" s="141"/>
      <c r="C42" s="146"/>
      <c r="D42" s="146"/>
      <c r="E42" s="35">
        <f>E40-E41</f>
        <v>0</v>
      </c>
      <c r="F42" s="35">
        <f>F40-F41</f>
        <v>0</v>
      </c>
      <c r="G42" s="146"/>
      <c r="H42" s="146"/>
      <c r="I42" s="17"/>
    </row>
    <row r="43" spans="1:9" s="2" customFormat="1" ht="13.5" customHeight="1">
      <c r="A43" s="136" t="s">
        <v>58</v>
      </c>
      <c r="B43" s="137"/>
      <c r="C43" s="144">
        <v>0</v>
      </c>
      <c r="D43" s="144">
        <v>0</v>
      </c>
      <c r="E43" s="36">
        <v>70</v>
      </c>
      <c r="F43" s="36">
        <v>70</v>
      </c>
      <c r="G43" s="36">
        <v>70</v>
      </c>
      <c r="H43" s="36">
        <v>70</v>
      </c>
      <c r="I43" s="17"/>
    </row>
    <row r="44" spans="1:9" s="2" customFormat="1" ht="15">
      <c r="A44" s="138"/>
      <c r="B44" s="139"/>
      <c r="C44" s="145"/>
      <c r="D44" s="145"/>
      <c r="E44" s="34">
        <v>70</v>
      </c>
      <c r="F44" s="34">
        <v>70</v>
      </c>
      <c r="G44" s="34">
        <v>70</v>
      </c>
      <c r="H44" s="34">
        <v>70</v>
      </c>
      <c r="I44" s="17"/>
    </row>
    <row r="45" spans="1:9" s="2" customFormat="1" ht="15">
      <c r="A45" s="140"/>
      <c r="B45" s="141"/>
      <c r="C45" s="146"/>
      <c r="D45" s="146"/>
      <c r="E45" s="35">
        <f>E43-E44</f>
        <v>0</v>
      </c>
      <c r="F45" s="35">
        <f>F43-F44</f>
        <v>0</v>
      </c>
      <c r="G45" s="35">
        <f>G43-G44</f>
        <v>0</v>
      </c>
      <c r="H45" s="35">
        <f>H43-H44</f>
        <v>0</v>
      </c>
      <c r="I45" s="17"/>
    </row>
    <row r="46" spans="1:9" s="2" customFormat="1" ht="13.5" customHeight="1">
      <c r="A46" s="136" t="s">
        <v>59</v>
      </c>
      <c r="B46" s="137"/>
      <c r="C46" s="36">
        <v>34</v>
      </c>
      <c r="D46" s="36">
        <v>35</v>
      </c>
      <c r="E46" s="36">
        <v>35</v>
      </c>
      <c r="F46" s="36">
        <v>35</v>
      </c>
      <c r="G46" s="36">
        <v>35</v>
      </c>
      <c r="H46" s="36">
        <v>35</v>
      </c>
      <c r="I46" s="17"/>
    </row>
    <row r="47" spans="1:9" s="2" customFormat="1" ht="15">
      <c r="A47" s="138"/>
      <c r="B47" s="139"/>
      <c r="C47" s="34">
        <v>34</v>
      </c>
      <c r="D47" s="34">
        <v>35</v>
      </c>
      <c r="E47" s="34">
        <v>35</v>
      </c>
      <c r="F47" s="34">
        <v>35</v>
      </c>
      <c r="G47" s="34">
        <v>35</v>
      </c>
      <c r="H47" s="34">
        <v>35</v>
      </c>
      <c r="I47" s="17"/>
    </row>
    <row r="48" spans="1:9" s="2" customFormat="1" ht="15">
      <c r="A48" s="140"/>
      <c r="B48" s="141"/>
      <c r="C48" s="37">
        <f t="shared" ref="C48:H48" si="8">C46-C47</f>
        <v>0</v>
      </c>
      <c r="D48" s="37">
        <f t="shared" si="8"/>
        <v>0</v>
      </c>
      <c r="E48" s="37">
        <f t="shared" si="8"/>
        <v>0</v>
      </c>
      <c r="F48" s="37">
        <f t="shared" si="8"/>
        <v>0</v>
      </c>
      <c r="G48" s="37">
        <f t="shared" si="8"/>
        <v>0</v>
      </c>
      <c r="H48" s="37">
        <f t="shared" si="8"/>
        <v>0</v>
      </c>
      <c r="I48" s="17"/>
    </row>
    <row r="49" spans="1:9" s="2" customFormat="1" ht="30" customHeight="1">
      <c r="A49" s="142"/>
      <c r="B49" s="142"/>
      <c r="C49" s="38"/>
      <c r="D49" s="38"/>
      <c r="E49" s="38"/>
      <c r="F49" s="38"/>
      <c r="G49" s="38"/>
      <c r="H49" s="39"/>
      <c r="I49" s="40" t="s">
        <v>187</v>
      </c>
    </row>
    <row r="50" spans="1:9" s="4" customFormat="1" ht="30" customHeight="1">
      <c r="A50" s="135"/>
      <c r="B50" s="135"/>
      <c r="C50" s="18"/>
      <c r="D50" s="18"/>
      <c r="E50" s="18"/>
      <c r="F50" s="18"/>
      <c r="G50" s="18"/>
      <c r="H50" s="18"/>
      <c r="I50" s="17" t="str">
        <f>IF(A49="",IF(COUNTIF(A50:H50,"")&lt;8,"エラー！記入箇所を確認してください。",""),"←新設教科等を"&amp;ROW(A2)&amp;"つ以上設けている場合、名称及び各学年の授業時数を記載してください。")</f>
        <v/>
      </c>
    </row>
    <row r="51" spans="1:9" s="4" customFormat="1" ht="30" customHeight="1">
      <c r="A51" s="135"/>
      <c r="B51" s="135"/>
      <c r="C51" s="18"/>
      <c r="D51" s="18"/>
      <c r="E51" s="18"/>
      <c r="F51" s="18"/>
      <c r="G51" s="18"/>
      <c r="H51" s="18"/>
      <c r="I51" s="17" t="str">
        <f t="shared" ref="I51:I68" si="9">IF(A50="",IF(COUNTIF(A51:H51,"")&lt;8,"エラー！記入箇所を確認してください。",""),"←新設教科等を"&amp;ROW(A3)&amp;"つ以上設けている場合、名称及び各学年の授業時数を記載してください。")</f>
        <v/>
      </c>
    </row>
    <row r="52" spans="1:9" s="2" customFormat="1" ht="30" customHeight="1">
      <c r="A52" s="135"/>
      <c r="B52" s="135"/>
      <c r="C52" s="18"/>
      <c r="D52" s="18"/>
      <c r="E52" s="18"/>
      <c r="F52" s="18"/>
      <c r="G52" s="18"/>
      <c r="H52" s="18"/>
      <c r="I52" s="17" t="str">
        <f t="shared" si="9"/>
        <v/>
      </c>
    </row>
    <row r="53" spans="1:9" s="2" customFormat="1" ht="30" customHeight="1">
      <c r="A53" s="135"/>
      <c r="B53" s="135"/>
      <c r="C53" s="18"/>
      <c r="D53" s="18"/>
      <c r="E53" s="18"/>
      <c r="F53" s="18"/>
      <c r="G53" s="18"/>
      <c r="H53" s="18"/>
      <c r="I53" s="17" t="str">
        <f t="shared" si="9"/>
        <v/>
      </c>
    </row>
    <row r="54" spans="1:9" s="2" customFormat="1" ht="30" customHeight="1">
      <c r="A54" s="135"/>
      <c r="B54" s="135"/>
      <c r="C54" s="18"/>
      <c r="D54" s="18"/>
      <c r="E54" s="18"/>
      <c r="F54" s="18"/>
      <c r="G54" s="18"/>
      <c r="H54" s="18"/>
      <c r="I54" s="17" t="str">
        <f t="shared" si="9"/>
        <v/>
      </c>
    </row>
    <row r="55" spans="1:9" s="2" customFormat="1" ht="30" customHeight="1">
      <c r="A55" s="135"/>
      <c r="B55" s="135"/>
      <c r="C55" s="18"/>
      <c r="D55" s="18"/>
      <c r="E55" s="18"/>
      <c r="F55" s="18"/>
      <c r="G55" s="18"/>
      <c r="H55" s="18"/>
      <c r="I55" s="17" t="str">
        <f t="shared" si="9"/>
        <v/>
      </c>
    </row>
    <row r="56" spans="1:9" ht="30" customHeight="1">
      <c r="A56" s="135"/>
      <c r="B56" s="135"/>
      <c r="C56" s="18"/>
      <c r="D56" s="18"/>
      <c r="E56" s="18"/>
      <c r="F56" s="18"/>
      <c r="G56" s="18"/>
      <c r="H56" s="18"/>
      <c r="I56" s="17" t="str">
        <f t="shared" si="9"/>
        <v/>
      </c>
    </row>
    <row r="57" spans="1:9" ht="30" customHeight="1">
      <c r="A57" s="135"/>
      <c r="B57" s="135"/>
      <c r="C57" s="18"/>
      <c r="D57" s="18"/>
      <c r="E57" s="18"/>
      <c r="F57" s="18"/>
      <c r="G57" s="18"/>
      <c r="H57" s="18"/>
      <c r="I57" s="17" t="str">
        <f t="shared" si="9"/>
        <v/>
      </c>
    </row>
    <row r="58" spans="1:9" ht="30" customHeight="1">
      <c r="A58" s="135"/>
      <c r="B58" s="135"/>
      <c r="C58" s="18"/>
      <c r="D58" s="18"/>
      <c r="E58" s="18"/>
      <c r="F58" s="18"/>
      <c r="G58" s="18"/>
      <c r="H58" s="18"/>
      <c r="I58" s="17" t="str">
        <f t="shared" si="9"/>
        <v/>
      </c>
    </row>
    <row r="59" spans="1:9" ht="30" customHeight="1">
      <c r="A59" s="135"/>
      <c r="B59" s="135"/>
      <c r="C59" s="18"/>
      <c r="D59" s="18"/>
      <c r="E59" s="18"/>
      <c r="F59" s="18"/>
      <c r="G59" s="18"/>
      <c r="H59" s="18"/>
      <c r="I59" s="17" t="str">
        <f t="shared" si="9"/>
        <v/>
      </c>
    </row>
    <row r="60" spans="1:9" ht="30" customHeight="1">
      <c r="A60" s="135"/>
      <c r="B60" s="135"/>
      <c r="C60" s="18"/>
      <c r="D60" s="18"/>
      <c r="E60" s="18"/>
      <c r="F60" s="18"/>
      <c r="G60" s="18"/>
      <c r="H60" s="18"/>
      <c r="I60" s="17" t="str">
        <f t="shared" si="9"/>
        <v/>
      </c>
    </row>
    <row r="61" spans="1:9" ht="30" customHeight="1">
      <c r="A61" s="135"/>
      <c r="B61" s="135"/>
      <c r="C61" s="18"/>
      <c r="D61" s="18"/>
      <c r="E61" s="18"/>
      <c r="F61" s="18"/>
      <c r="G61" s="18"/>
      <c r="H61" s="18"/>
      <c r="I61" s="17" t="str">
        <f t="shared" si="9"/>
        <v/>
      </c>
    </row>
    <row r="62" spans="1:9" ht="30" customHeight="1">
      <c r="A62" s="135"/>
      <c r="B62" s="135"/>
      <c r="C62" s="18"/>
      <c r="D62" s="18"/>
      <c r="E62" s="18"/>
      <c r="F62" s="18"/>
      <c r="G62" s="18"/>
      <c r="H62" s="18"/>
      <c r="I62" s="17" t="str">
        <f t="shared" si="9"/>
        <v/>
      </c>
    </row>
    <row r="63" spans="1:9" ht="30" customHeight="1">
      <c r="A63" s="135"/>
      <c r="B63" s="135"/>
      <c r="C63" s="18"/>
      <c r="D63" s="18"/>
      <c r="E63" s="18"/>
      <c r="F63" s="18"/>
      <c r="G63" s="18"/>
      <c r="H63" s="18"/>
      <c r="I63" s="17" t="str">
        <f t="shared" si="9"/>
        <v/>
      </c>
    </row>
    <row r="64" spans="1:9" ht="30" customHeight="1">
      <c r="A64" s="135"/>
      <c r="B64" s="135"/>
      <c r="C64" s="18"/>
      <c r="D64" s="18"/>
      <c r="E64" s="18"/>
      <c r="F64" s="18"/>
      <c r="G64" s="18"/>
      <c r="H64" s="18"/>
      <c r="I64" s="17" t="str">
        <f t="shared" si="9"/>
        <v/>
      </c>
    </row>
    <row r="65" spans="1:9" ht="30" customHeight="1">
      <c r="A65" s="135"/>
      <c r="B65" s="135"/>
      <c r="C65" s="18"/>
      <c r="D65" s="18"/>
      <c r="E65" s="18"/>
      <c r="F65" s="18"/>
      <c r="G65" s="18"/>
      <c r="H65" s="18"/>
      <c r="I65" s="17" t="str">
        <f t="shared" si="9"/>
        <v/>
      </c>
    </row>
    <row r="66" spans="1:9" ht="30" customHeight="1">
      <c r="A66" s="135"/>
      <c r="B66" s="135"/>
      <c r="C66" s="18"/>
      <c r="D66" s="18"/>
      <c r="E66" s="18"/>
      <c r="F66" s="18"/>
      <c r="G66" s="18"/>
      <c r="H66" s="18"/>
      <c r="I66" s="17" t="str">
        <f t="shared" si="9"/>
        <v/>
      </c>
    </row>
    <row r="67" spans="1:9" ht="30" customHeight="1">
      <c r="A67" s="135"/>
      <c r="B67" s="135"/>
      <c r="C67" s="18"/>
      <c r="D67" s="18"/>
      <c r="E67" s="18"/>
      <c r="F67" s="18"/>
      <c r="G67" s="18"/>
      <c r="H67" s="18"/>
      <c r="I67" s="17" t="str">
        <f t="shared" si="9"/>
        <v/>
      </c>
    </row>
    <row r="68" spans="1:9" ht="30" customHeight="1">
      <c r="A68" s="135"/>
      <c r="B68" s="135"/>
      <c r="C68" s="18"/>
      <c r="D68" s="18"/>
      <c r="E68" s="18"/>
      <c r="F68" s="18"/>
      <c r="G68" s="18"/>
      <c r="H68" s="18"/>
      <c r="I68" s="17" t="str">
        <f t="shared" si="9"/>
        <v/>
      </c>
    </row>
  </sheetData>
  <sheetProtection algorithmName="SHA-512" hashValue="rnGknboLB95i+C0E+sRj8wyZiuL+/ZpLddeeBgYuN+gdvLdOoSFOxgITc4U0XcGHtJnfBOv9lV+YkCwtLl6SEA==" saltValue="BYFeu1QnOr7c9BF4JBfRUQ==" spinCount="100000" sheet="1" objects="1" scenarios="1"/>
  <protectedRanges>
    <protectedRange sqref="C7:H7 E10:H10 C13:H13 E16:H16 C19:D19 C22:H22 C25:H25 G28:H28 C31:H31 G34:H34 C37:H37 E40:F40 E43:H43 C46:H46 A49:H68" name="範囲1"/>
  </protectedRanges>
  <mergeCells count="62">
    <mergeCell ref="G40:G42"/>
    <mergeCell ref="H40:H42"/>
    <mergeCell ref="C40:C42"/>
    <mergeCell ref="D40:D42"/>
    <mergeCell ref="C43:C45"/>
    <mergeCell ref="D43:D45"/>
    <mergeCell ref="E28:E30"/>
    <mergeCell ref="F28:F30"/>
    <mergeCell ref="C34:C36"/>
    <mergeCell ref="D34:D36"/>
    <mergeCell ref="E34:E36"/>
    <mergeCell ref="F34:F36"/>
    <mergeCell ref="A1:I1"/>
    <mergeCell ref="A2:I2"/>
    <mergeCell ref="A3:B3"/>
    <mergeCell ref="A4:B6"/>
    <mergeCell ref="A7:A36"/>
    <mergeCell ref="B7:B9"/>
    <mergeCell ref="B10:B12"/>
    <mergeCell ref="B13:B15"/>
    <mergeCell ref="B16:B18"/>
    <mergeCell ref="B19:B21"/>
    <mergeCell ref="B22:B24"/>
    <mergeCell ref="B25:B27"/>
    <mergeCell ref="B28:B30"/>
    <mergeCell ref="B31:B33"/>
    <mergeCell ref="B34:B36"/>
    <mergeCell ref="C10:C12"/>
    <mergeCell ref="A67:B67"/>
    <mergeCell ref="A68:B68"/>
    <mergeCell ref="A57:B57"/>
    <mergeCell ref="A58:B58"/>
    <mergeCell ref="A59:B59"/>
    <mergeCell ref="A60:B60"/>
    <mergeCell ref="A61:B61"/>
    <mergeCell ref="A62:B62"/>
    <mergeCell ref="A63:B63"/>
    <mergeCell ref="A64:B64"/>
    <mergeCell ref="A65:B65"/>
    <mergeCell ref="A66:B66"/>
    <mergeCell ref="A53:B53"/>
    <mergeCell ref="A54:B54"/>
    <mergeCell ref="A55:B55"/>
    <mergeCell ref="A56:B56"/>
    <mergeCell ref="A50:B50"/>
    <mergeCell ref="A51:B51"/>
    <mergeCell ref="A43:B45"/>
    <mergeCell ref="A46:B48"/>
    <mergeCell ref="A49:B49"/>
    <mergeCell ref="I9:I10"/>
    <mergeCell ref="A52:B52"/>
    <mergeCell ref="A37:B39"/>
    <mergeCell ref="A40:B42"/>
    <mergeCell ref="D10:D12"/>
    <mergeCell ref="C16:C18"/>
    <mergeCell ref="D16:D18"/>
    <mergeCell ref="E19:E21"/>
    <mergeCell ref="F19:F21"/>
    <mergeCell ref="G19:G21"/>
    <mergeCell ref="H19:H21"/>
    <mergeCell ref="C28:C30"/>
    <mergeCell ref="D28:D30"/>
  </mergeCells>
  <phoneticPr fontId="1"/>
  <conditionalFormatting sqref="A50:H68">
    <cfRule type="expression" dxfId="45" priority="17">
      <formula>$A49&lt;&gt;""</formula>
    </cfRule>
  </conditionalFormatting>
  <conditionalFormatting sqref="A3:I68">
    <cfRule type="expression" dxfId="44" priority="2">
      <formula>$A$2="本様式には記載不要です。"</formula>
    </cfRule>
  </conditionalFormatting>
  <conditionalFormatting sqref="C4:H4">
    <cfRule type="expression" dxfId="43" priority="16">
      <formula>C$6&lt;0</formula>
    </cfRule>
  </conditionalFormatting>
  <conditionalFormatting sqref="C6:H6 C9:H9 E12:H12 C15:H15 E18:H18 C21:D21 C24:H24 C27:H27 G30:H30 C33:H33 G36:H36 C39:H39 E42:F42 E45:H45 C48:H48">
    <cfRule type="expression" dxfId="42" priority="18">
      <formula>AND(C6&lt;0,C6&lt;&gt;"-")</formula>
    </cfRule>
    <cfRule type="expression" dxfId="41" priority="157">
      <formula>AND(C6&gt;0,C6&lt;&gt;"-")</formula>
    </cfRule>
  </conditionalFormatting>
  <conditionalFormatting sqref="I11:I14">
    <cfRule type="notContainsBlanks" dxfId="40" priority="15">
      <formula>LEN(TRIM(I11))&gt;0</formula>
    </cfRule>
  </conditionalFormatting>
  <conditionalFormatting sqref="I49">
    <cfRule type="containsText" dxfId="39" priority="1" operator="containsText" text="エラー！">
      <formula>NOT(ISERROR(SEARCH("エラー！",I49)))</formula>
    </cfRule>
  </conditionalFormatting>
  <conditionalFormatting sqref="I50:I68">
    <cfRule type="containsText" dxfId="38" priority="13" operator="containsText" text="エラー！">
      <formula>NOT(ISERROR(SEARCH("エラー！",I50)))</formula>
    </cfRule>
  </conditionalFormatting>
  <dataValidations count="1">
    <dataValidation type="whole" operator="greaterThanOrEqual" allowBlank="1" showInputMessage="1" showErrorMessage="1" sqref="G43:H68 E22:F27 C19:D27 E37:F68 C46:D68 C37:D40 C4:D10 C13:D16 E4:H19 C28:F28 C31:F34 G22:H40 C43:D43" xr:uid="{00000000-0002-0000-0100-000000000000}">
      <formula1>0</formula1>
    </dataValidation>
  </dataValidations>
  <pageMargins left="0.7" right="0.7" top="0.75" bottom="0.75" header="0.3" footer="0.3"/>
  <pageSetup paperSize="9" scale="57"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F75"/>
  <sheetViews>
    <sheetView showGridLines="0" view="pageBreakPreview" zoomScale="60" zoomScaleNormal="100" workbookViewId="0">
      <selection activeCell="A3" sqref="A3:B3"/>
    </sheetView>
  </sheetViews>
  <sheetFormatPr defaultRowHeight="18.75"/>
  <cols>
    <col min="1" max="1" width="18.375" style="17" customWidth="1"/>
    <col min="2" max="2" width="14.125" style="17" customWidth="1"/>
    <col min="3" max="5" width="8.75" style="17"/>
    <col min="6" max="6" width="60.75" style="17" customWidth="1"/>
  </cols>
  <sheetData>
    <row r="1" spans="1:6" ht="30" customHeight="1">
      <c r="A1" s="147" t="s">
        <v>188</v>
      </c>
      <c r="B1" s="147"/>
      <c r="C1" s="147"/>
      <c r="D1" s="147"/>
      <c r="E1" s="147"/>
      <c r="F1" s="147"/>
    </row>
    <row r="2" spans="1:6" ht="30" customHeight="1">
      <c r="A2" s="110" t="str">
        <f>IF(OR(【様式２】教育課程特例校指定変更申請書!C29="中学校",【様式２】教育課程特例校指定変更申請書!C29="義務教育学校",【様式２】教育課程特例校指定変更申請書!C29="中等教育学校"),"授業時数を変更する教科等について、黄色背景セルの値を修正してください。","本様式には記載不要です。")</f>
        <v>本様式には記載不要です。</v>
      </c>
      <c r="B2" s="110"/>
      <c r="C2" s="110"/>
      <c r="D2" s="110"/>
      <c r="E2" s="110"/>
      <c r="F2" s="110"/>
    </row>
    <row r="3" spans="1:6" s="2" customFormat="1" ht="15">
      <c r="A3" s="161" t="s">
        <v>60</v>
      </c>
      <c r="B3" s="162"/>
      <c r="C3" s="41" t="s">
        <v>35</v>
      </c>
      <c r="D3" s="41" t="s">
        <v>36</v>
      </c>
      <c r="E3" s="41" t="s">
        <v>37</v>
      </c>
      <c r="F3" s="17"/>
    </row>
    <row r="4" spans="1:6" s="2" customFormat="1" ht="15.75" thickBot="1">
      <c r="A4" s="163" t="s">
        <v>61</v>
      </c>
      <c r="B4" s="164"/>
      <c r="C4" s="26" t="s">
        <v>62</v>
      </c>
      <c r="D4" s="26" t="s">
        <v>63</v>
      </c>
      <c r="E4" s="26" t="s">
        <v>64</v>
      </c>
      <c r="F4" s="17"/>
    </row>
    <row r="5" spans="1:6" s="2" customFormat="1" ht="13.5" customHeight="1" thickTop="1">
      <c r="A5" s="150" t="s">
        <v>41</v>
      </c>
      <c r="B5" s="151"/>
      <c r="C5" s="27">
        <f>SUM(C8,C11,C14,C17,C20,C23,C26,C29,C32,C35,C38,C41,C44:C63)</f>
        <v>1015</v>
      </c>
      <c r="D5" s="27">
        <f>SUM(D8,D11,D14,D17,D20,D23,D26,D29,D32,D35,D38,D41,D44:D63)</f>
        <v>1015</v>
      </c>
      <c r="E5" s="28">
        <f>SUM(E8,E11,E14,E17,E20,E23,E26,E29,E32,E35,E38,E41,E44:E63)</f>
        <v>1015</v>
      </c>
      <c r="F5" s="23" t="s">
        <v>65</v>
      </c>
    </row>
    <row r="6" spans="1:6" s="2" customFormat="1" ht="15">
      <c r="A6" s="152"/>
      <c r="B6" s="153"/>
      <c r="C6" s="29">
        <v>1015</v>
      </c>
      <c r="D6" s="29">
        <v>1015</v>
      </c>
      <c r="E6" s="30">
        <v>1015</v>
      </c>
      <c r="F6" s="23" t="s">
        <v>66</v>
      </c>
    </row>
    <row r="7" spans="1:6" s="2" customFormat="1" ht="15.75" thickBot="1">
      <c r="A7" s="154"/>
      <c r="B7" s="155"/>
      <c r="C7" s="31">
        <f>C5-C6</f>
        <v>0</v>
      </c>
      <c r="D7" s="31">
        <f>D5-D6</f>
        <v>0</v>
      </c>
      <c r="E7" s="32">
        <f>E5-E6</f>
        <v>0</v>
      </c>
      <c r="F7" s="23" t="s">
        <v>67</v>
      </c>
    </row>
    <row r="8" spans="1:6" s="2" customFormat="1" ht="13.5" customHeight="1" thickTop="1">
      <c r="A8" s="156" t="s">
        <v>45</v>
      </c>
      <c r="B8" s="158" t="s">
        <v>46</v>
      </c>
      <c r="C8" s="33">
        <v>140</v>
      </c>
      <c r="D8" s="33">
        <v>140</v>
      </c>
      <c r="E8" s="33">
        <v>105</v>
      </c>
      <c r="F8" s="17"/>
    </row>
    <row r="9" spans="1:6" s="2" customFormat="1" ht="15">
      <c r="A9" s="156"/>
      <c r="B9" s="158"/>
      <c r="C9" s="34">
        <v>140</v>
      </c>
      <c r="D9" s="34">
        <v>140</v>
      </c>
      <c r="E9" s="34">
        <v>105</v>
      </c>
      <c r="F9" s="20" t="s">
        <v>32</v>
      </c>
    </row>
    <row r="10" spans="1:6" s="2" customFormat="1" ht="14.45" customHeight="1">
      <c r="A10" s="156"/>
      <c r="B10" s="159"/>
      <c r="C10" s="35">
        <f>C8-C9</f>
        <v>0</v>
      </c>
      <c r="D10" s="35">
        <f>D8-D9</f>
        <v>0</v>
      </c>
      <c r="E10" s="35">
        <f>E8-E9</f>
        <v>0</v>
      </c>
      <c r="F10" s="143" t="str">
        <f>IF(A2="本様式には記載不要です。","",IF(COUNTIF(F12:F13,"")=2,"別紙１－２にエラーはありませんが、
誤りがないか再度確認してください。","エラーがありますので、
以下を御確認ください。"))</f>
        <v/>
      </c>
    </row>
    <row r="11" spans="1:6" s="2" customFormat="1" ht="15">
      <c r="A11" s="156"/>
      <c r="B11" s="160" t="s">
        <v>47</v>
      </c>
      <c r="C11" s="36">
        <v>105</v>
      </c>
      <c r="D11" s="36">
        <v>105</v>
      </c>
      <c r="E11" s="36">
        <v>140</v>
      </c>
      <c r="F11" s="143"/>
    </row>
    <row r="12" spans="1:6" s="2" customFormat="1" ht="15">
      <c r="A12" s="156"/>
      <c r="B12" s="158"/>
      <c r="C12" s="34">
        <v>105</v>
      </c>
      <c r="D12" s="34">
        <v>105</v>
      </c>
      <c r="E12" s="34">
        <v>140</v>
      </c>
      <c r="F12" s="12" t="str">
        <f>IF(COUNTIF(C7:E7,"&lt;0")&gt;0,"エラー！各学年の総授業時数が標準授業時数を下回っています。","")</f>
        <v/>
      </c>
    </row>
    <row r="13" spans="1:6" s="2" customFormat="1" ht="15">
      <c r="A13" s="156"/>
      <c r="B13" s="159"/>
      <c r="C13" s="35">
        <f>C11-C12</f>
        <v>0</v>
      </c>
      <c r="D13" s="35">
        <f>D11-D12</f>
        <v>0</v>
      </c>
      <c r="E13" s="35">
        <f>E11-E12</f>
        <v>0</v>
      </c>
      <c r="F13" s="18" t="str">
        <f>IF(COUNTIF(F44:F63,"エラー！記入箇所を確認してください。")&gt;0,"エラー！新設教科等の記入について、記入箇所を確認してください。","")</f>
        <v/>
      </c>
    </row>
    <row r="14" spans="1:6" s="2" customFormat="1" ht="15">
      <c r="A14" s="156"/>
      <c r="B14" s="160" t="s">
        <v>68</v>
      </c>
      <c r="C14" s="36">
        <v>140</v>
      </c>
      <c r="D14" s="36">
        <v>105</v>
      </c>
      <c r="E14" s="36">
        <v>140</v>
      </c>
      <c r="F14" s="18"/>
    </row>
    <row r="15" spans="1:6" s="2" customFormat="1" ht="15">
      <c r="A15" s="156"/>
      <c r="B15" s="158"/>
      <c r="C15" s="34">
        <v>140</v>
      </c>
      <c r="D15" s="34">
        <v>105</v>
      </c>
      <c r="E15" s="34">
        <v>140</v>
      </c>
      <c r="F15" s="18"/>
    </row>
    <row r="16" spans="1:6" s="2" customFormat="1" ht="13.5" customHeight="1">
      <c r="A16" s="156"/>
      <c r="B16" s="159"/>
      <c r="C16" s="35">
        <f>C14-C15</f>
        <v>0</v>
      </c>
      <c r="D16" s="35">
        <f>D14-D15</f>
        <v>0</v>
      </c>
      <c r="E16" s="35">
        <f>E14-E15</f>
        <v>0</v>
      </c>
      <c r="F16" s="18"/>
    </row>
    <row r="17" spans="1:6" s="2" customFormat="1" ht="13.5" customHeight="1">
      <c r="A17" s="156"/>
      <c r="B17" s="160" t="s">
        <v>49</v>
      </c>
      <c r="C17" s="36">
        <v>105</v>
      </c>
      <c r="D17" s="36">
        <v>140</v>
      </c>
      <c r="E17" s="36">
        <v>140</v>
      </c>
      <c r="F17" s="42"/>
    </row>
    <row r="18" spans="1:6" s="2" customFormat="1" ht="15">
      <c r="A18" s="156"/>
      <c r="B18" s="158"/>
      <c r="C18" s="34">
        <v>105</v>
      </c>
      <c r="D18" s="34">
        <v>140</v>
      </c>
      <c r="E18" s="34">
        <v>140</v>
      </c>
      <c r="F18" s="42"/>
    </row>
    <row r="19" spans="1:6" s="2" customFormat="1" ht="15">
      <c r="A19" s="156"/>
      <c r="B19" s="159"/>
      <c r="C19" s="35">
        <f>C17-C18</f>
        <v>0</v>
      </c>
      <c r="D19" s="35">
        <f>D17-D18</f>
        <v>0</v>
      </c>
      <c r="E19" s="35">
        <f>E17-E18</f>
        <v>0</v>
      </c>
      <c r="F19" s="17"/>
    </row>
    <row r="20" spans="1:6" s="2" customFormat="1" ht="15">
      <c r="A20" s="156"/>
      <c r="B20" s="160" t="s">
        <v>51</v>
      </c>
      <c r="C20" s="36">
        <v>45</v>
      </c>
      <c r="D20" s="36">
        <v>35</v>
      </c>
      <c r="E20" s="36">
        <v>35</v>
      </c>
      <c r="F20" s="18"/>
    </row>
    <row r="21" spans="1:6" s="2" customFormat="1" ht="15">
      <c r="A21" s="156"/>
      <c r="B21" s="158"/>
      <c r="C21" s="34">
        <v>45</v>
      </c>
      <c r="D21" s="34">
        <v>35</v>
      </c>
      <c r="E21" s="34">
        <v>35</v>
      </c>
      <c r="F21" s="18"/>
    </row>
    <row r="22" spans="1:6" s="2" customFormat="1" ht="15">
      <c r="A22" s="156"/>
      <c r="B22" s="159"/>
      <c r="C22" s="35">
        <f>C20-C21</f>
        <v>0</v>
      </c>
      <c r="D22" s="35">
        <f>D20-D21</f>
        <v>0</v>
      </c>
      <c r="E22" s="35">
        <f>E20-E21</f>
        <v>0</v>
      </c>
      <c r="F22" s="17"/>
    </row>
    <row r="23" spans="1:6" s="2" customFormat="1" ht="15">
      <c r="A23" s="156"/>
      <c r="B23" s="160" t="s">
        <v>69</v>
      </c>
      <c r="C23" s="36">
        <v>45</v>
      </c>
      <c r="D23" s="36">
        <v>35</v>
      </c>
      <c r="E23" s="36">
        <v>35</v>
      </c>
      <c r="F23" s="17"/>
    </row>
    <row r="24" spans="1:6" s="2" customFormat="1" ht="15">
      <c r="A24" s="156"/>
      <c r="B24" s="158"/>
      <c r="C24" s="34">
        <v>45</v>
      </c>
      <c r="D24" s="34">
        <v>35</v>
      </c>
      <c r="E24" s="34">
        <v>35</v>
      </c>
      <c r="F24" s="17"/>
    </row>
    <row r="25" spans="1:6" s="2" customFormat="1" ht="15">
      <c r="A25" s="156"/>
      <c r="B25" s="159"/>
      <c r="C25" s="35">
        <f>C23-C24</f>
        <v>0</v>
      </c>
      <c r="D25" s="35">
        <f>D23-D24</f>
        <v>0</v>
      </c>
      <c r="E25" s="35">
        <f>E23-E24</f>
        <v>0</v>
      </c>
      <c r="F25" s="17"/>
    </row>
    <row r="26" spans="1:6" s="2" customFormat="1" ht="15">
      <c r="A26" s="156"/>
      <c r="B26" s="160" t="s">
        <v>70</v>
      </c>
      <c r="C26" s="36">
        <v>105</v>
      </c>
      <c r="D26" s="36">
        <v>105</v>
      </c>
      <c r="E26" s="36">
        <v>105</v>
      </c>
      <c r="F26" s="17"/>
    </row>
    <row r="27" spans="1:6" s="2" customFormat="1" ht="15">
      <c r="A27" s="156"/>
      <c r="B27" s="158"/>
      <c r="C27" s="34">
        <v>105</v>
      </c>
      <c r="D27" s="34">
        <v>105</v>
      </c>
      <c r="E27" s="34">
        <v>105</v>
      </c>
      <c r="F27" s="17"/>
    </row>
    <row r="28" spans="1:6" s="2" customFormat="1" ht="15">
      <c r="A28" s="156"/>
      <c r="B28" s="159"/>
      <c r="C28" s="35">
        <f>C26-C27</f>
        <v>0</v>
      </c>
      <c r="D28" s="35">
        <f>D26-D27</f>
        <v>0</v>
      </c>
      <c r="E28" s="35">
        <f>E26-E27</f>
        <v>0</v>
      </c>
      <c r="F28" s="17"/>
    </row>
    <row r="29" spans="1:6" s="2" customFormat="1" ht="15">
      <c r="A29" s="156"/>
      <c r="B29" s="160" t="s">
        <v>71</v>
      </c>
      <c r="C29" s="36">
        <v>70</v>
      </c>
      <c r="D29" s="36">
        <v>70</v>
      </c>
      <c r="E29" s="36">
        <v>35</v>
      </c>
      <c r="F29" s="17"/>
    </row>
    <row r="30" spans="1:6" s="2" customFormat="1" ht="15">
      <c r="A30" s="156"/>
      <c r="B30" s="158"/>
      <c r="C30" s="34">
        <v>70</v>
      </c>
      <c r="D30" s="34">
        <v>70</v>
      </c>
      <c r="E30" s="34">
        <v>35</v>
      </c>
      <c r="F30" s="17"/>
    </row>
    <row r="31" spans="1:6" s="2" customFormat="1" ht="15">
      <c r="A31" s="156"/>
      <c r="B31" s="159"/>
      <c r="C31" s="35">
        <f>C29-C30</f>
        <v>0</v>
      </c>
      <c r="D31" s="35">
        <f>D29-D30</f>
        <v>0</v>
      </c>
      <c r="E31" s="35">
        <f>E29-E30</f>
        <v>0</v>
      </c>
      <c r="F31" s="17"/>
    </row>
    <row r="32" spans="1:6" s="2" customFormat="1" ht="15">
      <c r="A32" s="156"/>
      <c r="B32" s="160" t="s">
        <v>55</v>
      </c>
      <c r="C32" s="36">
        <v>140</v>
      </c>
      <c r="D32" s="36">
        <v>140</v>
      </c>
      <c r="E32" s="36">
        <v>140</v>
      </c>
      <c r="F32" s="17"/>
    </row>
    <row r="33" spans="1:6" s="2" customFormat="1" ht="15">
      <c r="A33" s="156"/>
      <c r="B33" s="158"/>
      <c r="C33" s="34">
        <v>140</v>
      </c>
      <c r="D33" s="34">
        <v>140</v>
      </c>
      <c r="E33" s="34">
        <v>140</v>
      </c>
      <c r="F33" s="17"/>
    </row>
    <row r="34" spans="1:6" s="2" customFormat="1" ht="15">
      <c r="A34" s="157"/>
      <c r="B34" s="159"/>
      <c r="C34" s="35">
        <f>C32-C33</f>
        <v>0</v>
      </c>
      <c r="D34" s="35">
        <f>D32-D33</f>
        <v>0</v>
      </c>
      <c r="E34" s="35">
        <f>E32-E33</f>
        <v>0</v>
      </c>
      <c r="F34" s="17"/>
    </row>
    <row r="35" spans="1:6" s="2" customFormat="1" ht="13.5" customHeight="1">
      <c r="A35" s="136" t="s">
        <v>56</v>
      </c>
      <c r="B35" s="137"/>
      <c r="C35" s="36">
        <v>35</v>
      </c>
      <c r="D35" s="36">
        <v>35</v>
      </c>
      <c r="E35" s="36">
        <v>35</v>
      </c>
      <c r="F35" s="17"/>
    </row>
    <row r="36" spans="1:6" s="2" customFormat="1" ht="15">
      <c r="A36" s="138"/>
      <c r="B36" s="139"/>
      <c r="C36" s="34">
        <v>35</v>
      </c>
      <c r="D36" s="34">
        <v>35</v>
      </c>
      <c r="E36" s="34">
        <v>35</v>
      </c>
      <c r="F36" s="17"/>
    </row>
    <row r="37" spans="1:6" s="2" customFormat="1" ht="15">
      <c r="A37" s="140"/>
      <c r="B37" s="141"/>
      <c r="C37" s="35">
        <f>C35-C36</f>
        <v>0</v>
      </c>
      <c r="D37" s="35">
        <f>D35-D36</f>
        <v>0</v>
      </c>
      <c r="E37" s="35">
        <f>E35-E36</f>
        <v>0</v>
      </c>
      <c r="F37" s="17"/>
    </row>
    <row r="38" spans="1:6" s="2" customFormat="1" ht="13.5" customHeight="1">
      <c r="A38" s="136" t="s">
        <v>58</v>
      </c>
      <c r="B38" s="137"/>
      <c r="C38" s="36">
        <v>50</v>
      </c>
      <c r="D38" s="36">
        <v>70</v>
      </c>
      <c r="E38" s="36">
        <v>70</v>
      </c>
      <c r="F38" s="17"/>
    </row>
    <row r="39" spans="1:6" s="2" customFormat="1" ht="15">
      <c r="A39" s="138"/>
      <c r="B39" s="139"/>
      <c r="C39" s="34">
        <v>50</v>
      </c>
      <c r="D39" s="34">
        <v>70</v>
      </c>
      <c r="E39" s="34">
        <v>70</v>
      </c>
      <c r="F39" s="17"/>
    </row>
    <row r="40" spans="1:6" s="2" customFormat="1" ht="15">
      <c r="A40" s="140"/>
      <c r="B40" s="141"/>
      <c r="C40" s="35">
        <f>C38-C39</f>
        <v>0</v>
      </c>
      <c r="D40" s="35">
        <f>D38-D39</f>
        <v>0</v>
      </c>
      <c r="E40" s="35">
        <f>E38-E39</f>
        <v>0</v>
      </c>
      <c r="F40" s="17"/>
    </row>
    <row r="41" spans="1:6" s="2" customFormat="1" ht="13.5" customHeight="1">
      <c r="A41" s="136" t="s">
        <v>59</v>
      </c>
      <c r="B41" s="137"/>
      <c r="C41" s="36">
        <v>35</v>
      </c>
      <c r="D41" s="36">
        <v>35</v>
      </c>
      <c r="E41" s="36">
        <v>35</v>
      </c>
      <c r="F41" s="17"/>
    </row>
    <row r="42" spans="1:6" s="2" customFormat="1" ht="15">
      <c r="A42" s="138"/>
      <c r="B42" s="139"/>
      <c r="C42" s="34">
        <v>35</v>
      </c>
      <c r="D42" s="34">
        <v>35</v>
      </c>
      <c r="E42" s="34">
        <v>35</v>
      </c>
      <c r="F42" s="17"/>
    </row>
    <row r="43" spans="1:6" s="2" customFormat="1" ht="15">
      <c r="A43" s="140"/>
      <c r="B43" s="141"/>
      <c r="C43" s="37">
        <f>C41-C42</f>
        <v>0</v>
      </c>
      <c r="D43" s="37">
        <f>D41-D42</f>
        <v>0</v>
      </c>
      <c r="E43" s="37">
        <f>E41-E42</f>
        <v>0</v>
      </c>
      <c r="F43" s="17"/>
    </row>
    <row r="44" spans="1:6" s="2" customFormat="1" ht="30" customHeight="1">
      <c r="A44" s="142"/>
      <c r="B44" s="142"/>
      <c r="C44" s="38"/>
      <c r="D44" s="38"/>
      <c r="E44" s="38"/>
      <c r="F44" s="40" t="s">
        <v>189</v>
      </c>
    </row>
    <row r="45" spans="1:6" s="4" customFormat="1" ht="30" customHeight="1">
      <c r="A45" s="135"/>
      <c r="B45" s="135"/>
      <c r="C45" s="18"/>
      <c r="D45" s="18"/>
      <c r="E45" s="18"/>
      <c r="F45" s="17" t="str">
        <f>IF(A44="",IF(COUNTIF(A45:E45,"")&lt;5,"エラー！記入箇所を確認してください。",""),"←新設教科等を"&amp;ROW(A2)&amp;"つ以上設けている場合、名称及び各学年の授業時数を記載してください。")</f>
        <v/>
      </c>
    </row>
    <row r="46" spans="1:6" s="4" customFormat="1" ht="30" customHeight="1">
      <c r="A46" s="135"/>
      <c r="B46" s="135"/>
      <c r="C46" s="18"/>
      <c r="D46" s="18"/>
      <c r="E46" s="18"/>
      <c r="F46" s="17" t="str">
        <f t="shared" ref="F46:F63" si="0">IF(A45="",IF(COUNTIF(A46:E46,"")&lt;5,"エラー！記入箇所を確認してください。",""),"←新設教科等を"&amp;ROW(A3)&amp;"つ以上設けている場合、名称及び各学年の授業時数を記載してください。")</f>
        <v/>
      </c>
    </row>
    <row r="47" spans="1:6" s="2" customFormat="1" ht="30" customHeight="1">
      <c r="A47" s="135"/>
      <c r="B47" s="135"/>
      <c r="C47" s="18"/>
      <c r="D47" s="18"/>
      <c r="E47" s="18"/>
      <c r="F47" s="17" t="str">
        <f t="shared" si="0"/>
        <v/>
      </c>
    </row>
    <row r="48" spans="1:6" s="2" customFormat="1" ht="30" customHeight="1">
      <c r="A48" s="135"/>
      <c r="B48" s="135"/>
      <c r="C48" s="18"/>
      <c r="D48" s="18"/>
      <c r="E48" s="18"/>
      <c r="F48" s="17" t="str">
        <f t="shared" si="0"/>
        <v/>
      </c>
    </row>
    <row r="49" spans="1:6" s="2" customFormat="1" ht="30" customHeight="1">
      <c r="A49" s="135"/>
      <c r="B49" s="135"/>
      <c r="C49" s="18"/>
      <c r="D49" s="18"/>
      <c r="E49" s="18"/>
      <c r="F49" s="17" t="str">
        <f t="shared" si="0"/>
        <v/>
      </c>
    </row>
    <row r="50" spans="1:6" s="2" customFormat="1" ht="30" customHeight="1">
      <c r="A50" s="135"/>
      <c r="B50" s="135"/>
      <c r="C50" s="18"/>
      <c r="D50" s="18"/>
      <c r="E50" s="18"/>
      <c r="F50" s="17" t="str">
        <f t="shared" si="0"/>
        <v/>
      </c>
    </row>
    <row r="51" spans="1:6" ht="30" customHeight="1">
      <c r="A51" s="135"/>
      <c r="B51" s="135"/>
      <c r="C51" s="18"/>
      <c r="D51" s="18"/>
      <c r="E51" s="18"/>
      <c r="F51" s="17" t="str">
        <f t="shared" si="0"/>
        <v/>
      </c>
    </row>
    <row r="52" spans="1:6" ht="30" customHeight="1">
      <c r="A52" s="135"/>
      <c r="B52" s="135"/>
      <c r="C52" s="18"/>
      <c r="D52" s="18"/>
      <c r="E52" s="18"/>
      <c r="F52" s="17" t="str">
        <f t="shared" si="0"/>
        <v/>
      </c>
    </row>
    <row r="53" spans="1:6" ht="30" customHeight="1">
      <c r="A53" s="135"/>
      <c r="B53" s="135"/>
      <c r="C53" s="18"/>
      <c r="D53" s="18"/>
      <c r="E53" s="18"/>
      <c r="F53" s="17" t="str">
        <f t="shared" si="0"/>
        <v/>
      </c>
    </row>
    <row r="54" spans="1:6" ht="30" customHeight="1">
      <c r="A54" s="135"/>
      <c r="B54" s="135"/>
      <c r="C54" s="18"/>
      <c r="D54" s="18"/>
      <c r="E54" s="18"/>
      <c r="F54" s="17" t="str">
        <f t="shared" si="0"/>
        <v/>
      </c>
    </row>
    <row r="55" spans="1:6" ht="30" customHeight="1">
      <c r="A55" s="135"/>
      <c r="B55" s="135"/>
      <c r="C55" s="18"/>
      <c r="D55" s="18"/>
      <c r="E55" s="18"/>
      <c r="F55" s="17" t="str">
        <f t="shared" si="0"/>
        <v/>
      </c>
    </row>
    <row r="56" spans="1:6" ht="30" customHeight="1">
      <c r="A56" s="135"/>
      <c r="B56" s="135"/>
      <c r="C56" s="18"/>
      <c r="D56" s="18"/>
      <c r="E56" s="18"/>
      <c r="F56" s="17" t="str">
        <f t="shared" si="0"/>
        <v/>
      </c>
    </row>
    <row r="57" spans="1:6" ht="30" customHeight="1">
      <c r="A57" s="135"/>
      <c r="B57" s="135"/>
      <c r="C57" s="18"/>
      <c r="D57" s="18"/>
      <c r="E57" s="18"/>
      <c r="F57" s="17" t="str">
        <f t="shared" si="0"/>
        <v/>
      </c>
    </row>
    <row r="58" spans="1:6" ht="30" customHeight="1">
      <c r="A58" s="135"/>
      <c r="B58" s="135"/>
      <c r="C58" s="18"/>
      <c r="D58" s="18"/>
      <c r="E58" s="18"/>
      <c r="F58" s="17" t="str">
        <f t="shared" si="0"/>
        <v/>
      </c>
    </row>
    <row r="59" spans="1:6" ht="30" customHeight="1">
      <c r="A59" s="135"/>
      <c r="B59" s="135"/>
      <c r="C59" s="18"/>
      <c r="D59" s="18"/>
      <c r="E59" s="18"/>
      <c r="F59" s="17" t="str">
        <f t="shared" si="0"/>
        <v/>
      </c>
    </row>
    <row r="60" spans="1:6" ht="30" customHeight="1">
      <c r="A60" s="135"/>
      <c r="B60" s="135"/>
      <c r="C60" s="18"/>
      <c r="D60" s="18"/>
      <c r="E60" s="18"/>
      <c r="F60" s="17" t="str">
        <f t="shared" si="0"/>
        <v/>
      </c>
    </row>
    <row r="61" spans="1:6" ht="30" customHeight="1">
      <c r="A61" s="135"/>
      <c r="B61" s="135"/>
      <c r="C61" s="18"/>
      <c r="D61" s="18"/>
      <c r="E61" s="18"/>
      <c r="F61" s="17" t="str">
        <f t="shared" si="0"/>
        <v/>
      </c>
    </row>
    <row r="62" spans="1:6" ht="30" customHeight="1">
      <c r="A62" s="135"/>
      <c r="B62" s="135"/>
      <c r="C62" s="18"/>
      <c r="D62" s="18"/>
      <c r="E62" s="18"/>
      <c r="F62" s="17" t="str">
        <f t="shared" si="0"/>
        <v/>
      </c>
    </row>
    <row r="63" spans="1:6" ht="30" customHeight="1">
      <c r="A63" s="135"/>
      <c r="B63" s="135"/>
      <c r="C63" s="18"/>
      <c r="D63" s="18"/>
      <c r="E63" s="18"/>
      <c r="F63" s="17" t="str">
        <f t="shared" si="0"/>
        <v/>
      </c>
    </row>
    <row r="64" spans="1:6">
      <c r="F64" s="43"/>
    </row>
    <row r="65" spans="6:6">
      <c r="F65" s="43"/>
    </row>
    <row r="66" spans="6:6">
      <c r="F66" s="43"/>
    </row>
    <row r="67" spans="6:6">
      <c r="F67" s="43"/>
    </row>
    <row r="68" spans="6:6">
      <c r="F68" s="43"/>
    </row>
    <row r="69" spans="6:6">
      <c r="F69" s="43"/>
    </row>
    <row r="70" spans="6:6">
      <c r="F70" s="43"/>
    </row>
    <row r="71" spans="6:6">
      <c r="F71" s="43"/>
    </row>
    <row r="72" spans="6:6">
      <c r="F72" s="43"/>
    </row>
    <row r="73" spans="6:6">
      <c r="F73" s="43"/>
    </row>
    <row r="74" spans="6:6">
      <c r="F74" s="43"/>
    </row>
    <row r="75" spans="6:6">
      <c r="F75" s="43"/>
    </row>
  </sheetData>
  <sheetProtection algorithmName="SHA-512" hashValue="4VuHojVko7dMpvFV80xFtzRn5O3/zRMqqiLu/b/J+saZ2OevDRxFZRUbktU14X2+KOlivG1sipywqMNvU1xfiw==" saltValue="/SfcxPnx/GL8jjWhKizEFw==" spinCount="100000" sheet="1" objects="1" scenarios="1"/>
  <protectedRanges>
    <protectedRange sqref="C8:E8 C11:E11 C14:E14 C17:E17 C20:E20 C23:E23 C26:E26 C29:E29 C32:E32 C35:E35 C38:E38 C41:E41 A44:E63" name="範囲1"/>
  </protectedRanges>
  <mergeCells count="39">
    <mergeCell ref="A62:B62"/>
    <mergeCell ref="A63:B63"/>
    <mergeCell ref="A57:B57"/>
    <mergeCell ref="A58:B58"/>
    <mergeCell ref="A59:B59"/>
    <mergeCell ref="A60:B60"/>
    <mergeCell ref="A61:B61"/>
    <mergeCell ref="A52:B52"/>
    <mergeCell ref="A53:B53"/>
    <mergeCell ref="A54:B54"/>
    <mergeCell ref="A55:B55"/>
    <mergeCell ref="A56:B56"/>
    <mergeCell ref="A5:B7"/>
    <mergeCell ref="A35:B37"/>
    <mergeCell ref="B29:B31"/>
    <mergeCell ref="B32:B34"/>
    <mergeCell ref="A1:F1"/>
    <mergeCell ref="A2:F2"/>
    <mergeCell ref="A3:B3"/>
    <mergeCell ref="A8:A34"/>
    <mergeCell ref="B8:B10"/>
    <mergeCell ref="B11:B13"/>
    <mergeCell ref="B14:B16"/>
    <mergeCell ref="B17:B19"/>
    <mergeCell ref="A4:B4"/>
    <mergeCell ref="B20:B22"/>
    <mergeCell ref="B23:B25"/>
    <mergeCell ref="B26:B28"/>
    <mergeCell ref="F10:F11"/>
    <mergeCell ref="A49:B49"/>
    <mergeCell ref="A50:B50"/>
    <mergeCell ref="A51:B51"/>
    <mergeCell ref="A38:B40"/>
    <mergeCell ref="A41:B43"/>
    <mergeCell ref="A44:B44"/>
    <mergeCell ref="A45:B45"/>
    <mergeCell ref="A46:B46"/>
    <mergeCell ref="A47:B47"/>
    <mergeCell ref="A48:B48"/>
  </mergeCells>
  <phoneticPr fontId="1"/>
  <conditionalFormatting sqref="A45:E63">
    <cfRule type="expression" dxfId="37" priority="150">
      <formula>$A44&lt;&gt;""</formula>
    </cfRule>
  </conditionalFormatting>
  <conditionalFormatting sqref="A3:F63">
    <cfRule type="expression" dxfId="36" priority="1">
      <formula>$A$2="本様式には記載不要です。"</formula>
    </cfRule>
  </conditionalFormatting>
  <conditionalFormatting sqref="C5:E5">
    <cfRule type="expression" dxfId="35" priority="9">
      <formula>C7&lt;0</formula>
    </cfRule>
  </conditionalFormatting>
  <conditionalFormatting sqref="C7:E7 C10:E10 C13:E13 C16:E16 C19:E19 C22:E22 C25:E25 C28:E28 C31:E31 C34:E34 C37:E37 C40:E40 C43:E43">
    <cfRule type="expression" dxfId="34" priority="10">
      <formula>AND(C7&lt;0,C7&lt;&gt;"-")</formula>
    </cfRule>
    <cfRule type="expression" dxfId="33" priority="11">
      <formula>AND(C7&gt;0,C7&lt;&gt;"-")</formula>
    </cfRule>
  </conditionalFormatting>
  <conditionalFormatting sqref="F12:F15">
    <cfRule type="notContainsBlanks" dxfId="32" priority="8">
      <formula>LEN(TRIM(F12))&gt;0</formula>
    </cfRule>
  </conditionalFormatting>
  <conditionalFormatting sqref="F44:F63">
    <cfRule type="containsText" dxfId="31" priority="2" operator="containsText" text="エラー！">
      <formula>NOT(ISERROR(SEARCH("エラー！",F44)))</formula>
    </cfRule>
  </conditionalFormatting>
  <dataValidations count="1">
    <dataValidation type="whole" operator="greaterThanOrEqual" allowBlank="1" showInputMessage="1" showErrorMessage="1" sqref="C5:E63" xr:uid="{00000000-0002-0000-0200-000000000000}">
      <formula1>0</formula1>
    </dataValidation>
  </dataValidations>
  <pageMargins left="0.7" right="0.7" top="0.75" bottom="0.75" header="0.3" footer="0.3"/>
  <pageSetup paperSize="9" scale="67" orientation="portrait"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F5313C-DEDD-417B-A673-BF54381A6972}">
  <dimension ref="A1:AT90"/>
  <sheetViews>
    <sheetView showGridLines="0" view="pageBreakPreview" zoomScale="60" zoomScaleNormal="85" workbookViewId="0">
      <pane ySplit="12" topLeftCell="A13" activePane="bottomLeft" state="frozen"/>
      <selection pane="bottomLeft" activeCell="C7" sqref="C7"/>
    </sheetView>
  </sheetViews>
  <sheetFormatPr defaultColWidth="9" defaultRowHeight="15"/>
  <cols>
    <col min="1" max="1" width="20.75" style="17" customWidth="1"/>
    <col min="2" max="2" width="7.125" style="17" customWidth="1"/>
    <col min="3" max="3" width="23.875" style="17" customWidth="1"/>
    <col min="4" max="4" width="20.75" style="17" customWidth="1"/>
    <col min="5" max="5" width="7.125" style="18" customWidth="1"/>
    <col min="6" max="6" width="25" style="17" customWidth="1"/>
    <col min="7" max="7" width="7.125" style="18" customWidth="1"/>
    <col min="8" max="8" width="7.125" style="18" hidden="1" customWidth="1"/>
    <col min="9" max="11" width="7.125" style="17" hidden="1" customWidth="1"/>
    <col min="12" max="21" width="6" style="12" customWidth="1"/>
    <col min="22" max="22" width="8.25" style="12" customWidth="1"/>
    <col min="23" max="23" width="6" style="12" customWidth="1"/>
    <col min="24" max="24" width="8.25" style="12" customWidth="1"/>
    <col min="25" max="26" width="6" style="12" customWidth="1"/>
    <col min="27" max="27" width="8.25" style="12" customWidth="1"/>
    <col min="28" max="29" width="6" style="12" customWidth="1"/>
    <col min="30" max="31" width="15.375" style="17" customWidth="1"/>
    <col min="32" max="33" width="20.75" style="17" customWidth="1"/>
    <col min="34" max="45" width="15.375" style="17" customWidth="1"/>
    <col min="46" max="46" width="40.75" style="18" customWidth="1"/>
    <col min="47" max="16384" width="9" style="2"/>
  </cols>
  <sheetData>
    <row r="1" spans="1:46" ht="21" customHeight="1">
      <c r="A1" s="2"/>
      <c r="B1" s="147" t="s">
        <v>72</v>
      </c>
      <c r="C1" s="147"/>
      <c r="D1" s="147"/>
      <c r="E1" s="147"/>
      <c r="F1" s="147"/>
      <c r="G1" s="147"/>
      <c r="H1" s="147"/>
      <c r="I1" s="147"/>
      <c r="J1" s="147"/>
      <c r="K1" s="147"/>
      <c r="L1" s="147"/>
      <c r="M1" s="147"/>
      <c r="N1" s="147"/>
      <c r="O1" s="147"/>
      <c r="P1" s="147"/>
      <c r="Q1" s="147"/>
      <c r="R1" s="147"/>
      <c r="S1" s="147"/>
      <c r="T1" s="147"/>
      <c r="U1" s="147"/>
      <c r="V1" s="147"/>
      <c r="W1" s="147"/>
      <c r="X1" s="147"/>
      <c r="Y1" s="147"/>
      <c r="Z1" s="147"/>
      <c r="AA1" s="147"/>
      <c r="AB1" s="147"/>
      <c r="AC1" s="147"/>
      <c r="AD1" s="147"/>
      <c r="AE1" s="147"/>
      <c r="AF1" s="147"/>
      <c r="AG1" s="147"/>
      <c r="AH1" s="25"/>
      <c r="AI1" s="25"/>
      <c r="AJ1" s="25"/>
      <c r="AK1" s="25"/>
      <c r="AL1" s="25"/>
      <c r="AM1" s="25"/>
      <c r="AN1" s="25"/>
      <c r="AO1" s="25"/>
      <c r="AP1" s="25"/>
      <c r="AQ1" s="25"/>
      <c r="AR1" s="25"/>
      <c r="AS1" s="25"/>
      <c r="AT1" s="44"/>
    </row>
    <row r="3" spans="1:46">
      <c r="B3" s="17" t="s">
        <v>73</v>
      </c>
    </row>
    <row r="4" spans="1:46">
      <c r="B4" s="17" t="s">
        <v>74</v>
      </c>
    </row>
    <row r="5" spans="1:46" ht="12" customHeight="1">
      <c r="A5" s="45"/>
      <c r="B5" s="45"/>
    </row>
    <row r="6" spans="1:46">
      <c r="A6" s="45"/>
      <c r="B6" s="45" t="s">
        <v>75</v>
      </c>
    </row>
    <row r="7" spans="1:46" ht="33.75" customHeight="1">
      <c r="A7" s="45"/>
      <c r="B7" s="45"/>
      <c r="C7" s="21"/>
      <c r="D7" s="17" t="s">
        <v>76</v>
      </c>
      <c r="F7" s="59">
        <f>COUNTA(F13:F90)</f>
        <v>0</v>
      </c>
      <c r="G7" s="17" t="s">
        <v>184</v>
      </c>
    </row>
    <row r="8" spans="1:46" ht="12" customHeight="1">
      <c r="A8" s="45"/>
      <c r="B8" s="53"/>
      <c r="C8" s="173" t="str">
        <f>IF(C7&gt;0,"","エラー！何度目か記載してください。")</f>
        <v>エラー！何度目か記載してください。</v>
      </c>
      <c r="D8" s="173"/>
      <c r="F8" s="173" t="str">
        <f>IF(F7=【様式２】教育課程特例校指定変更申請書!I29,"","エラー！校数を確認してください。")</f>
        <v/>
      </c>
      <c r="G8" s="173"/>
      <c r="H8" s="54"/>
    </row>
    <row r="9" spans="1:46" ht="12" customHeight="1">
      <c r="A9" s="45"/>
      <c r="B9" s="45"/>
    </row>
    <row r="10" spans="1:46">
      <c r="A10" s="165" t="s">
        <v>190</v>
      </c>
      <c r="B10" s="165" t="s">
        <v>77</v>
      </c>
      <c r="C10" s="165" t="s">
        <v>78</v>
      </c>
      <c r="D10" s="165" t="s">
        <v>79</v>
      </c>
      <c r="E10" s="165" t="s">
        <v>80</v>
      </c>
      <c r="F10" s="166" t="s">
        <v>81</v>
      </c>
      <c r="G10" s="169" t="s">
        <v>82</v>
      </c>
      <c r="H10" s="169" t="s">
        <v>83</v>
      </c>
      <c r="I10" s="169" t="s">
        <v>84</v>
      </c>
      <c r="J10" s="169" t="s">
        <v>85</v>
      </c>
      <c r="K10" s="165" t="s">
        <v>86</v>
      </c>
      <c r="L10" s="165"/>
      <c r="M10" s="165"/>
      <c r="N10" s="165"/>
      <c r="O10" s="165"/>
      <c r="P10" s="165"/>
      <c r="Q10" s="165"/>
      <c r="R10" s="165"/>
      <c r="S10" s="165"/>
      <c r="T10" s="165"/>
      <c r="U10" s="165"/>
      <c r="V10" s="165"/>
      <c r="W10" s="165"/>
      <c r="X10" s="165"/>
      <c r="Y10" s="165"/>
      <c r="Z10" s="165"/>
      <c r="AA10" s="165"/>
      <c r="AB10" s="165"/>
      <c r="AC10" s="165"/>
      <c r="AD10" s="172"/>
      <c r="AE10" s="165"/>
      <c r="AF10" s="165"/>
      <c r="AG10" s="165"/>
      <c r="AH10" s="165" t="s">
        <v>87</v>
      </c>
      <c r="AI10" s="165"/>
      <c r="AJ10" s="165"/>
      <c r="AK10" s="165"/>
      <c r="AL10" s="165"/>
      <c r="AM10" s="165"/>
      <c r="AN10" s="165"/>
      <c r="AO10" s="165"/>
      <c r="AP10" s="165"/>
      <c r="AQ10" s="165"/>
      <c r="AR10" s="165"/>
      <c r="AS10" s="165"/>
    </row>
    <row r="11" spans="1:46" ht="13.5" customHeight="1">
      <c r="A11" s="165"/>
      <c r="B11" s="165"/>
      <c r="C11" s="165"/>
      <c r="D11" s="165"/>
      <c r="E11" s="165"/>
      <c r="F11" s="167"/>
      <c r="G11" s="170"/>
      <c r="H11" s="170"/>
      <c r="I11" s="170"/>
      <c r="J11" s="170"/>
      <c r="K11" s="170" t="s">
        <v>88</v>
      </c>
      <c r="L11" s="174" t="s">
        <v>89</v>
      </c>
      <c r="M11" s="175"/>
      <c r="N11" s="175"/>
      <c r="O11" s="175"/>
      <c r="P11" s="175"/>
      <c r="Q11" s="175"/>
      <c r="R11" s="175"/>
      <c r="S11" s="175"/>
      <c r="T11" s="175"/>
      <c r="U11" s="175"/>
      <c r="V11" s="175"/>
      <c r="W11" s="175"/>
      <c r="X11" s="175"/>
      <c r="Y11" s="175"/>
      <c r="Z11" s="175"/>
      <c r="AA11" s="175"/>
      <c r="AB11" s="175"/>
      <c r="AC11" s="175"/>
      <c r="AD11" s="176"/>
      <c r="AE11" s="170" t="s">
        <v>90</v>
      </c>
      <c r="AF11" s="177" t="s">
        <v>91</v>
      </c>
      <c r="AG11" s="170" t="s">
        <v>92</v>
      </c>
      <c r="AH11" s="165" t="s">
        <v>93</v>
      </c>
      <c r="AI11" s="165"/>
      <c r="AJ11" s="165"/>
      <c r="AK11" s="165"/>
      <c r="AL11" s="165"/>
      <c r="AM11" s="165"/>
      <c r="AN11" s="165" t="s">
        <v>94</v>
      </c>
      <c r="AO11" s="165"/>
      <c r="AP11" s="165"/>
      <c r="AQ11" s="165"/>
      <c r="AR11" s="165"/>
      <c r="AS11" s="165"/>
    </row>
    <row r="12" spans="1:46">
      <c r="A12" s="165"/>
      <c r="B12" s="165"/>
      <c r="C12" s="165"/>
      <c r="D12" s="165"/>
      <c r="E12" s="165"/>
      <c r="F12" s="168"/>
      <c r="G12" s="171"/>
      <c r="H12" s="171"/>
      <c r="I12" s="171"/>
      <c r="J12" s="171"/>
      <c r="K12" s="171"/>
      <c r="L12" s="48" t="s">
        <v>95</v>
      </c>
      <c r="M12" s="48" t="s">
        <v>96</v>
      </c>
      <c r="N12" s="48" t="s">
        <v>97</v>
      </c>
      <c r="O12" s="48" t="s">
        <v>98</v>
      </c>
      <c r="P12" s="48" t="s">
        <v>99</v>
      </c>
      <c r="Q12" s="48" t="s">
        <v>100</v>
      </c>
      <c r="R12" s="48" t="s">
        <v>101</v>
      </c>
      <c r="S12" s="48" t="s">
        <v>102</v>
      </c>
      <c r="T12" s="48" t="s">
        <v>103</v>
      </c>
      <c r="U12" s="48" t="s">
        <v>104</v>
      </c>
      <c r="V12" s="48" t="s">
        <v>105</v>
      </c>
      <c r="W12" s="48" t="s">
        <v>106</v>
      </c>
      <c r="X12" s="48" t="s">
        <v>107</v>
      </c>
      <c r="Y12" s="48" t="s">
        <v>108</v>
      </c>
      <c r="Z12" s="48" t="s">
        <v>109</v>
      </c>
      <c r="AA12" s="48" t="s">
        <v>110</v>
      </c>
      <c r="AB12" s="48" t="s">
        <v>111</v>
      </c>
      <c r="AC12" s="48" t="s">
        <v>112</v>
      </c>
      <c r="AD12" s="47" t="s">
        <v>92</v>
      </c>
      <c r="AE12" s="171"/>
      <c r="AF12" s="178"/>
      <c r="AG12" s="171"/>
      <c r="AH12" s="46" t="s">
        <v>113</v>
      </c>
      <c r="AI12" s="46" t="s">
        <v>28</v>
      </c>
      <c r="AJ12" s="46" t="s">
        <v>114</v>
      </c>
      <c r="AK12" s="46" t="s">
        <v>115</v>
      </c>
      <c r="AL12" s="46" t="s">
        <v>116</v>
      </c>
      <c r="AM12" s="46" t="s">
        <v>31</v>
      </c>
      <c r="AN12" s="46" t="s">
        <v>113</v>
      </c>
      <c r="AO12" s="46" t="s">
        <v>28</v>
      </c>
      <c r="AP12" s="46" t="s">
        <v>114</v>
      </c>
      <c r="AQ12" s="46" t="s">
        <v>115</v>
      </c>
      <c r="AR12" s="46" t="s">
        <v>116</v>
      </c>
      <c r="AS12" s="46" t="s">
        <v>31</v>
      </c>
    </row>
    <row r="13" spans="1:46" ht="15.75">
      <c r="A13" s="58" t="str">
        <f>IF(F13="","",【様式２】教育課程特例校指定変更申請書!J$5)</f>
        <v/>
      </c>
      <c r="B13" s="49" t="str">
        <f>IF(F13="","",【様式２】教育課程特例校指定変更申請書!E$22)</f>
        <v/>
      </c>
      <c r="C13" s="50" t="str">
        <f>IF(F13="","",【様式２】教育課程特例校指定変更申請書!E$20)</f>
        <v/>
      </c>
      <c r="D13" s="50" t="str">
        <f>IF(F13="","",【様式２】教育課程特例校指定変更申請書!E$19)</f>
        <v/>
      </c>
      <c r="E13" s="51" t="str">
        <f>IF(F13="","",IF(【様式２】教育課程特例校指定変更申請書!E$17="私立（学校法人立）","私立",IF(【様式２】教育課程特例校指定変更申請書!E$17="私立（学校設置会社立）","株立",【様式２】教育課程特例校指定変更申請書!E$17)))</f>
        <v/>
      </c>
      <c r="F13" s="52"/>
      <c r="G13" s="51" t="str">
        <f>IF(F13="","",IF(【様式２】教育課程特例校指定変更申請書!C$29="小学校","小",IF(【様式２】教育課程特例校指定変更申請書!C$29="中学校","中",IF(【様式２】教育課程特例校指定変更申請書!C$29="義務教育学校","義務",IF(【様式２】教育課程特例校指定変更申請書!C$29="高等学校","高",IF(【様式２】教育課程特例校指定変更申請書!C$29="中等教育学校","中等",IF(【様式２】教育課程特例校指定変更申請書!C$29="特別支援学校","特支","")))))))</f>
        <v/>
      </c>
      <c r="H13" s="51" t="str">
        <f>IF(F13="","",IF(MONTH(【様式２】教育課程特例校指定変更申請書!J$5)&lt;4,YEAR(【様式２】教育課程特例校指定変更申請書!J$5),YEAR(【様式２】教育課程特例校指定変更申請書!J$5)+1)+0.4)</f>
        <v/>
      </c>
      <c r="I13" s="50"/>
      <c r="J13" s="50"/>
      <c r="K13" s="50"/>
      <c r="L13" s="52"/>
      <c r="M13" s="52"/>
      <c r="N13" s="52"/>
      <c r="O13" s="52"/>
      <c r="P13" s="52"/>
      <c r="Q13" s="52"/>
      <c r="R13" s="52"/>
      <c r="S13" s="52"/>
      <c r="T13" s="52"/>
      <c r="U13" s="52"/>
      <c r="V13" s="52"/>
      <c r="W13" s="52"/>
      <c r="X13" s="52"/>
      <c r="Y13" s="52"/>
      <c r="Z13" s="52"/>
      <c r="AA13" s="52"/>
      <c r="AB13" s="52"/>
      <c r="AC13" s="52"/>
      <c r="AD13" s="52"/>
      <c r="AE13" s="52"/>
      <c r="AF13" s="52"/>
      <c r="AG13" s="52"/>
      <c r="AH13" s="50" t="str">
        <f>IF($F13="","",【様式２】教育課程特例校指定変更申請書!$F$142)</f>
        <v/>
      </c>
      <c r="AI13" s="50" t="str">
        <f>IF($F13="","",【様式２】教育課程特例校指定変更申請書!$F$143)</f>
        <v/>
      </c>
      <c r="AJ13" s="50" t="str">
        <f>IF($F13="","",【様式２】教育課程特例校指定変更申請書!$F$144)</f>
        <v/>
      </c>
      <c r="AK13" s="50" t="str">
        <f>IF($F13="","",【様式２】教育課程特例校指定変更申請書!$F$145)</f>
        <v/>
      </c>
      <c r="AL13" s="50" t="str">
        <f>IF($F13="","",【様式２】教育課程特例校指定変更申請書!$F$146)</f>
        <v/>
      </c>
      <c r="AM13" s="50" t="str">
        <f>IF($F13="","",【様式２】教育課程特例校指定変更申請書!$F$147)</f>
        <v/>
      </c>
      <c r="AN13" s="50" t="str">
        <f>IF($F13="","",【様式２】教育課程特例校指定変更申請書!$F$153)</f>
        <v/>
      </c>
      <c r="AO13" s="50" t="str">
        <f>IF($F13="","",【様式２】教育課程特例校指定変更申請書!$F$154)</f>
        <v/>
      </c>
      <c r="AP13" s="50" t="str">
        <f>IF($F13="","",【様式２】教育課程特例校指定変更申請書!$F$155)</f>
        <v/>
      </c>
      <c r="AQ13" s="50" t="str">
        <f>IF($F13="","",【様式２】教育課程特例校指定変更申請書!$F$156)</f>
        <v/>
      </c>
      <c r="AR13" s="50" t="str">
        <f>IF($F13="","",【様式２】教育課程特例校指定変更申請書!$F$157)</f>
        <v/>
      </c>
      <c r="AS13" s="50" t="str">
        <f>IF($F13="","",【様式２】教育課程特例校指定変更申請書!$F$158)</f>
        <v/>
      </c>
      <c r="AT13" s="12" t="str">
        <f>IF(F13="","エラー！学校名を入力してください。",IF(COUNTA(L13:AG13)=0,"エラー！教育課程の特例を記入してください。",""))</f>
        <v>エラー！学校名を入力してください。</v>
      </c>
    </row>
    <row r="14" spans="1:46">
      <c r="A14" s="55"/>
      <c r="B14" s="55"/>
      <c r="C14" s="56"/>
      <c r="D14" s="56"/>
      <c r="E14" s="57"/>
      <c r="F14" s="52"/>
      <c r="G14" s="51" t="str">
        <f>IF(F14="","",IF(【様式２】教育課程特例校指定変更申請書!C$29="小学校","小",IF(【様式２】教育課程特例校指定変更申請書!C$29="中学校","中",IF(【様式２】教育課程特例校指定変更申請書!C$29="義務教育学校","義務",IF(【様式２】教育課程特例校指定変更申請書!C$29="高等学校","高",IF(【様式２】教育課程特例校指定変更申請書!C$29="中等教育学校","中等",IF(【様式２】教育課程特例校指定変更申請書!C$29="特別支援学校","特支","")))))))</f>
        <v/>
      </c>
      <c r="H14" s="51" t="str">
        <f>IF(F14="","",IF(MONTH(【様式２】教育課程特例校指定変更申請書!J$5)&lt;4,YEAR(【様式２】教育課程特例校指定変更申請書!J$5),YEAR(【様式２】教育課程特例校指定変更申請書!J$5)+1)+0.4)</f>
        <v/>
      </c>
      <c r="I14" s="50"/>
      <c r="J14" s="50"/>
      <c r="K14" s="50"/>
      <c r="L14" s="52"/>
      <c r="M14" s="52"/>
      <c r="N14" s="52"/>
      <c r="O14" s="52"/>
      <c r="P14" s="52"/>
      <c r="Q14" s="52"/>
      <c r="R14" s="52"/>
      <c r="S14" s="52"/>
      <c r="T14" s="52"/>
      <c r="U14" s="52"/>
      <c r="V14" s="52"/>
      <c r="W14" s="52"/>
      <c r="X14" s="52"/>
      <c r="Y14" s="52"/>
      <c r="Z14" s="52"/>
      <c r="AA14" s="52"/>
      <c r="AB14" s="52"/>
      <c r="AC14" s="52"/>
      <c r="AD14" s="52"/>
      <c r="AE14" s="52"/>
      <c r="AF14" s="52"/>
      <c r="AG14" s="52"/>
      <c r="AH14" s="56"/>
      <c r="AI14" s="56"/>
      <c r="AJ14" s="56"/>
      <c r="AK14" s="56"/>
      <c r="AL14" s="56"/>
      <c r="AM14" s="56"/>
      <c r="AN14" s="56"/>
      <c r="AO14" s="56"/>
      <c r="AP14" s="56"/>
      <c r="AQ14" s="56"/>
      <c r="AR14" s="56"/>
      <c r="AS14" s="56"/>
      <c r="AT14" s="18" t="str">
        <f>IF(F14="","",IF(F13="","エラー！入力箇所を確認してください。",IF(COUNTA(L14:AG14)=0,"エラー！教育課程の特例を記入してください。","")))</f>
        <v/>
      </c>
    </row>
    <row r="15" spans="1:46">
      <c r="A15" s="55"/>
      <c r="B15" s="55"/>
      <c r="C15" s="56"/>
      <c r="D15" s="56"/>
      <c r="E15" s="57"/>
      <c r="F15" s="52"/>
      <c r="G15" s="51" t="str">
        <f>IF(F15="","",IF(【様式２】教育課程特例校指定変更申請書!C$29="小学校","小",IF(【様式２】教育課程特例校指定変更申請書!C$29="中学校","中",IF(【様式２】教育課程特例校指定変更申請書!C$29="義務教育学校","義務",IF(【様式２】教育課程特例校指定変更申請書!C$29="高等学校","高",IF(【様式２】教育課程特例校指定変更申請書!C$29="中等教育学校","中等",IF(【様式２】教育課程特例校指定変更申請書!C$29="特別支援学校","特支","")))))))</f>
        <v/>
      </c>
      <c r="H15" s="51" t="str">
        <f>IF(F15="","",IF(MONTH(【様式２】教育課程特例校指定変更申請書!J$5)&lt;4,YEAR(【様式２】教育課程特例校指定変更申請書!J$5),YEAR(【様式２】教育課程特例校指定変更申請書!J$5)+1)+0.4)</f>
        <v/>
      </c>
      <c r="I15" s="50"/>
      <c r="J15" s="50"/>
      <c r="K15" s="50"/>
      <c r="L15" s="52"/>
      <c r="M15" s="52"/>
      <c r="N15" s="52"/>
      <c r="O15" s="52"/>
      <c r="P15" s="52"/>
      <c r="Q15" s="52"/>
      <c r="R15" s="52"/>
      <c r="S15" s="52"/>
      <c r="T15" s="52"/>
      <c r="U15" s="52"/>
      <c r="V15" s="52"/>
      <c r="W15" s="52"/>
      <c r="X15" s="52"/>
      <c r="Y15" s="52"/>
      <c r="Z15" s="52"/>
      <c r="AA15" s="52"/>
      <c r="AB15" s="52"/>
      <c r="AC15" s="52"/>
      <c r="AD15" s="52"/>
      <c r="AE15" s="52"/>
      <c r="AF15" s="52"/>
      <c r="AG15" s="52"/>
      <c r="AH15" s="56"/>
      <c r="AI15" s="56"/>
      <c r="AJ15" s="56"/>
      <c r="AK15" s="56"/>
      <c r="AL15" s="56"/>
      <c r="AM15" s="56"/>
      <c r="AN15" s="56"/>
      <c r="AO15" s="56"/>
      <c r="AP15" s="56"/>
      <c r="AQ15" s="56"/>
      <c r="AR15" s="56"/>
      <c r="AS15" s="56"/>
      <c r="AT15" s="18" t="str">
        <f t="shared" ref="AT15:AT78" si="0">IF(F15="","",IF(F14="","エラー！入力箇所を確認してください。",IF(COUNTA(L15:AG15)=0,"エラー！教育課程の特例を記入してください。","")))</f>
        <v/>
      </c>
    </row>
    <row r="16" spans="1:46">
      <c r="A16" s="55"/>
      <c r="B16" s="55"/>
      <c r="C16" s="56"/>
      <c r="D16" s="56"/>
      <c r="E16" s="57"/>
      <c r="F16" s="52"/>
      <c r="G16" s="51" t="str">
        <f>IF(F16="","",IF(【様式２】教育課程特例校指定変更申請書!C$29="小学校","小",IF(【様式２】教育課程特例校指定変更申請書!C$29="中学校","中",IF(【様式２】教育課程特例校指定変更申請書!C$29="義務教育学校","義務",IF(【様式２】教育課程特例校指定変更申請書!C$29="高等学校","高",IF(【様式２】教育課程特例校指定変更申請書!C$29="中等教育学校","中等",IF(【様式２】教育課程特例校指定変更申請書!C$29="特別支援学校","特支","")))))))</f>
        <v/>
      </c>
      <c r="H16" s="51" t="str">
        <f>IF(F16="","",IF(MONTH(【様式２】教育課程特例校指定変更申請書!J$5)&lt;4,YEAR(【様式２】教育課程特例校指定変更申請書!J$5),YEAR(【様式２】教育課程特例校指定変更申請書!J$5)+1)+0.4)</f>
        <v/>
      </c>
      <c r="I16" s="50"/>
      <c r="J16" s="50"/>
      <c r="K16" s="50"/>
      <c r="L16" s="52"/>
      <c r="M16" s="52"/>
      <c r="N16" s="52"/>
      <c r="O16" s="52"/>
      <c r="P16" s="52"/>
      <c r="Q16" s="52"/>
      <c r="R16" s="52"/>
      <c r="S16" s="52"/>
      <c r="T16" s="52"/>
      <c r="U16" s="52"/>
      <c r="V16" s="52"/>
      <c r="W16" s="52"/>
      <c r="X16" s="52"/>
      <c r="Y16" s="52"/>
      <c r="Z16" s="52"/>
      <c r="AA16" s="52"/>
      <c r="AB16" s="52"/>
      <c r="AC16" s="52"/>
      <c r="AD16" s="52"/>
      <c r="AE16" s="52"/>
      <c r="AF16" s="52"/>
      <c r="AG16" s="52"/>
      <c r="AH16" s="56"/>
      <c r="AI16" s="56"/>
      <c r="AJ16" s="56"/>
      <c r="AK16" s="56"/>
      <c r="AL16" s="56"/>
      <c r="AM16" s="56"/>
      <c r="AN16" s="56"/>
      <c r="AO16" s="56"/>
      <c r="AP16" s="56"/>
      <c r="AQ16" s="56"/>
      <c r="AR16" s="56"/>
      <c r="AS16" s="56"/>
      <c r="AT16" s="18" t="str">
        <f t="shared" si="0"/>
        <v/>
      </c>
    </row>
    <row r="17" spans="1:46">
      <c r="A17" s="55"/>
      <c r="B17" s="55"/>
      <c r="C17" s="56"/>
      <c r="D17" s="56"/>
      <c r="E17" s="57"/>
      <c r="F17" s="52"/>
      <c r="G17" s="51" t="str">
        <f>IF(F17="","",IF(【様式２】教育課程特例校指定変更申請書!C$29="小学校","小",IF(【様式２】教育課程特例校指定変更申請書!C$29="中学校","中",IF(【様式２】教育課程特例校指定変更申請書!C$29="義務教育学校","義務",IF(【様式２】教育課程特例校指定変更申請書!C$29="高等学校","高",IF(【様式２】教育課程特例校指定変更申請書!C$29="中等教育学校","中等",IF(【様式２】教育課程特例校指定変更申請書!C$29="特別支援学校","特支","")))))))</f>
        <v/>
      </c>
      <c r="H17" s="51" t="str">
        <f>IF(F17="","",IF(MONTH(【様式２】教育課程特例校指定変更申請書!J$5)&lt;4,YEAR(【様式２】教育課程特例校指定変更申請書!J$5),YEAR(【様式２】教育課程特例校指定変更申請書!J$5)+1)+0.4)</f>
        <v/>
      </c>
      <c r="I17" s="50"/>
      <c r="J17" s="50"/>
      <c r="K17" s="50"/>
      <c r="L17" s="52"/>
      <c r="M17" s="52"/>
      <c r="N17" s="52"/>
      <c r="O17" s="52"/>
      <c r="P17" s="52"/>
      <c r="Q17" s="52"/>
      <c r="R17" s="52"/>
      <c r="S17" s="52"/>
      <c r="T17" s="52"/>
      <c r="U17" s="52"/>
      <c r="V17" s="52"/>
      <c r="W17" s="52"/>
      <c r="X17" s="52"/>
      <c r="Y17" s="52"/>
      <c r="Z17" s="52"/>
      <c r="AA17" s="52"/>
      <c r="AB17" s="52"/>
      <c r="AC17" s="52"/>
      <c r="AD17" s="52"/>
      <c r="AE17" s="52"/>
      <c r="AF17" s="52"/>
      <c r="AG17" s="52"/>
      <c r="AH17" s="56"/>
      <c r="AI17" s="56"/>
      <c r="AJ17" s="56"/>
      <c r="AK17" s="56"/>
      <c r="AL17" s="56"/>
      <c r="AM17" s="56"/>
      <c r="AN17" s="56"/>
      <c r="AO17" s="56"/>
      <c r="AP17" s="56"/>
      <c r="AQ17" s="56"/>
      <c r="AR17" s="56"/>
      <c r="AS17" s="56"/>
      <c r="AT17" s="18" t="str">
        <f t="shared" si="0"/>
        <v/>
      </c>
    </row>
    <row r="18" spans="1:46">
      <c r="A18" s="55"/>
      <c r="B18" s="55"/>
      <c r="C18" s="56"/>
      <c r="D18" s="56"/>
      <c r="E18" s="57"/>
      <c r="F18" s="52"/>
      <c r="G18" s="51" t="str">
        <f>IF(F18="","",IF(【様式２】教育課程特例校指定変更申請書!C$29="小学校","小",IF(【様式２】教育課程特例校指定変更申請書!C$29="中学校","中",IF(【様式２】教育課程特例校指定変更申請書!C$29="義務教育学校","義務",IF(【様式２】教育課程特例校指定変更申請書!C$29="高等学校","高",IF(【様式２】教育課程特例校指定変更申請書!C$29="中等教育学校","中等",IF(【様式２】教育課程特例校指定変更申請書!C$29="特別支援学校","特支","")))))))</f>
        <v/>
      </c>
      <c r="H18" s="51" t="str">
        <f>IF(F18="","",IF(MONTH(【様式２】教育課程特例校指定変更申請書!J$5)&lt;4,YEAR(【様式２】教育課程特例校指定変更申請書!J$5),YEAR(【様式２】教育課程特例校指定変更申請書!J$5)+1)+0.4)</f>
        <v/>
      </c>
      <c r="I18" s="50"/>
      <c r="J18" s="50"/>
      <c r="K18" s="50"/>
      <c r="L18" s="52"/>
      <c r="M18" s="52"/>
      <c r="N18" s="52"/>
      <c r="O18" s="52"/>
      <c r="P18" s="52"/>
      <c r="Q18" s="52"/>
      <c r="R18" s="52"/>
      <c r="S18" s="52"/>
      <c r="T18" s="52"/>
      <c r="U18" s="52"/>
      <c r="V18" s="52"/>
      <c r="W18" s="52"/>
      <c r="X18" s="52"/>
      <c r="Y18" s="52"/>
      <c r="Z18" s="52"/>
      <c r="AA18" s="52"/>
      <c r="AB18" s="52"/>
      <c r="AC18" s="52"/>
      <c r="AD18" s="52"/>
      <c r="AE18" s="52"/>
      <c r="AF18" s="52"/>
      <c r="AG18" s="52"/>
      <c r="AH18" s="56"/>
      <c r="AI18" s="56"/>
      <c r="AJ18" s="56"/>
      <c r="AK18" s="56"/>
      <c r="AL18" s="56"/>
      <c r="AM18" s="56"/>
      <c r="AN18" s="56"/>
      <c r="AO18" s="56"/>
      <c r="AP18" s="56"/>
      <c r="AQ18" s="56"/>
      <c r="AR18" s="56"/>
      <c r="AS18" s="56"/>
      <c r="AT18" s="18" t="str">
        <f t="shared" si="0"/>
        <v/>
      </c>
    </row>
    <row r="19" spans="1:46">
      <c r="A19" s="55"/>
      <c r="B19" s="55"/>
      <c r="C19" s="56"/>
      <c r="D19" s="56"/>
      <c r="E19" s="57"/>
      <c r="F19" s="52"/>
      <c r="G19" s="51" t="str">
        <f>IF(F19="","",IF(【様式２】教育課程特例校指定変更申請書!C$29="小学校","小",IF(【様式２】教育課程特例校指定変更申請書!C$29="中学校","中",IF(【様式２】教育課程特例校指定変更申請書!C$29="義務教育学校","義務",IF(【様式２】教育課程特例校指定変更申請書!C$29="高等学校","高",IF(【様式２】教育課程特例校指定変更申請書!C$29="中等教育学校","中等",IF(【様式２】教育課程特例校指定変更申請書!C$29="特別支援学校","特支","")))))))</f>
        <v/>
      </c>
      <c r="H19" s="51" t="str">
        <f>IF(F19="","",IF(MONTH(【様式２】教育課程特例校指定変更申請書!J$5)&lt;4,YEAR(【様式２】教育課程特例校指定変更申請書!J$5),YEAR(【様式２】教育課程特例校指定変更申請書!J$5)+1)+0.4)</f>
        <v/>
      </c>
      <c r="I19" s="50"/>
      <c r="J19" s="50"/>
      <c r="K19" s="50"/>
      <c r="L19" s="52"/>
      <c r="M19" s="52"/>
      <c r="N19" s="52"/>
      <c r="O19" s="52"/>
      <c r="P19" s="52"/>
      <c r="Q19" s="52"/>
      <c r="R19" s="52"/>
      <c r="S19" s="52"/>
      <c r="T19" s="52"/>
      <c r="U19" s="52"/>
      <c r="V19" s="52"/>
      <c r="W19" s="52"/>
      <c r="X19" s="52"/>
      <c r="Y19" s="52"/>
      <c r="Z19" s="52"/>
      <c r="AA19" s="52"/>
      <c r="AB19" s="52"/>
      <c r="AC19" s="52"/>
      <c r="AD19" s="52"/>
      <c r="AE19" s="52"/>
      <c r="AF19" s="52"/>
      <c r="AG19" s="52"/>
      <c r="AH19" s="56"/>
      <c r="AI19" s="56"/>
      <c r="AJ19" s="56"/>
      <c r="AK19" s="56"/>
      <c r="AL19" s="56"/>
      <c r="AM19" s="56"/>
      <c r="AN19" s="56"/>
      <c r="AO19" s="56"/>
      <c r="AP19" s="56"/>
      <c r="AQ19" s="56"/>
      <c r="AR19" s="56"/>
      <c r="AS19" s="56"/>
      <c r="AT19" s="18" t="str">
        <f t="shared" si="0"/>
        <v/>
      </c>
    </row>
    <row r="20" spans="1:46">
      <c r="A20" s="55"/>
      <c r="B20" s="55"/>
      <c r="C20" s="56"/>
      <c r="D20" s="56"/>
      <c r="E20" s="57"/>
      <c r="F20" s="52"/>
      <c r="G20" s="51" t="str">
        <f>IF(F20="","",IF(【様式２】教育課程特例校指定変更申請書!C$29="小学校","小",IF(【様式２】教育課程特例校指定変更申請書!C$29="中学校","中",IF(【様式２】教育課程特例校指定変更申請書!C$29="義務教育学校","義務",IF(【様式２】教育課程特例校指定変更申請書!C$29="高等学校","高",IF(【様式２】教育課程特例校指定変更申請書!C$29="中等教育学校","中等",IF(【様式２】教育課程特例校指定変更申請書!C$29="特別支援学校","特支","")))))))</f>
        <v/>
      </c>
      <c r="H20" s="51" t="str">
        <f>IF(F20="","",IF(MONTH(【様式２】教育課程特例校指定変更申請書!J$5)&lt;4,YEAR(【様式２】教育課程特例校指定変更申請書!J$5),YEAR(【様式２】教育課程特例校指定変更申請書!J$5)+1)+0.4)</f>
        <v/>
      </c>
      <c r="I20" s="50"/>
      <c r="J20" s="50"/>
      <c r="K20" s="50"/>
      <c r="L20" s="52"/>
      <c r="M20" s="52"/>
      <c r="N20" s="52"/>
      <c r="O20" s="52"/>
      <c r="P20" s="52"/>
      <c r="Q20" s="52"/>
      <c r="R20" s="52"/>
      <c r="S20" s="52"/>
      <c r="T20" s="52"/>
      <c r="U20" s="52"/>
      <c r="V20" s="52"/>
      <c r="W20" s="52"/>
      <c r="X20" s="52"/>
      <c r="Y20" s="52"/>
      <c r="Z20" s="52"/>
      <c r="AA20" s="52"/>
      <c r="AB20" s="52"/>
      <c r="AC20" s="52"/>
      <c r="AD20" s="52"/>
      <c r="AE20" s="52"/>
      <c r="AF20" s="52"/>
      <c r="AG20" s="52"/>
      <c r="AH20" s="56"/>
      <c r="AI20" s="56"/>
      <c r="AJ20" s="56"/>
      <c r="AK20" s="56"/>
      <c r="AL20" s="56"/>
      <c r="AM20" s="56"/>
      <c r="AN20" s="56"/>
      <c r="AO20" s="56"/>
      <c r="AP20" s="56"/>
      <c r="AQ20" s="56"/>
      <c r="AR20" s="56"/>
      <c r="AS20" s="56"/>
      <c r="AT20" s="18" t="str">
        <f t="shared" si="0"/>
        <v/>
      </c>
    </row>
    <row r="21" spans="1:46">
      <c r="A21" s="55"/>
      <c r="B21" s="55"/>
      <c r="C21" s="56"/>
      <c r="D21" s="56"/>
      <c r="E21" s="57"/>
      <c r="F21" s="52"/>
      <c r="G21" s="51" t="str">
        <f>IF(F21="","",IF(【様式２】教育課程特例校指定変更申請書!C$29="小学校","小",IF(【様式２】教育課程特例校指定変更申請書!C$29="中学校","中",IF(【様式２】教育課程特例校指定変更申請書!C$29="義務教育学校","義務",IF(【様式２】教育課程特例校指定変更申請書!C$29="高等学校","高",IF(【様式２】教育課程特例校指定変更申請書!C$29="中等教育学校","中等",IF(【様式２】教育課程特例校指定変更申請書!C$29="特別支援学校","特支","")))))))</f>
        <v/>
      </c>
      <c r="H21" s="51" t="str">
        <f>IF(F21="","",IF(MONTH(【様式２】教育課程特例校指定変更申請書!J$5)&lt;4,YEAR(【様式２】教育課程特例校指定変更申請書!J$5),YEAR(【様式２】教育課程特例校指定変更申請書!J$5)+1)+0.4)</f>
        <v/>
      </c>
      <c r="I21" s="50"/>
      <c r="J21" s="50"/>
      <c r="K21" s="50"/>
      <c r="L21" s="52"/>
      <c r="M21" s="52"/>
      <c r="N21" s="52"/>
      <c r="O21" s="52"/>
      <c r="P21" s="52"/>
      <c r="Q21" s="52"/>
      <c r="R21" s="52"/>
      <c r="S21" s="52"/>
      <c r="T21" s="52"/>
      <c r="U21" s="52"/>
      <c r="V21" s="52"/>
      <c r="W21" s="52"/>
      <c r="X21" s="52"/>
      <c r="Y21" s="52"/>
      <c r="Z21" s="52"/>
      <c r="AA21" s="52"/>
      <c r="AB21" s="52"/>
      <c r="AC21" s="52"/>
      <c r="AD21" s="52"/>
      <c r="AE21" s="52"/>
      <c r="AF21" s="52"/>
      <c r="AG21" s="52"/>
      <c r="AH21" s="56"/>
      <c r="AI21" s="56"/>
      <c r="AJ21" s="56"/>
      <c r="AK21" s="56"/>
      <c r="AL21" s="56"/>
      <c r="AM21" s="56"/>
      <c r="AN21" s="56"/>
      <c r="AO21" s="56"/>
      <c r="AP21" s="56"/>
      <c r="AQ21" s="56"/>
      <c r="AR21" s="56"/>
      <c r="AS21" s="56"/>
      <c r="AT21" s="18" t="str">
        <f t="shared" si="0"/>
        <v/>
      </c>
    </row>
    <row r="22" spans="1:46">
      <c r="A22" s="55"/>
      <c r="B22" s="55"/>
      <c r="C22" s="56"/>
      <c r="D22" s="56"/>
      <c r="E22" s="57"/>
      <c r="F22" s="52"/>
      <c r="G22" s="51" t="str">
        <f>IF(F22="","",IF(【様式２】教育課程特例校指定変更申請書!C$29="小学校","小",IF(【様式２】教育課程特例校指定変更申請書!C$29="中学校","中",IF(【様式２】教育課程特例校指定変更申請書!C$29="義務教育学校","義務",IF(【様式２】教育課程特例校指定変更申請書!C$29="高等学校","高",IF(【様式２】教育課程特例校指定変更申請書!C$29="中等教育学校","中等",IF(【様式２】教育課程特例校指定変更申請書!C$29="特別支援学校","特支","")))))))</f>
        <v/>
      </c>
      <c r="H22" s="51" t="str">
        <f>IF(F22="","",IF(MONTH(【様式２】教育課程特例校指定変更申請書!J$5)&lt;4,YEAR(【様式２】教育課程特例校指定変更申請書!J$5),YEAR(【様式２】教育課程特例校指定変更申請書!J$5)+1)+0.4)</f>
        <v/>
      </c>
      <c r="I22" s="50"/>
      <c r="J22" s="50"/>
      <c r="K22" s="50"/>
      <c r="L22" s="52"/>
      <c r="M22" s="52"/>
      <c r="N22" s="52"/>
      <c r="O22" s="52"/>
      <c r="P22" s="52"/>
      <c r="Q22" s="52"/>
      <c r="R22" s="52"/>
      <c r="S22" s="52"/>
      <c r="T22" s="52"/>
      <c r="U22" s="52"/>
      <c r="V22" s="52"/>
      <c r="W22" s="52"/>
      <c r="X22" s="52"/>
      <c r="Y22" s="52"/>
      <c r="Z22" s="52"/>
      <c r="AA22" s="52"/>
      <c r="AB22" s="52"/>
      <c r="AC22" s="52"/>
      <c r="AD22" s="52"/>
      <c r="AE22" s="52"/>
      <c r="AF22" s="52"/>
      <c r="AG22" s="52"/>
      <c r="AH22" s="56"/>
      <c r="AI22" s="56"/>
      <c r="AJ22" s="56"/>
      <c r="AK22" s="56"/>
      <c r="AL22" s="56"/>
      <c r="AM22" s="56"/>
      <c r="AN22" s="56"/>
      <c r="AO22" s="56"/>
      <c r="AP22" s="56"/>
      <c r="AQ22" s="56"/>
      <c r="AR22" s="56"/>
      <c r="AS22" s="56"/>
      <c r="AT22" s="18" t="str">
        <f t="shared" si="0"/>
        <v/>
      </c>
    </row>
    <row r="23" spans="1:46">
      <c r="A23" s="55"/>
      <c r="B23" s="55"/>
      <c r="C23" s="56"/>
      <c r="D23" s="56"/>
      <c r="E23" s="57"/>
      <c r="F23" s="52"/>
      <c r="G23" s="51" t="str">
        <f>IF(F23="","",IF(【様式２】教育課程特例校指定変更申請書!C$29="小学校","小",IF(【様式２】教育課程特例校指定変更申請書!C$29="中学校","中",IF(【様式２】教育課程特例校指定変更申請書!C$29="義務教育学校","義務",IF(【様式２】教育課程特例校指定変更申請書!C$29="高等学校","高",IF(【様式２】教育課程特例校指定変更申請書!C$29="中等教育学校","中等",IF(【様式２】教育課程特例校指定変更申請書!C$29="特別支援学校","特支","")))))))</f>
        <v/>
      </c>
      <c r="H23" s="51" t="str">
        <f>IF(F23="","",IF(MONTH(【様式２】教育課程特例校指定変更申請書!J$5)&lt;4,YEAR(【様式２】教育課程特例校指定変更申請書!J$5),YEAR(【様式２】教育課程特例校指定変更申請書!J$5)+1)+0.4)</f>
        <v/>
      </c>
      <c r="I23" s="50"/>
      <c r="J23" s="50"/>
      <c r="K23" s="50"/>
      <c r="L23" s="52"/>
      <c r="M23" s="52"/>
      <c r="N23" s="52"/>
      <c r="O23" s="52"/>
      <c r="P23" s="52"/>
      <c r="Q23" s="52"/>
      <c r="R23" s="52"/>
      <c r="S23" s="52"/>
      <c r="T23" s="52"/>
      <c r="U23" s="52"/>
      <c r="V23" s="52"/>
      <c r="W23" s="52"/>
      <c r="X23" s="52"/>
      <c r="Y23" s="52"/>
      <c r="Z23" s="52"/>
      <c r="AA23" s="52"/>
      <c r="AB23" s="52"/>
      <c r="AC23" s="52"/>
      <c r="AD23" s="52"/>
      <c r="AE23" s="52"/>
      <c r="AF23" s="52"/>
      <c r="AG23" s="52"/>
      <c r="AH23" s="56"/>
      <c r="AI23" s="56"/>
      <c r="AJ23" s="56"/>
      <c r="AK23" s="56"/>
      <c r="AL23" s="56"/>
      <c r="AM23" s="56"/>
      <c r="AN23" s="56"/>
      <c r="AO23" s="56"/>
      <c r="AP23" s="56"/>
      <c r="AQ23" s="56"/>
      <c r="AR23" s="56"/>
      <c r="AS23" s="56"/>
      <c r="AT23" s="18" t="str">
        <f t="shared" si="0"/>
        <v/>
      </c>
    </row>
    <row r="24" spans="1:46">
      <c r="A24" s="55"/>
      <c r="B24" s="55"/>
      <c r="C24" s="56"/>
      <c r="D24" s="56"/>
      <c r="E24" s="57"/>
      <c r="F24" s="52"/>
      <c r="G24" s="51" t="str">
        <f>IF(F24="","",IF(【様式２】教育課程特例校指定変更申請書!C$29="小学校","小",IF(【様式２】教育課程特例校指定変更申請書!C$29="中学校","中",IF(【様式２】教育課程特例校指定変更申請書!C$29="義務教育学校","義務",IF(【様式２】教育課程特例校指定変更申請書!C$29="高等学校","高",IF(【様式２】教育課程特例校指定変更申請書!C$29="中等教育学校","中等",IF(【様式２】教育課程特例校指定変更申請書!C$29="特別支援学校","特支","")))))))</f>
        <v/>
      </c>
      <c r="H24" s="51" t="str">
        <f>IF(F24="","",IF(MONTH(【様式２】教育課程特例校指定変更申請書!J$5)&lt;4,YEAR(【様式２】教育課程特例校指定変更申請書!J$5),YEAR(【様式２】教育課程特例校指定変更申請書!J$5)+1)+0.4)</f>
        <v/>
      </c>
      <c r="I24" s="50"/>
      <c r="J24" s="50"/>
      <c r="K24" s="50"/>
      <c r="L24" s="52"/>
      <c r="M24" s="52"/>
      <c r="N24" s="52"/>
      <c r="O24" s="52"/>
      <c r="P24" s="52"/>
      <c r="Q24" s="52"/>
      <c r="R24" s="52"/>
      <c r="S24" s="52"/>
      <c r="T24" s="52"/>
      <c r="U24" s="52"/>
      <c r="V24" s="52"/>
      <c r="W24" s="52"/>
      <c r="X24" s="52"/>
      <c r="Y24" s="52"/>
      <c r="Z24" s="52"/>
      <c r="AA24" s="52"/>
      <c r="AB24" s="52"/>
      <c r="AC24" s="52"/>
      <c r="AD24" s="52"/>
      <c r="AE24" s="52"/>
      <c r="AF24" s="52"/>
      <c r="AG24" s="52"/>
      <c r="AH24" s="56"/>
      <c r="AI24" s="56"/>
      <c r="AJ24" s="56"/>
      <c r="AK24" s="56"/>
      <c r="AL24" s="56"/>
      <c r="AM24" s="56"/>
      <c r="AN24" s="56"/>
      <c r="AO24" s="56"/>
      <c r="AP24" s="56"/>
      <c r="AQ24" s="56"/>
      <c r="AR24" s="56"/>
      <c r="AS24" s="56"/>
      <c r="AT24" s="18" t="str">
        <f t="shared" si="0"/>
        <v/>
      </c>
    </row>
    <row r="25" spans="1:46">
      <c r="A25" s="55"/>
      <c r="B25" s="55"/>
      <c r="C25" s="56"/>
      <c r="D25" s="56"/>
      <c r="E25" s="57"/>
      <c r="F25" s="52"/>
      <c r="G25" s="51" t="str">
        <f>IF(F25="","",IF(【様式２】教育課程特例校指定変更申請書!C$29="小学校","小",IF(【様式２】教育課程特例校指定変更申請書!C$29="中学校","中",IF(【様式２】教育課程特例校指定変更申請書!C$29="義務教育学校","義務",IF(【様式２】教育課程特例校指定変更申請書!C$29="高等学校","高",IF(【様式２】教育課程特例校指定変更申請書!C$29="中等教育学校","中等",IF(【様式２】教育課程特例校指定変更申請書!C$29="特別支援学校","特支","")))))))</f>
        <v/>
      </c>
      <c r="H25" s="51" t="str">
        <f>IF(F25="","",IF(MONTH(【様式２】教育課程特例校指定変更申請書!J$5)&lt;4,YEAR(【様式２】教育課程特例校指定変更申請書!J$5),YEAR(【様式２】教育課程特例校指定変更申請書!J$5)+1)+0.4)</f>
        <v/>
      </c>
      <c r="I25" s="50"/>
      <c r="J25" s="50"/>
      <c r="K25" s="50"/>
      <c r="L25" s="52"/>
      <c r="M25" s="52"/>
      <c r="N25" s="52"/>
      <c r="O25" s="52"/>
      <c r="P25" s="52"/>
      <c r="Q25" s="52"/>
      <c r="R25" s="52"/>
      <c r="S25" s="52"/>
      <c r="T25" s="52"/>
      <c r="U25" s="52"/>
      <c r="V25" s="52"/>
      <c r="W25" s="52"/>
      <c r="X25" s="52"/>
      <c r="Y25" s="52"/>
      <c r="Z25" s="52"/>
      <c r="AA25" s="52"/>
      <c r="AB25" s="52"/>
      <c r="AC25" s="52"/>
      <c r="AD25" s="52"/>
      <c r="AE25" s="52"/>
      <c r="AF25" s="52"/>
      <c r="AG25" s="52"/>
      <c r="AH25" s="56"/>
      <c r="AI25" s="56"/>
      <c r="AJ25" s="56"/>
      <c r="AK25" s="56"/>
      <c r="AL25" s="56"/>
      <c r="AM25" s="56"/>
      <c r="AN25" s="56"/>
      <c r="AO25" s="56"/>
      <c r="AP25" s="56"/>
      <c r="AQ25" s="56"/>
      <c r="AR25" s="56"/>
      <c r="AS25" s="56"/>
      <c r="AT25" s="18" t="str">
        <f t="shared" si="0"/>
        <v/>
      </c>
    </row>
    <row r="26" spans="1:46">
      <c r="A26" s="55"/>
      <c r="B26" s="55"/>
      <c r="C26" s="56"/>
      <c r="D26" s="56"/>
      <c r="E26" s="57"/>
      <c r="F26" s="52"/>
      <c r="G26" s="51" t="str">
        <f>IF(F26="","",IF(【様式２】教育課程特例校指定変更申請書!C$29="小学校","小",IF(【様式２】教育課程特例校指定変更申請書!C$29="中学校","中",IF(【様式２】教育課程特例校指定変更申請書!C$29="義務教育学校","義務",IF(【様式２】教育課程特例校指定変更申請書!C$29="高等学校","高",IF(【様式２】教育課程特例校指定変更申請書!C$29="中等教育学校","中等",IF(【様式２】教育課程特例校指定変更申請書!C$29="特別支援学校","特支","")))))))</f>
        <v/>
      </c>
      <c r="H26" s="51" t="str">
        <f>IF(F26="","",IF(MONTH(【様式２】教育課程特例校指定変更申請書!J$5)&lt;4,YEAR(【様式２】教育課程特例校指定変更申請書!J$5),YEAR(【様式２】教育課程特例校指定変更申請書!J$5)+1)+0.4)</f>
        <v/>
      </c>
      <c r="I26" s="50"/>
      <c r="J26" s="50"/>
      <c r="K26" s="50"/>
      <c r="L26" s="52"/>
      <c r="M26" s="52"/>
      <c r="N26" s="52"/>
      <c r="O26" s="52"/>
      <c r="P26" s="52"/>
      <c r="Q26" s="52"/>
      <c r="R26" s="52"/>
      <c r="S26" s="52"/>
      <c r="T26" s="52"/>
      <c r="U26" s="52"/>
      <c r="V26" s="52"/>
      <c r="W26" s="52"/>
      <c r="X26" s="52"/>
      <c r="Y26" s="52"/>
      <c r="Z26" s="52"/>
      <c r="AA26" s="52"/>
      <c r="AB26" s="52"/>
      <c r="AC26" s="52"/>
      <c r="AD26" s="52"/>
      <c r="AE26" s="52"/>
      <c r="AF26" s="52"/>
      <c r="AG26" s="52"/>
      <c r="AH26" s="56"/>
      <c r="AI26" s="56"/>
      <c r="AJ26" s="56"/>
      <c r="AK26" s="56"/>
      <c r="AL26" s="56"/>
      <c r="AM26" s="56"/>
      <c r="AN26" s="56"/>
      <c r="AO26" s="56"/>
      <c r="AP26" s="56"/>
      <c r="AQ26" s="56"/>
      <c r="AR26" s="56"/>
      <c r="AS26" s="56"/>
      <c r="AT26" s="18" t="str">
        <f t="shared" si="0"/>
        <v/>
      </c>
    </row>
    <row r="27" spans="1:46">
      <c r="A27" s="55"/>
      <c r="B27" s="55"/>
      <c r="C27" s="56"/>
      <c r="D27" s="56"/>
      <c r="E27" s="57"/>
      <c r="F27" s="52"/>
      <c r="G27" s="51" t="str">
        <f>IF(F27="","",IF(【様式２】教育課程特例校指定変更申請書!C$29="小学校","小",IF(【様式２】教育課程特例校指定変更申請書!C$29="中学校","中",IF(【様式２】教育課程特例校指定変更申請書!C$29="義務教育学校","義務",IF(【様式２】教育課程特例校指定変更申請書!C$29="高等学校","高",IF(【様式２】教育課程特例校指定変更申請書!C$29="中等教育学校","中等",IF(【様式２】教育課程特例校指定変更申請書!C$29="特別支援学校","特支","")))))))</f>
        <v/>
      </c>
      <c r="H27" s="51" t="str">
        <f>IF(F27="","",IF(MONTH(【様式２】教育課程特例校指定変更申請書!J$5)&lt;4,YEAR(【様式２】教育課程特例校指定変更申請書!J$5),YEAR(【様式２】教育課程特例校指定変更申請書!J$5)+1)+0.4)</f>
        <v/>
      </c>
      <c r="I27" s="50"/>
      <c r="J27" s="50"/>
      <c r="K27" s="50"/>
      <c r="L27" s="52"/>
      <c r="M27" s="52"/>
      <c r="N27" s="52"/>
      <c r="O27" s="52"/>
      <c r="P27" s="52"/>
      <c r="Q27" s="52"/>
      <c r="R27" s="52"/>
      <c r="S27" s="52"/>
      <c r="T27" s="52"/>
      <c r="U27" s="52"/>
      <c r="V27" s="52"/>
      <c r="W27" s="52"/>
      <c r="X27" s="52"/>
      <c r="Y27" s="52"/>
      <c r="Z27" s="52"/>
      <c r="AA27" s="52"/>
      <c r="AB27" s="52"/>
      <c r="AC27" s="52"/>
      <c r="AD27" s="52"/>
      <c r="AE27" s="52"/>
      <c r="AF27" s="52"/>
      <c r="AG27" s="52"/>
      <c r="AH27" s="56"/>
      <c r="AI27" s="56"/>
      <c r="AJ27" s="56"/>
      <c r="AK27" s="56"/>
      <c r="AL27" s="56"/>
      <c r="AM27" s="56"/>
      <c r="AN27" s="56"/>
      <c r="AO27" s="56"/>
      <c r="AP27" s="56"/>
      <c r="AQ27" s="56"/>
      <c r="AR27" s="56"/>
      <c r="AS27" s="56"/>
      <c r="AT27" s="18" t="str">
        <f t="shared" si="0"/>
        <v/>
      </c>
    </row>
    <row r="28" spans="1:46">
      <c r="A28" s="55"/>
      <c r="B28" s="55"/>
      <c r="C28" s="56"/>
      <c r="D28" s="56"/>
      <c r="E28" s="57"/>
      <c r="F28" s="52"/>
      <c r="G28" s="51" t="str">
        <f>IF(F28="","",IF(【様式２】教育課程特例校指定変更申請書!C$29="小学校","小",IF(【様式２】教育課程特例校指定変更申請書!C$29="中学校","中",IF(【様式２】教育課程特例校指定変更申請書!C$29="義務教育学校","義務",IF(【様式２】教育課程特例校指定変更申請書!C$29="高等学校","高",IF(【様式２】教育課程特例校指定変更申請書!C$29="中等教育学校","中等",IF(【様式２】教育課程特例校指定変更申請書!C$29="特別支援学校","特支","")))))))</f>
        <v/>
      </c>
      <c r="H28" s="51" t="str">
        <f>IF(F28="","",IF(MONTH(【様式２】教育課程特例校指定変更申請書!J$5)&lt;4,YEAR(【様式２】教育課程特例校指定変更申請書!J$5),YEAR(【様式２】教育課程特例校指定変更申請書!J$5)+1)+0.4)</f>
        <v/>
      </c>
      <c r="I28" s="50"/>
      <c r="J28" s="50"/>
      <c r="K28" s="50"/>
      <c r="L28" s="52"/>
      <c r="M28" s="52"/>
      <c r="N28" s="52"/>
      <c r="O28" s="52"/>
      <c r="P28" s="52"/>
      <c r="Q28" s="52"/>
      <c r="R28" s="52"/>
      <c r="S28" s="52"/>
      <c r="T28" s="52"/>
      <c r="U28" s="52"/>
      <c r="V28" s="52"/>
      <c r="W28" s="52"/>
      <c r="X28" s="52"/>
      <c r="Y28" s="52"/>
      <c r="Z28" s="52"/>
      <c r="AA28" s="52"/>
      <c r="AB28" s="52"/>
      <c r="AC28" s="52"/>
      <c r="AD28" s="52"/>
      <c r="AE28" s="52"/>
      <c r="AF28" s="52"/>
      <c r="AG28" s="52"/>
      <c r="AH28" s="56"/>
      <c r="AI28" s="56"/>
      <c r="AJ28" s="56"/>
      <c r="AK28" s="56"/>
      <c r="AL28" s="56"/>
      <c r="AM28" s="56"/>
      <c r="AN28" s="56"/>
      <c r="AO28" s="56"/>
      <c r="AP28" s="56"/>
      <c r="AQ28" s="56"/>
      <c r="AR28" s="56"/>
      <c r="AS28" s="56"/>
      <c r="AT28" s="18" t="str">
        <f t="shared" si="0"/>
        <v/>
      </c>
    </row>
    <row r="29" spans="1:46">
      <c r="A29" s="55"/>
      <c r="B29" s="55"/>
      <c r="C29" s="56"/>
      <c r="D29" s="56"/>
      <c r="E29" s="57"/>
      <c r="F29" s="52"/>
      <c r="G29" s="51" t="str">
        <f>IF(F29="","",IF(【様式２】教育課程特例校指定変更申請書!C$29="小学校","小",IF(【様式２】教育課程特例校指定変更申請書!C$29="中学校","中",IF(【様式２】教育課程特例校指定変更申請書!C$29="義務教育学校","義務",IF(【様式２】教育課程特例校指定変更申請書!C$29="高等学校","高",IF(【様式２】教育課程特例校指定変更申請書!C$29="中等教育学校","中等",IF(【様式２】教育課程特例校指定変更申請書!C$29="特別支援学校","特支","")))))))</f>
        <v/>
      </c>
      <c r="H29" s="51" t="str">
        <f>IF(F29="","",IF(MONTH(【様式２】教育課程特例校指定変更申請書!J$5)&lt;4,YEAR(【様式２】教育課程特例校指定変更申請書!J$5),YEAR(【様式２】教育課程特例校指定変更申請書!J$5)+1)+0.4)</f>
        <v/>
      </c>
      <c r="I29" s="50"/>
      <c r="J29" s="50"/>
      <c r="K29" s="50"/>
      <c r="L29" s="52"/>
      <c r="M29" s="52"/>
      <c r="N29" s="52"/>
      <c r="O29" s="52"/>
      <c r="P29" s="52"/>
      <c r="Q29" s="52"/>
      <c r="R29" s="52"/>
      <c r="S29" s="52"/>
      <c r="T29" s="52"/>
      <c r="U29" s="52"/>
      <c r="V29" s="52"/>
      <c r="W29" s="52"/>
      <c r="X29" s="52"/>
      <c r="Y29" s="52"/>
      <c r="Z29" s="52"/>
      <c r="AA29" s="52"/>
      <c r="AB29" s="52"/>
      <c r="AC29" s="52"/>
      <c r="AD29" s="52"/>
      <c r="AE29" s="52"/>
      <c r="AF29" s="52"/>
      <c r="AG29" s="52"/>
      <c r="AH29" s="56"/>
      <c r="AI29" s="56"/>
      <c r="AJ29" s="56"/>
      <c r="AK29" s="56"/>
      <c r="AL29" s="56"/>
      <c r="AM29" s="56"/>
      <c r="AN29" s="56"/>
      <c r="AO29" s="56"/>
      <c r="AP29" s="56"/>
      <c r="AQ29" s="56"/>
      <c r="AR29" s="56"/>
      <c r="AS29" s="56"/>
      <c r="AT29" s="18" t="str">
        <f t="shared" si="0"/>
        <v/>
      </c>
    </row>
    <row r="30" spans="1:46">
      <c r="A30" s="55"/>
      <c r="B30" s="55"/>
      <c r="C30" s="56"/>
      <c r="D30" s="56"/>
      <c r="E30" s="57"/>
      <c r="F30" s="52"/>
      <c r="G30" s="51" t="str">
        <f>IF(F30="","",IF(【様式２】教育課程特例校指定変更申請書!C$29="小学校","小",IF(【様式２】教育課程特例校指定変更申請書!C$29="中学校","中",IF(【様式２】教育課程特例校指定変更申請書!C$29="義務教育学校","義務",IF(【様式２】教育課程特例校指定変更申請書!C$29="高等学校","高",IF(【様式２】教育課程特例校指定変更申請書!C$29="中等教育学校","中等",IF(【様式２】教育課程特例校指定変更申請書!C$29="特別支援学校","特支","")))))))</f>
        <v/>
      </c>
      <c r="H30" s="51" t="str">
        <f>IF(F30="","",IF(MONTH(【様式２】教育課程特例校指定変更申請書!J$5)&lt;4,YEAR(【様式２】教育課程特例校指定変更申請書!J$5),YEAR(【様式２】教育課程特例校指定変更申請書!J$5)+1)+0.4)</f>
        <v/>
      </c>
      <c r="I30" s="50"/>
      <c r="J30" s="50"/>
      <c r="K30" s="50"/>
      <c r="L30" s="52"/>
      <c r="M30" s="52"/>
      <c r="N30" s="52"/>
      <c r="O30" s="52"/>
      <c r="P30" s="52"/>
      <c r="Q30" s="52"/>
      <c r="R30" s="52"/>
      <c r="S30" s="52"/>
      <c r="T30" s="52"/>
      <c r="U30" s="52"/>
      <c r="V30" s="52"/>
      <c r="W30" s="52"/>
      <c r="X30" s="52"/>
      <c r="Y30" s="52"/>
      <c r="Z30" s="52"/>
      <c r="AA30" s="52"/>
      <c r="AB30" s="52"/>
      <c r="AC30" s="52"/>
      <c r="AD30" s="52"/>
      <c r="AE30" s="52"/>
      <c r="AF30" s="52"/>
      <c r="AG30" s="52"/>
      <c r="AH30" s="56"/>
      <c r="AI30" s="56"/>
      <c r="AJ30" s="56"/>
      <c r="AK30" s="56"/>
      <c r="AL30" s="56"/>
      <c r="AM30" s="56"/>
      <c r="AN30" s="56"/>
      <c r="AO30" s="56"/>
      <c r="AP30" s="56"/>
      <c r="AQ30" s="56"/>
      <c r="AR30" s="56"/>
      <c r="AS30" s="56"/>
      <c r="AT30" s="18" t="str">
        <f t="shared" si="0"/>
        <v/>
      </c>
    </row>
    <row r="31" spans="1:46">
      <c r="A31" s="55"/>
      <c r="B31" s="55"/>
      <c r="C31" s="56"/>
      <c r="D31" s="56"/>
      <c r="E31" s="57"/>
      <c r="F31" s="52"/>
      <c r="G31" s="51" t="str">
        <f>IF(F31="","",IF(【様式２】教育課程特例校指定変更申請書!C$29="小学校","小",IF(【様式２】教育課程特例校指定変更申請書!C$29="中学校","中",IF(【様式２】教育課程特例校指定変更申請書!C$29="義務教育学校","義務",IF(【様式２】教育課程特例校指定変更申請書!C$29="高等学校","高",IF(【様式２】教育課程特例校指定変更申請書!C$29="中等教育学校","中等",IF(【様式２】教育課程特例校指定変更申請書!C$29="特別支援学校","特支","")))))))</f>
        <v/>
      </c>
      <c r="H31" s="51" t="str">
        <f>IF(F31="","",IF(MONTH(【様式２】教育課程特例校指定変更申請書!J$5)&lt;4,YEAR(【様式２】教育課程特例校指定変更申請書!J$5),YEAR(【様式２】教育課程特例校指定変更申請書!J$5)+1)+0.4)</f>
        <v/>
      </c>
      <c r="I31" s="50"/>
      <c r="J31" s="50"/>
      <c r="K31" s="50"/>
      <c r="L31" s="52"/>
      <c r="M31" s="52"/>
      <c r="N31" s="52"/>
      <c r="O31" s="52"/>
      <c r="P31" s="52"/>
      <c r="Q31" s="52"/>
      <c r="R31" s="52"/>
      <c r="S31" s="52"/>
      <c r="T31" s="52"/>
      <c r="U31" s="52"/>
      <c r="V31" s="52"/>
      <c r="W31" s="52"/>
      <c r="X31" s="52"/>
      <c r="Y31" s="52"/>
      <c r="Z31" s="52"/>
      <c r="AA31" s="52"/>
      <c r="AB31" s="52"/>
      <c r="AC31" s="52"/>
      <c r="AD31" s="52"/>
      <c r="AE31" s="52"/>
      <c r="AF31" s="52"/>
      <c r="AG31" s="52"/>
      <c r="AH31" s="56"/>
      <c r="AI31" s="56"/>
      <c r="AJ31" s="56"/>
      <c r="AK31" s="56"/>
      <c r="AL31" s="56"/>
      <c r="AM31" s="56"/>
      <c r="AN31" s="56"/>
      <c r="AO31" s="56"/>
      <c r="AP31" s="56"/>
      <c r="AQ31" s="56"/>
      <c r="AR31" s="56"/>
      <c r="AS31" s="56"/>
      <c r="AT31" s="18" t="str">
        <f t="shared" si="0"/>
        <v/>
      </c>
    </row>
    <row r="32" spans="1:46">
      <c r="A32" s="55"/>
      <c r="B32" s="55"/>
      <c r="C32" s="56"/>
      <c r="D32" s="56"/>
      <c r="E32" s="57"/>
      <c r="F32" s="52"/>
      <c r="G32" s="51" t="str">
        <f>IF(F32="","",IF(【様式２】教育課程特例校指定変更申請書!C$29="小学校","小",IF(【様式２】教育課程特例校指定変更申請書!C$29="中学校","中",IF(【様式２】教育課程特例校指定変更申請書!C$29="義務教育学校","義務",IF(【様式２】教育課程特例校指定変更申請書!C$29="高等学校","高",IF(【様式２】教育課程特例校指定変更申請書!C$29="中等教育学校","中等",IF(【様式２】教育課程特例校指定変更申請書!C$29="特別支援学校","特支","")))))))</f>
        <v/>
      </c>
      <c r="H32" s="51" t="str">
        <f>IF(F32="","",IF(MONTH(【様式２】教育課程特例校指定変更申請書!J$5)&lt;4,YEAR(【様式２】教育課程特例校指定変更申請書!J$5),YEAR(【様式２】教育課程特例校指定変更申請書!J$5)+1)+0.4)</f>
        <v/>
      </c>
      <c r="I32" s="50"/>
      <c r="J32" s="50"/>
      <c r="K32" s="50"/>
      <c r="L32" s="52"/>
      <c r="M32" s="52"/>
      <c r="N32" s="52"/>
      <c r="O32" s="52"/>
      <c r="P32" s="52"/>
      <c r="Q32" s="52"/>
      <c r="R32" s="52"/>
      <c r="S32" s="52"/>
      <c r="T32" s="52"/>
      <c r="U32" s="52"/>
      <c r="V32" s="52"/>
      <c r="W32" s="52"/>
      <c r="X32" s="52"/>
      <c r="Y32" s="52"/>
      <c r="Z32" s="52"/>
      <c r="AA32" s="52"/>
      <c r="AB32" s="52"/>
      <c r="AC32" s="52"/>
      <c r="AD32" s="52"/>
      <c r="AE32" s="52"/>
      <c r="AF32" s="52"/>
      <c r="AG32" s="52"/>
      <c r="AH32" s="56"/>
      <c r="AI32" s="56"/>
      <c r="AJ32" s="56"/>
      <c r="AK32" s="56"/>
      <c r="AL32" s="56"/>
      <c r="AM32" s="56"/>
      <c r="AN32" s="56"/>
      <c r="AO32" s="56"/>
      <c r="AP32" s="56"/>
      <c r="AQ32" s="56"/>
      <c r="AR32" s="56"/>
      <c r="AS32" s="56"/>
      <c r="AT32" s="18" t="str">
        <f t="shared" si="0"/>
        <v/>
      </c>
    </row>
    <row r="33" spans="1:46">
      <c r="A33" s="55"/>
      <c r="B33" s="55"/>
      <c r="C33" s="56"/>
      <c r="D33" s="56"/>
      <c r="E33" s="57"/>
      <c r="F33" s="52"/>
      <c r="G33" s="51" t="str">
        <f>IF(F33="","",IF(【様式２】教育課程特例校指定変更申請書!C$29="小学校","小",IF(【様式２】教育課程特例校指定変更申請書!C$29="中学校","中",IF(【様式２】教育課程特例校指定変更申請書!C$29="義務教育学校","義務",IF(【様式２】教育課程特例校指定変更申請書!C$29="高等学校","高",IF(【様式２】教育課程特例校指定変更申請書!C$29="中等教育学校","中等",IF(【様式２】教育課程特例校指定変更申請書!C$29="特別支援学校","特支","")))))))</f>
        <v/>
      </c>
      <c r="H33" s="51" t="str">
        <f>IF(F33="","",IF(MONTH(【様式２】教育課程特例校指定変更申請書!J$5)&lt;4,YEAR(【様式２】教育課程特例校指定変更申請書!J$5),YEAR(【様式２】教育課程特例校指定変更申請書!J$5)+1)+0.4)</f>
        <v/>
      </c>
      <c r="I33" s="50"/>
      <c r="J33" s="50"/>
      <c r="K33" s="50"/>
      <c r="L33" s="52"/>
      <c r="M33" s="52"/>
      <c r="N33" s="52"/>
      <c r="O33" s="52"/>
      <c r="P33" s="52"/>
      <c r="Q33" s="52"/>
      <c r="R33" s="52"/>
      <c r="S33" s="52"/>
      <c r="T33" s="52"/>
      <c r="U33" s="52"/>
      <c r="V33" s="52"/>
      <c r="W33" s="52"/>
      <c r="X33" s="52"/>
      <c r="Y33" s="52"/>
      <c r="Z33" s="52"/>
      <c r="AA33" s="52"/>
      <c r="AB33" s="52"/>
      <c r="AC33" s="52"/>
      <c r="AD33" s="52"/>
      <c r="AE33" s="52"/>
      <c r="AF33" s="52"/>
      <c r="AG33" s="52"/>
      <c r="AH33" s="56"/>
      <c r="AI33" s="56"/>
      <c r="AJ33" s="56"/>
      <c r="AK33" s="56"/>
      <c r="AL33" s="56"/>
      <c r="AM33" s="56"/>
      <c r="AN33" s="56"/>
      <c r="AO33" s="56"/>
      <c r="AP33" s="56"/>
      <c r="AQ33" s="56"/>
      <c r="AR33" s="56"/>
      <c r="AS33" s="56"/>
      <c r="AT33" s="18" t="str">
        <f t="shared" si="0"/>
        <v/>
      </c>
    </row>
    <row r="34" spans="1:46">
      <c r="A34" s="55"/>
      <c r="B34" s="55"/>
      <c r="C34" s="56"/>
      <c r="D34" s="56"/>
      <c r="E34" s="57"/>
      <c r="F34" s="52"/>
      <c r="G34" s="51" t="str">
        <f>IF(F34="","",IF(【様式２】教育課程特例校指定変更申請書!C$29="小学校","小",IF(【様式２】教育課程特例校指定変更申請書!C$29="中学校","中",IF(【様式２】教育課程特例校指定変更申請書!C$29="義務教育学校","義務",IF(【様式２】教育課程特例校指定変更申請書!C$29="高等学校","高",IF(【様式２】教育課程特例校指定変更申請書!C$29="中等教育学校","中等",IF(【様式２】教育課程特例校指定変更申請書!C$29="特別支援学校","特支","")))))))</f>
        <v/>
      </c>
      <c r="H34" s="51" t="str">
        <f>IF(F34="","",IF(MONTH(【様式２】教育課程特例校指定変更申請書!J$5)&lt;4,YEAR(【様式２】教育課程特例校指定変更申請書!J$5),YEAR(【様式２】教育課程特例校指定変更申請書!J$5)+1)+0.4)</f>
        <v/>
      </c>
      <c r="I34" s="50"/>
      <c r="J34" s="50"/>
      <c r="K34" s="50"/>
      <c r="L34" s="52"/>
      <c r="M34" s="52"/>
      <c r="N34" s="52"/>
      <c r="O34" s="52"/>
      <c r="P34" s="52"/>
      <c r="Q34" s="52"/>
      <c r="R34" s="52"/>
      <c r="S34" s="52"/>
      <c r="T34" s="52"/>
      <c r="U34" s="52"/>
      <c r="V34" s="52"/>
      <c r="W34" s="52"/>
      <c r="X34" s="52"/>
      <c r="Y34" s="52"/>
      <c r="Z34" s="52"/>
      <c r="AA34" s="52"/>
      <c r="AB34" s="52"/>
      <c r="AC34" s="52"/>
      <c r="AD34" s="52"/>
      <c r="AE34" s="52"/>
      <c r="AF34" s="52"/>
      <c r="AG34" s="52"/>
      <c r="AH34" s="56"/>
      <c r="AI34" s="56"/>
      <c r="AJ34" s="56"/>
      <c r="AK34" s="56"/>
      <c r="AL34" s="56"/>
      <c r="AM34" s="56"/>
      <c r="AN34" s="56"/>
      <c r="AO34" s="56"/>
      <c r="AP34" s="56"/>
      <c r="AQ34" s="56"/>
      <c r="AR34" s="56"/>
      <c r="AS34" s="56"/>
      <c r="AT34" s="18" t="str">
        <f t="shared" si="0"/>
        <v/>
      </c>
    </row>
    <row r="35" spans="1:46">
      <c r="A35" s="55"/>
      <c r="B35" s="55"/>
      <c r="C35" s="56"/>
      <c r="D35" s="56"/>
      <c r="E35" s="57"/>
      <c r="F35" s="52"/>
      <c r="G35" s="51" t="str">
        <f>IF(F35="","",IF(【様式２】教育課程特例校指定変更申請書!C$29="小学校","小",IF(【様式２】教育課程特例校指定変更申請書!C$29="中学校","中",IF(【様式２】教育課程特例校指定変更申請書!C$29="義務教育学校","義務",IF(【様式２】教育課程特例校指定変更申請書!C$29="高等学校","高",IF(【様式２】教育課程特例校指定変更申請書!C$29="中等教育学校","中等",IF(【様式２】教育課程特例校指定変更申請書!C$29="特別支援学校","特支","")))))))</f>
        <v/>
      </c>
      <c r="H35" s="51" t="str">
        <f>IF(F35="","",IF(MONTH(【様式２】教育課程特例校指定変更申請書!J$5)&lt;4,YEAR(【様式２】教育課程特例校指定変更申請書!J$5),YEAR(【様式２】教育課程特例校指定変更申請書!J$5)+1)+0.4)</f>
        <v/>
      </c>
      <c r="I35" s="50"/>
      <c r="J35" s="50"/>
      <c r="K35" s="50"/>
      <c r="L35" s="52"/>
      <c r="M35" s="52"/>
      <c r="N35" s="52"/>
      <c r="O35" s="52"/>
      <c r="P35" s="52"/>
      <c r="Q35" s="52"/>
      <c r="R35" s="52"/>
      <c r="S35" s="52"/>
      <c r="T35" s="52"/>
      <c r="U35" s="52"/>
      <c r="V35" s="52"/>
      <c r="W35" s="52"/>
      <c r="X35" s="52"/>
      <c r="Y35" s="52"/>
      <c r="Z35" s="52"/>
      <c r="AA35" s="52"/>
      <c r="AB35" s="52"/>
      <c r="AC35" s="52"/>
      <c r="AD35" s="52"/>
      <c r="AE35" s="52"/>
      <c r="AF35" s="52"/>
      <c r="AG35" s="52"/>
      <c r="AH35" s="56"/>
      <c r="AI35" s="56"/>
      <c r="AJ35" s="56"/>
      <c r="AK35" s="56"/>
      <c r="AL35" s="56"/>
      <c r="AM35" s="56"/>
      <c r="AN35" s="56"/>
      <c r="AO35" s="56"/>
      <c r="AP35" s="56"/>
      <c r="AQ35" s="56"/>
      <c r="AR35" s="56"/>
      <c r="AS35" s="56"/>
      <c r="AT35" s="18" t="str">
        <f t="shared" si="0"/>
        <v/>
      </c>
    </row>
    <row r="36" spans="1:46">
      <c r="A36" s="55"/>
      <c r="B36" s="55"/>
      <c r="C36" s="56"/>
      <c r="D36" s="56"/>
      <c r="E36" s="57"/>
      <c r="F36" s="52"/>
      <c r="G36" s="51" t="str">
        <f>IF(F36="","",IF(【様式２】教育課程特例校指定変更申請書!C$29="小学校","小",IF(【様式２】教育課程特例校指定変更申請書!C$29="中学校","中",IF(【様式２】教育課程特例校指定変更申請書!C$29="義務教育学校","義務",IF(【様式２】教育課程特例校指定変更申請書!C$29="高等学校","高",IF(【様式２】教育課程特例校指定変更申請書!C$29="中等教育学校","中等",IF(【様式２】教育課程特例校指定変更申請書!C$29="特別支援学校","特支","")))))))</f>
        <v/>
      </c>
      <c r="H36" s="51" t="str">
        <f>IF(F36="","",IF(MONTH(【様式２】教育課程特例校指定変更申請書!J$5)&lt;4,YEAR(【様式２】教育課程特例校指定変更申請書!J$5),YEAR(【様式２】教育課程特例校指定変更申請書!J$5)+1)+0.4)</f>
        <v/>
      </c>
      <c r="I36" s="50"/>
      <c r="J36" s="50"/>
      <c r="K36" s="50"/>
      <c r="L36" s="52"/>
      <c r="M36" s="52"/>
      <c r="N36" s="52"/>
      <c r="O36" s="52"/>
      <c r="P36" s="52"/>
      <c r="Q36" s="52"/>
      <c r="R36" s="52"/>
      <c r="S36" s="52"/>
      <c r="T36" s="52"/>
      <c r="U36" s="52"/>
      <c r="V36" s="52"/>
      <c r="W36" s="52"/>
      <c r="X36" s="52"/>
      <c r="Y36" s="52"/>
      <c r="Z36" s="52"/>
      <c r="AA36" s="52"/>
      <c r="AB36" s="52"/>
      <c r="AC36" s="52"/>
      <c r="AD36" s="52"/>
      <c r="AE36" s="52"/>
      <c r="AF36" s="52"/>
      <c r="AG36" s="52"/>
      <c r="AH36" s="56"/>
      <c r="AI36" s="56"/>
      <c r="AJ36" s="56"/>
      <c r="AK36" s="56"/>
      <c r="AL36" s="56"/>
      <c r="AM36" s="56"/>
      <c r="AN36" s="56"/>
      <c r="AO36" s="56"/>
      <c r="AP36" s="56"/>
      <c r="AQ36" s="56"/>
      <c r="AR36" s="56"/>
      <c r="AS36" s="56"/>
      <c r="AT36" s="18" t="str">
        <f t="shared" si="0"/>
        <v/>
      </c>
    </row>
    <row r="37" spans="1:46">
      <c r="A37" s="55"/>
      <c r="B37" s="55"/>
      <c r="C37" s="56"/>
      <c r="D37" s="56"/>
      <c r="E37" s="57"/>
      <c r="F37" s="52"/>
      <c r="G37" s="51" t="str">
        <f>IF(F37="","",IF(【様式２】教育課程特例校指定変更申請書!C$29="小学校","小",IF(【様式２】教育課程特例校指定変更申請書!C$29="中学校","中",IF(【様式２】教育課程特例校指定変更申請書!C$29="義務教育学校","義務",IF(【様式２】教育課程特例校指定変更申請書!C$29="高等学校","高",IF(【様式２】教育課程特例校指定変更申請書!C$29="中等教育学校","中等",IF(【様式２】教育課程特例校指定変更申請書!C$29="特別支援学校","特支","")))))))</f>
        <v/>
      </c>
      <c r="H37" s="51" t="str">
        <f>IF(F37="","",IF(MONTH(【様式２】教育課程特例校指定変更申請書!J$5)&lt;4,YEAR(【様式２】教育課程特例校指定変更申請書!J$5),YEAR(【様式２】教育課程特例校指定変更申請書!J$5)+1)+0.4)</f>
        <v/>
      </c>
      <c r="I37" s="50"/>
      <c r="J37" s="50"/>
      <c r="K37" s="50"/>
      <c r="L37" s="52"/>
      <c r="M37" s="52"/>
      <c r="N37" s="52"/>
      <c r="O37" s="52"/>
      <c r="P37" s="52"/>
      <c r="Q37" s="52"/>
      <c r="R37" s="52"/>
      <c r="S37" s="52"/>
      <c r="T37" s="52"/>
      <c r="U37" s="52"/>
      <c r="V37" s="52"/>
      <c r="W37" s="52"/>
      <c r="X37" s="52"/>
      <c r="Y37" s="52"/>
      <c r="Z37" s="52"/>
      <c r="AA37" s="52"/>
      <c r="AB37" s="52"/>
      <c r="AC37" s="52"/>
      <c r="AD37" s="52"/>
      <c r="AE37" s="52"/>
      <c r="AF37" s="52"/>
      <c r="AG37" s="52"/>
      <c r="AH37" s="56"/>
      <c r="AI37" s="56"/>
      <c r="AJ37" s="56"/>
      <c r="AK37" s="56"/>
      <c r="AL37" s="56"/>
      <c r="AM37" s="56"/>
      <c r="AN37" s="56"/>
      <c r="AO37" s="56"/>
      <c r="AP37" s="56"/>
      <c r="AQ37" s="56"/>
      <c r="AR37" s="56"/>
      <c r="AS37" s="56"/>
      <c r="AT37" s="18" t="str">
        <f t="shared" si="0"/>
        <v/>
      </c>
    </row>
    <row r="38" spans="1:46">
      <c r="A38" s="55"/>
      <c r="B38" s="55"/>
      <c r="C38" s="56"/>
      <c r="D38" s="56"/>
      <c r="E38" s="57"/>
      <c r="F38" s="52"/>
      <c r="G38" s="51" t="str">
        <f>IF(F38="","",IF(【様式２】教育課程特例校指定変更申請書!C$29="小学校","小",IF(【様式２】教育課程特例校指定変更申請書!C$29="中学校","中",IF(【様式２】教育課程特例校指定変更申請書!C$29="義務教育学校","義務",IF(【様式２】教育課程特例校指定変更申請書!C$29="高等学校","高",IF(【様式２】教育課程特例校指定変更申請書!C$29="中等教育学校","中等",IF(【様式２】教育課程特例校指定変更申請書!C$29="特別支援学校","特支","")))))))</f>
        <v/>
      </c>
      <c r="H38" s="51" t="str">
        <f>IF(F38="","",IF(MONTH(【様式２】教育課程特例校指定変更申請書!J$5)&lt;4,YEAR(【様式２】教育課程特例校指定変更申請書!J$5),YEAR(【様式２】教育課程特例校指定変更申請書!J$5)+1)+0.4)</f>
        <v/>
      </c>
      <c r="I38" s="50"/>
      <c r="J38" s="50"/>
      <c r="K38" s="50"/>
      <c r="L38" s="52"/>
      <c r="M38" s="52"/>
      <c r="N38" s="52"/>
      <c r="O38" s="52"/>
      <c r="P38" s="52"/>
      <c r="Q38" s="52"/>
      <c r="R38" s="52"/>
      <c r="S38" s="52"/>
      <c r="T38" s="52"/>
      <c r="U38" s="52"/>
      <c r="V38" s="52"/>
      <c r="W38" s="52"/>
      <c r="X38" s="52"/>
      <c r="Y38" s="52"/>
      <c r="Z38" s="52"/>
      <c r="AA38" s="52"/>
      <c r="AB38" s="52"/>
      <c r="AC38" s="52"/>
      <c r="AD38" s="52"/>
      <c r="AE38" s="52"/>
      <c r="AF38" s="52"/>
      <c r="AG38" s="52"/>
      <c r="AH38" s="56"/>
      <c r="AI38" s="56"/>
      <c r="AJ38" s="56"/>
      <c r="AK38" s="56"/>
      <c r="AL38" s="56"/>
      <c r="AM38" s="56"/>
      <c r="AN38" s="56"/>
      <c r="AO38" s="56"/>
      <c r="AP38" s="56"/>
      <c r="AQ38" s="56"/>
      <c r="AR38" s="56"/>
      <c r="AS38" s="56"/>
      <c r="AT38" s="18" t="str">
        <f t="shared" si="0"/>
        <v/>
      </c>
    </row>
    <row r="39" spans="1:46">
      <c r="A39" s="55"/>
      <c r="B39" s="55"/>
      <c r="C39" s="56"/>
      <c r="D39" s="56"/>
      <c r="E39" s="57"/>
      <c r="F39" s="52"/>
      <c r="G39" s="51" t="str">
        <f>IF(F39="","",IF(【様式２】教育課程特例校指定変更申請書!C$29="小学校","小",IF(【様式２】教育課程特例校指定変更申請書!C$29="中学校","中",IF(【様式２】教育課程特例校指定変更申請書!C$29="義務教育学校","義務",IF(【様式２】教育課程特例校指定変更申請書!C$29="高等学校","高",IF(【様式２】教育課程特例校指定変更申請書!C$29="中等教育学校","中等",IF(【様式２】教育課程特例校指定変更申請書!C$29="特別支援学校","特支","")))))))</f>
        <v/>
      </c>
      <c r="H39" s="51" t="str">
        <f>IF(F39="","",IF(MONTH(【様式２】教育課程特例校指定変更申請書!J$5)&lt;4,YEAR(【様式２】教育課程特例校指定変更申請書!J$5),YEAR(【様式２】教育課程特例校指定変更申請書!J$5)+1)+0.4)</f>
        <v/>
      </c>
      <c r="I39" s="50"/>
      <c r="J39" s="50"/>
      <c r="K39" s="50"/>
      <c r="L39" s="52"/>
      <c r="M39" s="52"/>
      <c r="N39" s="52"/>
      <c r="O39" s="52"/>
      <c r="P39" s="52"/>
      <c r="Q39" s="52"/>
      <c r="R39" s="52"/>
      <c r="S39" s="52"/>
      <c r="T39" s="52"/>
      <c r="U39" s="52"/>
      <c r="V39" s="52"/>
      <c r="W39" s="52"/>
      <c r="X39" s="52"/>
      <c r="Y39" s="52"/>
      <c r="Z39" s="52"/>
      <c r="AA39" s="52"/>
      <c r="AB39" s="52"/>
      <c r="AC39" s="52"/>
      <c r="AD39" s="52"/>
      <c r="AE39" s="52"/>
      <c r="AF39" s="52"/>
      <c r="AG39" s="52"/>
      <c r="AH39" s="56"/>
      <c r="AI39" s="56"/>
      <c r="AJ39" s="56"/>
      <c r="AK39" s="56"/>
      <c r="AL39" s="56"/>
      <c r="AM39" s="56"/>
      <c r="AN39" s="56"/>
      <c r="AO39" s="56"/>
      <c r="AP39" s="56"/>
      <c r="AQ39" s="56"/>
      <c r="AR39" s="56"/>
      <c r="AS39" s="56"/>
      <c r="AT39" s="18" t="str">
        <f t="shared" si="0"/>
        <v/>
      </c>
    </row>
    <row r="40" spans="1:46">
      <c r="A40" s="55"/>
      <c r="B40" s="55"/>
      <c r="C40" s="56"/>
      <c r="D40" s="56"/>
      <c r="E40" s="57"/>
      <c r="F40" s="52"/>
      <c r="G40" s="51" t="str">
        <f>IF(F40="","",IF(【様式２】教育課程特例校指定変更申請書!C$29="小学校","小",IF(【様式２】教育課程特例校指定変更申請書!C$29="中学校","中",IF(【様式２】教育課程特例校指定変更申請書!C$29="義務教育学校","義務",IF(【様式２】教育課程特例校指定変更申請書!C$29="高等学校","高",IF(【様式２】教育課程特例校指定変更申請書!C$29="中等教育学校","中等",IF(【様式２】教育課程特例校指定変更申請書!C$29="特別支援学校","特支","")))))))</f>
        <v/>
      </c>
      <c r="H40" s="51" t="str">
        <f>IF(F40="","",IF(MONTH(【様式２】教育課程特例校指定変更申請書!J$5)&lt;4,YEAR(【様式２】教育課程特例校指定変更申請書!J$5),YEAR(【様式２】教育課程特例校指定変更申請書!J$5)+1)+0.4)</f>
        <v/>
      </c>
      <c r="I40" s="50"/>
      <c r="J40" s="50"/>
      <c r="K40" s="50"/>
      <c r="L40" s="52"/>
      <c r="M40" s="52"/>
      <c r="N40" s="52"/>
      <c r="O40" s="52"/>
      <c r="P40" s="52"/>
      <c r="Q40" s="52"/>
      <c r="R40" s="52"/>
      <c r="S40" s="52"/>
      <c r="T40" s="52"/>
      <c r="U40" s="52"/>
      <c r="V40" s="52"/>
      <c r="W40" s="52"/>
      <c r="X40" s="52"/>
      <c r="Y40" s="52"/>
      <c r="Z40" s="52"/>
      <c r="AA40" s="52"/>
      <c r="AB40" s="52"/>
      <c r="AC40" s="52"/>
      <c r="AD40" s="52"/>
      <c r="AE40" s="52"/>
      <c r="AF40" s="52"/>
      <c r="AG40" s="52"/>
      <c r="AH40" s="56"/>
      <c r="AI40" s="56"/>
      <c r="AJ40" s="56"/>
      <c r="AK40" s="56"/>
      <c r="AL40" s="56"/>
      <c r="AM40" s="56"/>
      <c r="AN40" s="56"/>
      <c r="AO40" s="56"/>
      <c r="AP40" s="56"/>
      <c r="AQ40" s="56"/>
      <c r="AR40" s="56"/>
      <c r="AS40" s="56"/>
      <c r="AT40" s="18" t="str">
        <f t="shared" si="0"/>
        <v/>
      </c>
    </row>
    <row r="41" spans="1:46">
      <c r="A41" s="55"/>
      <c r="B41" s="55"/>
      <c r="C41" s="56"/>
      <c r="D41" s="56"/>
      <c r="E41" s="57"/>
      <c r="F41" s="52"/>
      <c r="G41" s="51" t="str">
        <f>IF(F41="","",IF(【様式２】教育課程特例校指定変更申請書!C$29="小学校","小",IF(【様式２】教育課程特例校指定変更申請書!C$29="中学校","中",IF(【様式２】教育課程特例校指定変更申請書!C$29="義務教育学校","義務",IF(【様式２】教育課程特例校指定変更申請書!C$29="高等学校","高",IF(【様式２】教育課程特例校指定変更申請書!C$29="中等教育学校","中等",IF(【様式２】教育課程特例校指定変更申請書!C$29="特別支援学校","特支","")))))))</f>
        <v/>
      </c>
      <c r="H41" s="51" t="str">
        <f>IF(F41="","",IF(MONTH(【様式２】教育課程特例校指定変更申請書!J$5)&lt;4,YEAR(【様式２】教育課程特例校指定変更申請書!J$5),YEAR(【様式２】教育課程特例校指定変更申請書!J$5)+1)+0.4)</f>
        <v/>
      </c>
      <c r="I41" s="50"/>
      <c r="J41" s="50"/>
      <c r="K41" s="50"/>
      <c r="L41" s="52"/>
      <c r="M41" s="52"/>
      <c r="N41" s="52"/>
      <c r="O41" s="52"/>
      <c r="P41" s="52"/>
      <c r="Q41" s="52"/>
      <c r="R41" s="52"/>
      <c r="S41" s="52"/>
      <c r="T41" s="52"/>
      <c r="U41" s="52"/>
      <c r="V41" s="52"/>
      <c r="W41" s="52"/>
      <c r="X41" s="52"/>
      <c r="Y41" s="52"/>
      <c r="Z41" s="52"/>
      <c r="AA41" s="52"/>
      <c r="AB41" s="52"/>
      <c r="AC41" s="52"/>
      <c r="AD41" s="52"/>
      <c r="AE41" s="52"/>
      <c r="AF41" s="52"/>
      <c r="AG41" s="52"/>
      <c r="AH41" s="56"/>
      <c r="AI41" s="56"/>
      <c r="AJ41" s="56"/>
      <c r="AK41" s="56"/>
      <c r="AL41" s="56"/>
      <c r="AM41" s="56"/>
      <c r="AN41" s="56"/>
      <c r="AO41" s="56"/>
      <c r="AP41" s="56"/>
      <c r="AQ41" s="56"/>
      <c r="AR41" s="56"/>
      <c r="AS41" s="56"/>
      <c r="AT41" s="18" t="str">
        <f t="shared" si="0"/>
        <v/>
      </c>
    </row>
    <row r="42" spans="1:46">
      <c r="A42" s="55"/>
      <c r="B42" s="55"/>
      <c r="C42" s="56"/>
      <c r="D42" s="56"/>
      <c r="E42" s="57"/>
      <c r="F42" s="52"/>
      <c r="G42" s="51" t="str">
        <f>IF(F42="","",IF(【様式２】教育課程特例校指定変更申請書!C$29="小学校","小",IF(【様式２】教育課程特例校指定変更申請書!C$29="中学校","中",IF(【様式２】教育課程特例校指定変更申請書!C$29="義務教育学校","義務",IF(【様式２】教育課程特例校指定変更申請書!C$29="高等学校","高",IF(【様式２】教育課程特例校指定変更申請書!C$29="中等教育学校","中等",IF(【様式２】教育課程特例校指定変更申請書!C$29="特別支援学校","特支","")))))))</f>
        <v/>
      </c>
      <c r="H42" s="51" t="str">
        <f>IF(F42="","",IF(MONTH(【様式２】教育課程特例校指定変更申請書!J$5)&lt;4,YEAR(【様式２】教育課程特例校指定変更申請書!J$5),YEAR(【様式２】教育課程特例校指定変更申請書!J$5)+1)+0.4)</f>
        <v/>
      </c>
      <c r="I42" s="50"/>
      <c r="J42" s="50"/>
      <c r="K42" s="50"/>
      <c r="L42" s="52"/>
      <c r="M42" s="52"/>
      <c r="N42" s="52"/>
      <c r="O42" s="52"/>
      <c r="P42" s="52"/>
      <c r="Q42" s="52"/>
      <c r="R42" s="52"/>
      <c r="S42" s="52"/>
      <c r="T42" s="52"/>
      <c r="U42" s="52"/>
      <c r="V42" s="52"/>
      <c r="W42" s="52"/>
      <c r="X42" s="52"/>
      <c r="Y42" s="52"/>
      <c r="Z42" s="52"/>
      <c r="AA42" s="52"/>
      <c r="AB42" s="52"/>
      <c r="AC42" s="52"/>
      <c r="AD42" s="52"/>
      <c r="AE42" s="52"/>
      <c r="AF42" s="52"/>
      <c r="AG42" s="52"/>
      <c r="AH42" s="56"/>
      <c r="AI42" s="56"/>
      <c r="AJ42" s="56"/>
      <c r="AK42" s="56"/>
      <c r="AL42" s="56"/>
      <c r="AM42" s="56"/>
      <c r="AN42" s="56"/>
      <c r="AO42" s="56"/>
      <c r="AP42" s="56"/>
      <c r="AQ42" s="56"/>
      <c r="AR42" s="56"/>
      <c r="AS42" s="56"/>
      <c r="AT42" s="18" t="str">
        <f t="shared" si="0"/>
        <v/>
      </c>
    </row>
    <row r="43" spans="1:46">
      <c r="A43" s="55"/>
      <c r="B43" s="55"/>
      <c r="C43" s="56"/>
      <c r="D43" s="56"/>
      <c r="E43" s="57"/>
      <c r="F43" s="52"/>
      <c r="G43" s="51" t="str">
        <f>IF(F43="","",IF(【様式２】教育課程特例校指定変更申請書!C$29="小学校","小",IF(【様式２】教育課程特例校指定変更申請書!C$29="中学校","中",IF(【様式２】教育課程特例校指定変更申請書!C$29="義務教育学校","義務",IF(【様式２】教育課程特例校指定変更申請書!C$29="高等学校","高",IF(【様式２】教育課程特例校指定変更申請書!C$29="中等教育学校","中等",IF(【様式２】教育課程特例校指定変更申請書!C$29="特別支援学校","特支","")))))))</f>
        <v/>
      </c>
      <c r="H43" s="51" t="str">
        <f>IF(F43="","",IF(MONTH(【様式２】教育課程特例校指定変更申請書!J$5)&lt;4,YEAR(【様式２】教育課程特例校指定変更申請書!J$5),YEAR(【様式２】教育課程特例校指定変更申請書!J$5)+1)+0.4)</f>
        <v/>
      </c>
      <c r="I43" s="50"/>
      <c r="J43" s="50"/>
      <c r="K43" s="50"/>
      <c r="L43" s="52"/>
      <c r="M43" s="52"/>
      <c r="N43" s="52"/>
      <c r="O43" s="52"/>
      <c r="P43" s="52"/>
      <c r="Q43" s="52"/>
      <c r="R43" s="52"/>
      <c r="S43" s="52"/>
      <c r="T43" s="52"/>
      <c r="U43" s="52"/>
      <c r="V43" s="52"/>
      <c r="W43" s="52"/>
      <c r="X43" s="52"/>
      <c r="Y43" s="52"/>
      <c r="Z43" s="52"/>
      <c r="AA43" s="52"/>
      <c r="AB43" s="52"/>
      <c r="AC43" s="52"/>
      <c r="AD43" s="52"/>
      <c r="AE43" s="52"/>
      <c r="AF43" s="52"/>
      <c r="AG43" s="52"/>
      <c r="AH43" s="56"/>
      <c r="AI43" s="56"/>
      <c r="AJ43" s="56"/>
      <c r="AK43" s="56"/>
      <c r="AL43" s="56"/>
      <c r="AM43" s="56"/>
      <c r="AN43" s="56"/>
      <c r="AO43" s="56"/>
      <c r="AP43" s="56"/>
      <c r="AQ43" s="56"/>
      <c r="AR43" s="56"/>
      <c r="AS43" s="56"/>
      <c r="AT43" s="18" t="str">
        <f t="shared" si="0"/>
        <v/>
      </c>
    </row>
    <row r="44" spans="1:46">
      <c r="A44" s="55"/>
      <c r="B44" s="55"/>
      <c r="C44" s="56"/>
      <c r="D44" s="56"/>
      <c r="E44" s="57"/>
      <c r="F44" s="52"/>
      <c r="G44" s="51" t="str">
        <f>IF(F44="","",IF(【様式２】教育課程特例校指定変更申請書!C$29="小学校","小",IF(【様式２】教育課程特例校指定変更申請書!C$29="中学校","中",IF(【様式２】教育課程特例校指定変更申請書!C$29="義務教育学校","義務",IF(【様式２】教育課程特例校指定変更申請書!C$29="高等学校","高",IF(【様式２】教育課程特例校指定変更申請書!C$29="中等教育学校","中等",IF(【様式２】教育課程特例校指定変更申請書!C$29="特別支援学校","特支","")))))))</f>
        <v/>
      </c>
      <c r="H44" s="51" t="str">
        <f>IF(F44="","",IF(MONTH(【様式２】教育課程特例校指定変更申請書!J$5)&lt;4,YEAR(【様式２】教育課程特例校指定変更申請書!J$5),YEAR(【様式２】教育課程特例校指定変更申請書!J$5)+1)+0.4)</f>
        <v/>
      </c>
      <c r="I44" s="50"/>
      <c r="J44" s="50"/>
      <c r="K44" s="50"/>
      <c r="L44" s="52"/>
      <c r="M44" s="52"/>
      <c r="N44" s="52"/>
      <c r="O44" s="52"/>
      <c r="P44" s="52"/>
      <c r="Q44" s="52"/>
      <c r="R44" s="52"/>
      <c r="S44" s="52"/>
      <c r="T44" s="52"/>
      <c r="U44" s="52"/>
      <c r="V44" s="52"/>
      <c r="W44" s="52"/>
      <c r="X44" s="52"/>
      <c r="Y44" s="52"/>
      <c r="Z44" s="52"/>
      <c r="AA44" s="52"/>
      <c r="AB44" s="52"/>
      <c r="AC44" s="52"/>
      <c r="AD44" s="52"/>
      <c r="AE44" s="52"/>
      <c r="AF44" s="52"/>
      <c r="AG44" s="52"/>
      <c r="AH44" s="56"/>
      <c r="AI44" s="56"/>
      <c r="AJ44" s="56"/>
      <c r="AK44" s="56"/>
      <c r="AL44" s="56"/>
      <c r="AM44" s="56"/>
      <c r="AN44" s="56"/>
      <c r="AO44" s="56"/>
      <c r="AP44" s="56"/>
      <c r="AQ44" s="56"/>
      <c r="AR44" s="56"/>
      <c r="AS44" s="56"/>
      <c r="AT44" s="18" t="str">
        <f t="shared" si="0"/>
        <v/>
      </c>
    </row>
    <row r="45" spans="1:46">
      <c r="A45" s="55"/>
      <c r="B45" s="55"/>
      <c r="C45" s="56"/>
      <c r="D45" s="56"/>
      <c r="E45" s="57"/>
      <c r="F45" s="52"/>
      <c r="G45" s="51" t="str">
        <f>IF(F45="","",IF(【様式２】教育課程特例校指定変更申請書!C$29="小学校","小",IF(【様式２】教育課程特例校指定変更申請書!C$29="中学校","中",IF(【様式２】教育課程特例校指定変更申請書!C$29="義務教育学校","義務",IF(【様式２】教育課程特例校指定変更申請書!C$29="高等学校","高",IF(【様式２】教育課程特例校指定変更申請書!C$29="中等教育学校","中等",IF(【様式２】教育課程特例校指定変更申請書!C$29="特別支援学校","特支","")))))))</f>
        <v/>
      </c>
      <c r="H45" s="51" t="str">
        <f>IF(F45="","",IF(MONTH(【様式２】教育課程特例校指定変更申請書!J$5)&lt;4,YEAR(【様式２】教育課程特例校指定変更申請書!J$5),YEAR(【様式２】教育課程特例校指定変更申請書!J$5)+1)+0.4)</f>
        <v/>
      </c>
      <c r="I45" s="50"/>
      <c r="J45" s="50"/>
      <c r="K45" s="50"/>
      <c r="L45" s="52"/>
      <c r="M45" s="52"/>
      <c r="N45" s="52"/>
      <c r="O45" s="52"/>
      <c r="P45" s="52"/>
      <c r="Q45" s="52"/>
      <c r="R45" s="52"/>
      <c r="S45" s="52"/>
      <c r="T45" s="52"/>
      <c r="U45" s="52"/>
      <c r="V45" s="52"/>
      <c r="W45" s="52"/>
      <c r="X45" s="52"/>
      <c r="Y45" s="52"/>
      <c r="Z45" s="52"/>
      <c r="AA45" s="52"/>
      <c r="AB45" s="52"/>
      <c r="AC45" s="52"/>
      <c r="AD45" s="52"/>
      <c r="AE45" s="52"/>
      <c r="AF45" s="52"/>
      <c r="AG45" s="52"/>
      <c r="AH45" s="56"/>
      <c r="AI45" s="56"/>
      <c r="AJ45" s="56"/>
      <c r="AK45" s="56"/>
      <c r="AL45" s="56"/>
      <c r="AM45" s="56"/>
      <c r="AN45" s="56"/>
      <c r="AO45" s="56"/>
      <c r="AP45" s="56"/>
      <c r="AQ45" s="56"/>
      <c r="AR45" s="56"/>
      <c r="AS45" s="56"/>
      <c r="AT45" s="18" t="str">
        <f t="shared" si="0"/>
        <v/>
      </c>
    </row>
    <row r="46" spans="1:46">
      <c r="A46" s="55"/>
      <c r="B46" s="55"/>
      <c r="C46" s="56"/>
      <c r="D46" s="56"/>
      <c r="E46" s="57"/>
      <c r="F46" s="52"/>
      <c r="G46" s="51" t="str">
        <f>IF(F46="","",IF(【様式２】教育課程特例校指定変更申請書!C$29="小学校","小",IF(【様式２】教育課程特例校指定変更申請書!C$29="中学校","中",IF(【様式２】教育課程特例校指定変更申請書!C$29="義務教育学校","義務",IF(【様式２】教育課程特例校指定変更申請書!C$29="高等学校","高",IF(【様式２】教育課程特例校指定変更申請書!C$29="中等教育学校","中等",IF(【様式２】教育課程特例校指定変更申請書!C$29="特別支援学校","特支","")))))))</f>
        <v/>
      </c>
      <c r="H46" s="51" t="str">
        <f>IF(F46="","",IF(MONTH(【様式２】教育課程特例校指定変更申請書!J$5)&lt;4,YEAR(【様式２】教育課程特例校指定変更申請書!J$5),YEAR(【様式２】教育課程特例校指定変更申請書!J$5)+1)+0.4)</f>
        <v/>
      </c>
      <c r="I46" s="50"/>
      <c r="J46" s="50"/>
      <c r="K46" s="50"/>
      <c r="L46" s="52"/>
      <c r="M46" s="52"/>
      <c r="N46" s="52"/>
      <c r="O46" s="52"/>
      <c r="P46" s="52"/>
      <c r="Q46" s="52"/>
      <c r="R46" s="52"/>
      <c r="S46" s="52"/>
      <c r="T46" s="52"/>
      <c r="U46" s="52"/>
      <c r="V46" s="52"/>
      <c r="W46" s="52"/>
      <c r="X46" s="52"/>
      <c r="Y46" s="52"/>
      <c r="Z46" s="52"/>
      <c r="AA46" s="52"/>
      <c r="AB46" s="52"/>
      <c r="AC46" s="52"/>
      <c r="AD46" s="52"/>
      <c r="AE46" s="52"/>
      <c r="AF46" s="52"/>
      <c r="AG46" s="52"/>
      <c r="AH46" s="56"/>
      <c r="AI46" s="56"/>
      <c r="AJ46" s="56"/>
      <c r="AK46" s="56"/>
      <c r="AL46" s="56"/>
      <c r="AM46" s="56"/>
      <c r="AN46" s="56"/>
      <c r="AO46" s="56"/>
      <c r="AP46" s="56"/>
      <c r="AQ46" s="56"/>
      <c r="AR46" s="56"/>
      <c r="AS46" s="56"/>
      <c r="AT46" s="18" t="str">
        <f t="shared" si="0"/>
        <v/>
      </c>
    </row>
    <row r="47" spans="1:46">
      <c r="A47" s="55"/>
      <c r="B47" s="55"/>
      <c r="C47" s="56"/>
      <c r="D47" s="56"/>
      <c r="E47" s="57"/>
      <c r="F47" s="52"/>
      <c r="G47" s="51" t="str">
        <f>IF(F47="","",IF(【様式２】教育課程特例校指定変更申請書!C$29="小学校","小",IF(【様式２】教育課程特例校指定変更申請書!C$29="中学校","中",IF(【様式２】教育課程特例校指定変更申請書!C$29="義務教育学校","義務",IF(【様式２】教育課程特例校指定変更申請書!C$29="高等学校","高",IF(【様式２】教育課程特例校指定変更申請書!C$29="中等教育学校","中等",IF(【様式２】教育課程特例校指定変更申請書!C$29="特別支援学校","特支","")))))))</f>
        <v/>
      </c>
      <c r="H47" s="51" t="str">
        <f>IF(F47="","",IF(MONTH(【様式２】教育課程特例校指定変更申請書!J$5)&lt;4,YEAR(【様式２】教育課程特例校指定変更申請書!J$5),YEAR(【様式２】教育課程特例校指定変更申請書!J$5)+1)+0.4)</f>
        <v/>
      </c>
      <c r="I47" s="50"/>
      <c r="J47" s="50"/>
      <c r="K47" s="50"/>
      <c r="L47" s="52"/>
      <c r="M47" s="52"/>
      <c r="N47" s="52"/>
      <c r="O47" s="52"/>
      <c r="P47" s="52"/>
      <c r="Q47" s="52"/>
      <c r="R47" s="52"/>
      <c r="S47" s="52"/>
      <c r="T47" s="52"/>
      <c r="U47" s="52"/>
      <c r="V47" s="52"/>
      <c r="W47" s="52"/>
      <c r="X47" s="52"/>
      <c r="Y47" s="52"/>
      <c r="Z47" s="52"/>
      <c r="AA47" s="52"/>
      <c r="AB47" s="52"/>
      <c r="AC47" s="52"/>
      <c r="AD47" s="52"/>
      <c r="AE47" s="52"/>
      <c r="AF47" s="52"/>
      <c r="AG47" s="52"/>
      <c r="AH47" s="56"/>
      <c r="AI47" s="56"/>
      <c r="AJ47" s="56"/>
      <c r="AK47" s="56"/>
      <c r="AL47" s="56"/>
      <c r="AM47" s="56"/>
      <c r="AN47" s="56"/>
      <c r="AO47" s="56"/>
      <c r="AP47" s="56"/>
      <c r="AQ47" s="56"/>
      <c r="AR47" s="56"/>
      <c r="AS47" s="56"/>
      <c r="AT47" s="18" t="str">
        <f t="shared" si="0"/>
        <v/>
      </c>
    </row>
    <row r="48" spans="1:46">
      <c r="A48" s="55"/>
      <c r="B48" s="55"/>
      <c r="C48" s="56"/>
      <c r="D48" s="56"/>
      <c r="E48" s="57"/>
      <c r="F48" s="52"/>
      <c r="G48" s="51" t="str">
        <f>IF(F48="","",IF(【様式２】教育課程特例校指定変更申請書!C$29="小学校","小",IF(【様式２】教育課程特例校指定変更申請書!C$29="中学校","中",IF(【様式２】教育課程特例校指定変更申請書!C$29="義務教育学校","義務",IF(【様式２】教育課程特例校指定変更申請書!C$29="高等学校","高",IF(【様式２】教育課程特例校指定変更申請書!C$29="中等教育学校","中等",IF(【様式２】教育課程特例校指定変更申請書!C$29="特別支援学校","特支","")))))))</f>
        <v/>
      </c>
      <c r="H48" s="51" t="str">
        <f>IF(F48="","",IF(MONTH(【様式２】教育課程特例校指定変更申請書!J$5)&lt;4,YEAR(【様式２】教育課程特例校指定変更申請書!J$5),YEAR(【様式２】教育課程特例校指定変更申請書!J$5)+1)+0.4)</f>
        <v/>
      </c>
      <c r="I48" s="50"/>
      <c r="J48" s="50"/>
      <c r="K48" s="50"/>
      <c r="L48" s="52"/>
      <c r="M48" s="52"/>
      <c r="N48" s="52"/>
      <c r="O48" s="52"/>
      <c r="P48" s="52"/>
      <c r="Q48" s="52"/>
      <c r="R48" s="52"/>
      <c r="S48" s="52"/>
      <c r="T48" s="52"/>
      <c r="U48" s="52"/>
      <c r="V48" s="52"/>
      <c r="W48" s="52"/>
      <c r="X48" s="52"/>
      <c r="Y48" s="52"/>
      <c r="Z48" s="52"/>
      <c r="AA48" s="52"/>
      <c r="AB48" s="52"/>
      <c r="AC48" s="52"/>
      <c r="AD48" s="52"/>
      <c r="AE48" s="52"/>
      <c r="AF48" s="52"/>
      <c r="AG48" s="52"/>
      <c r="AH48" s="56"/>
      <c r="AI48" s="56"/>
      <c r="AJ48" s="56"/>
      <c r="AK48" s="56"/>
      <c r="AL48" s="56"/>
      <c r="AM48" s="56"/>
      <c r="AN48" s="56"/>
      <c r="AO48" s="56"/>
      <c r="AP48" s="56"/>
      <c r="AQ48" s="56"/>
      <c r="AR48" s="56"/>
      <c r="AS48" s="56"/>
      <c r="AT48" s="18" t="str">
        <f t="shared" si="0"/>
        <v/>
      </c>
    </row>
    <row r="49" spans="1:46">
      <c r="A49" s="55"/>
      <c r="B49" s="55"/>
      <c r="C49" s="56"/>
      <c r="D49" s="56"/>
      <c r="E49" s="57"/>
      <c r="F49" s="52"/>
      <c r="G49" s="51" t="str">
        <f>IF(F49="","",IF(【様式２】教育課程特例校指定変更申請書!C$29="小学校","小",IF(【様式２】教育課程特例校指定変更申請書!C$29="中学校","中",IF(【様式２】教育課程特例校指定変更申請書!C$29="義務教育学校","義務",IF(【様式２】教育課程特例校指定変更申請書!C$29="高等学校","高",IF(【様式２】教育課程特例校指定変更申請書!C$29="中等教育学校","中等",IF(【様式２】教育課程特例校指定変更申請書!C$29="特別支援学校","特支","")))))))</f>
        <v/>
      </c>
      <c r="H49" s="51" t="str">
        <f>IF(F49="","",IF(MONTH(【様式２】教育課程特例校指定変更申請書!J$5)&lt;4,YEAR(【様式２】教育課程特例校指定変更申請書!J$5),YEAR(【様式２】教育課程特例校指定変更申請書!J$5)+1)+0.4)</f>
        <v/>
      </c>
      <c r="I49" s="50"/>
      <c r="J49" s="50"/>
      <c r="K49" s="50"/>
      <c r="L49" s="52"/>
      <c r="M49" s="52"/>
      <c r="N49" s="52"/>
      <c r="O49" s="52"/>
      <c r="P49" s="52"/>
      <c r="Q49" s="52"/>
      <c r="R49" s="52"/>
      <c r="S49" s="52"/>
      <c r="T49" s="52"/>
      <c r="U49" s="52"/>
      <c r="V49" s="52"/>
      <c r="W49" s="52"/>
      <c r="X49" s="52"/>
      <c r="Y49" s="52"/>
      <c r="Z49" s="52"/>
      <c r="AA49" s="52"/>
      <c r="AB49" s="52"/>
      <c r="AC49" s="52"/>
      <c r="AD49" s="52"/>
      <c r="AE49" s="52"/>
      <c r="AF49" s="52"/>
      <c r="AG49" s="52"/>
      <c r="AH49" s="56"/>
      <c r="AI49" s="56"/>
      <c r="AJ49" s="56"/>
      <c r="AK49" s="56"/>
      <c r="AL49" s="56"/>
      <c r="AM49" s="56"/>
      <c r="AN49" s="56"/>
      <c r="AO49" s="56"/>
      <c r="AP49" s="56"/>
      <c r="AQ49" s="56"/>
      <c r="AR49" s="56"/>
      <c r="AS49" s="56"/>
      <c r="AT49" s="18" t="str">
        <f t="shared" si="0"/>
        <v/>
      </c>
    </row>
    <row r="50" spans="1:46">
      <c r="A50" s="55"/>
      <c r="B50" s="55"/>
      <c r="C50" s="56"/>
      <c r="D50" s="56"/>
      <c r="E50" s="57"/>
      <c r="F50" s="52"/>
      <c r="G50" s="51" t="str">
        <f>IF(F50="","",IF(【様式２】教育課程特例校指定変更申請書!C$29="小学校","小",IF(【様式２】教育課程特例校指定変更申請書!C$29="中学校","中",IF(【様式２】教育課程特例校指定変更申請書!C$29="義務教育学校","義務",IF(【様式２】教育課程特例校指定変更申請書!C$29="高等学校","高",IF(【様式２】教育課程特例校指定変更申請書!C$29="中等教育学校","中等",IF(【様式２】教育課程特例校指定変更申請書!C$29="特別支援学校","特支","")))))))</f>
        <v/>
      </c>
      <c r="H50" s="51" t="str">
        <f>IF(F50="","",IF(MONTH(【様式２】教育課程特例校指定変更申請書!J$5)&lt;4,YEAR(【様式２】教育課程特例校指定変更申請書!J$5),YEAR(【様式２】教育課程特例校指定変更申請書!J$5)+1)+0.4)</f>
        <v/>
      </c>
      <c r="I50" s="50"/>
      <c r="J50" s="50"/>
      <c r="K50" s="50"/>
      <c r="L50" s="52"/>
      <c r="M50" s="52"/>
      <c r="N50" s="52"/>
      <c r="O50" s="52"/>
      <c r="P50" s="52"/>
      <c r="Q50" s="52"/>
      <c r="R50" s="52"/>
      <c r="S50" s="52"/>
      <c r="T50" s="52"/>
      <c r="U50" s="52"/>
      <c r="V50" s="52"/>
      <c r="W50" s="52"/>
      <c r="X50" s="52"/>
      <c r="Y50" s="52"/>
      <c r="Z50" s="52"/>
      <c r="AA50" s="52"/>
      <c r="AB50" s="52"/>
      <c r="AC50" s="52"/>
      <c r="AD50" s="52"/>
      <c r="AE50" s="52"/>
      <c r="AF50" s="52"/>
      <c r="AG50" s="52"/>
      <c r="AH50" s="56"/>
      <c r="AI50" s="56"/>
      <c r="AJ50" s="56"/>
      <c r="AK50" s="56"/>
      <c r="AL50" s="56"/>
      <c r="AM50" s="56"/>
      <c r="AN50" s="56"/>
      <c r="AO50" s="56"/>
      <c r="AP50" s="56"/>
      <c r="AQ50" s="56"/>
      <c r="AR50" s="56"/>
      <c r="AS50" s="56"/>
      <c r="AT50" s="18" t="str">
        <f t="shared" si="0"/>
        <v/>
      </c>
    </row>
    <row r="51" spans="1:46">
      <c r="A51" s="55"/>
      <c r="B51" s="55"/>
      <c r="C51" s="56"/>
      <c r="D51" s="56"/>
      <c r="E51" s="57"/>
      <c r="F51" s="52"/>
      <c r="G51" s="51" t="str">
        <f>IF(F51="","",IF(【様式２】教育課程特例校指定変更申請書!C$29="小学校","小",IF(【様式２】教育課程特例校指定変更申請書!C$29="中学校","中",IF(【様式２】教育課程特例校指定変更申請書!C$29="義務教育学校","義務",IF(【様式２】教育課程特例校指定変更申請書!C$29="高等学校","高",IF(【様式２】教育課程特例校指定変更申請書!C$29="中等教育学校","中等",IF(【様式２】教育課程特例校指定変更申請書!C$29="特別支援学校","特支","")))))))</f>
        <v/>
      </c>
      <c r="H51" s="51" t="str">
        <f>IF(F51="","",IF(MONTH(【様式２】教育課程特例校指定変更申請書!J$5)&lt;4,YEAR(【様式２】教育課程特例校指定変更申請書!J$5),YEAR(【様式２】教育課程特例校指定変更申請書!J$5)+1)+0.4)</f>
        <v/>
      </c>
      <c r="I51" s="50"/>
      <c r="J51" s="50"/>
      <c r="K51" s="50"/>
      <c r="L51" s="52"/>
      <c r="M51" s="52"/>
      <c r="N51" s="52"/>
      <c r="O51" s="52"/>
      <c r="P51" s="52"/>
      <c r="Q51" s="52"/>
      <c r="R51" s="52"/>
      <c r="S51" s="52"/>
      <c r="T51" s="52"/>
      <c r="U51" s="52"/>
      <c r="V51" s="52"/>
      <c r="W51" s="52"/>
      <c r="X51" s="52"/>
      <c r="Y51" s="52"/>
      <c r="Z51" s="52"/>
      <c r="AA51" s="52"/>
      <c r="AB51" s="52"/>
      <c r="AC51" s="52"/>
      <c r="AD51" s="52"/>
      <c r="AE51" s="52"/>
      <c r="AF51" s="52"/>
      <c r="AG51" s="52"/>
      <c r="AH51" s="56"/>
      <c r="AI51" s="56"/>
      <c r="AJ51" s="56"/>
      <c r="AK51" s="56"/>
      <c r="AL51" s="56"/>
      <c r="AM51" s="56"/>
      <c r="AN51" s="56"/>
      <c r="AO51" s="56"/>
      <c r="AP51" s="56"/>
      <c r="AQ51" s="56"/>
      <c r="AR51" s="56"/>
      <c r="AS51" s="56"/>
      <c r="AT51" s="18" t="str">
        <f t="shared" si="0"/>
        <v/>
      </c>
    </row>
    <row r="52" spans="1:46">
      <c r="A52" s="55"/>
      <c r="B52" s="55"/>
      <c r="C52" s="56"/>
      <c r="D52" s="56"/>
      <c r="E52" s="57"/>
      <c r="F52" s="52"/>
      <c r="G52" s="51" t="str">
        <f>IF(F52="","",IF(【様式２】教育課程特例校指定変更申請書!C$29="小学校","小",IF(【様式２】教育課程特例校指定変更申請書!C$29="中学校","中",IF(【様式２】教育課程特例校指定変更申請書!C$29="義務教育学校","義務",IF(【様式２】教育課程特例校指定変更申請書!C$29="高等学校","高",IF(【様式２】教育課程特例校指定変更申請書!C$29="中等教育学校","中等",IF(【様式２】教育課程特例校指定変更申請書!C$29="特別支援学校","特支","")))))))</f>
        <v/>
      </c>
      <c r="H52" s="51" t="str">
        <f>IF(F52="","",IF(MONTH(【様式２】教育課程特例校指定変更申請書!J$5)&lt;4,YEAR(【様式２】教育課程特例校指定変更申請書!J$5),YEAR(【様式２】教育課程特例校指定変更申請書!J$5)+1)+0.4)</f>
        <v/>
      </c>
      <c r="I52" s="50"/>
      <c r="J52" s="50"/>
      <c r="K52" s="50"/>
      <c r="L52" s="52"/>
      <c r="M52" s="52"/>
      <c r="N52" s="52"/>
      <c r="O52" s="52"/>
      <c r="P52" s="52"/>
      <c r="Q52" s="52"/>
      <c r="R52" s="52"/>
      <c r="S52" s="52"/>
      <c r="T52" s="52"/>
      <c r="U52" s="52"/>
      <c r="V52" s="52"/>
      <c r="W52" s="52"/>
      <c r="X52" s="52"/>
      <c r="Y52" s="52"/>
      <c r="Z52" s="52"/>
      <c r="AA52" s="52"/>
      <c r="AB52" s="52"/>
      <c r="AC52" s="52"/>
      <c r="AD52" s="52"/>
      <c r="AE52" s="52"/>
      <c r="AF52" s="52"/>
      <c r="AG52" s="52"/>
      <c r="AH52" s="56"/>
      <c r="AI52" s="56"/>
      <c r="AJ52" s="56"/>
      <c r="AK52" s="56"/>
      <c r="AL52" s="56"/>
      <c r="AM52" s="56"/>
      <c r="AN52" s="56"/>
      <c r="AO52" s="56"/>
      <c r="AP52" s="56"/>
      <c r="AQ52" s="56"/>
      <c r="AR52" s="56"/>
      <c r="AS52" s="56"/>
      <c r="AT52" s="18" t="str">
        <f t="shared" si="0"/>
        <v/>
      </c>
    </row>
    <row r="53" spans="1:46">
      <c r="A53" s="55"/>
      <c r="B53" s="55"/>
      <c r="C53" s="56"/>
      <c r="D53" s="56"/>
      <c r="E53" s="57"/>
      <c r="F53" s="52"/>
      <c r="G53" s="51" t="str">
        <f>IF(F53="","",IF(【様式２】教育課程特例校指定変更申請書!C$29="小学校","小",IF(【様式２】教育課程特例校指定変更申請書!C$29="中学校","中",IF(【様式２】教育課程特例校指定変更申請書!C$29="義務教育学校","義務",IF(【様式２】教育課程特例校指定変更申請書!C$29="高等学校","高",IF(【様式２】教育課程特例校指定変更申請書!C$29="中等教育学校","中等",IF(【様式２】教育課程特例校指定変更申請書!C$29="特別支援学校","特支","")))))))</f>
        <v/>
      </c>
      <c r="H53" s="51" t="str">
        <f>IF(F53="","",IF(MONTH(【様式２】教育課程特例校指定変更申請書!J$5)&lt;4,YEAR(【様式２】教育課程特例校指定変更申請書!J$5),YEAR(【様式２】教育課程特例校指定変更申請書!J$5)+1)+0.4)</f>
        <v/>
      </c>
      <c r="I53" s="50"/>
      <c r="J53" s="50"/>
      <c r="K53" s="50"/>
      <c r="L53" s="52"/>
      <c r="M53" s="52"/>
      <c r="N53" s="52"/>
      <c r="O53" s="52"/>
      <c r="P53" s="52"/>
      <c r="Q53" s="52"/>
      <c r="R53" s="52"/>
      <c r="S53" s="52"/>
      <c r="T53" s="52"/>
      <c r="U53" s="52"/>
      <c r="V53" s="52"/>
      <c r="W53" s="52"/>
      <c r="X53" s="52"/>
      <c r="Y53" s="52"/>
      <c r="Z53" s="52"/>
      <c r="AA53" s="52"/>
      <c r="AB53" s="52"/>
      <c r="AC53" s="52"/>
      <c r="AD53" s="52"/>
      <c r="AE53" s="52"/>
      <c r="AF53" s="52"/>
      <c r="AG53" s="52"/>
      <c r="AH53" s="56"/>
      <c r="AI53" s="56"/>
      <c r="AJ53" s="56"/>
      <c r="AK53" s="56"/>
      <c r="AL53" s="56"/>
      <c r="AM53" s="56"/>
      <c r="AN53" s="56"/>
      <c r="AO53" s="56"/>
      <c r="AP53" s="56"/>
      <c r="AQ53" s="56"/>
      <c r="AR53" s="56"/>
      <c r="AS53" s="56"/>
      <c r="AT53" s="18" t="str">
        <f t="shared" si="0"/>
        <v/>
      </c>
    </row>
    <row r="54" spans="1:46">
      <c r="A54" s="55"/>
      <c r="B54" s="55"/>
      <c r="C54" s="56"/>
      <c r="D54" s="56"/>
      <c r="E54" s="57"/>
      <c r="F54" s="52"/>
      <c r="G54" s="51" t="str">
        <f>IF(F54="","",IF(【様式２】教育課程特例校指定変更申請書!C$29="小学校","小",IF(【様式２】教育課程特例校指定変更申請書!C$29="中学校","中",IF(【様式２】教育課程特例校指定変更申請書!C$29="義務教育学校","義務",IF(【様式２】教育課程特例校指定変更申請書!C$29="高等学校","高",IF(【様式２】教育課程特例校指定変更申請書!C$29="中等教育学校","中等",IF(【様式２】教育課程特例校指定変更申請書!C$29="特別支援学校","特支","")))))))</f>
        <v/>
      </c>
      <c r="H54" s="51" t="str">
        <f>IF(F54="","",IF(MONTH(【様式２】教育課程特例校指定変更申請書!J$5)&lt;4,YEAR(【様式２】教育課程特例校指定変更申請書!J$5),YEAR(【様式２】教育課程特例校指定変更申請書!J$5)+1)+0.4)</f>
        <v/>
      </c>
      <c r="I54" s="50"/>
      <c r="J54" s="50"/>
      <c r="K54" s="50"/>
      <c r="L54" s="52"/>
      <c r="M54" s="52"/>
      <c r="N54" s="52"/>
      <c r="O54" s="52"/>
      <c r="P54" s="52"/>
      <c r="Q54" s="52"/>
      <c r="R54" s="52"/>
      <c r="S54" s="52"/>
      <c r="T54" s="52"/>
      <c r="U54" s="52"/>
      <c r="V54" s="52"/>
      <c r="W54" s="52"/>
      <c r="X54" s="52"/>
      <c r="Y54" s="52"/>
      <c r="Z54" s="52"/>
      <c r="AA54" s="52"/>
      <c r="AB54" s="52"/>
      <c r="AC54" s="52"/>
      <c r="AD54" s="52"/>
      <c r="AE54" s="52"/>
      <c r="AF54" s="52"/>
      <c r="AG54" s="52"/>
      <c r="AH54" s="56"/>
      <c r="AI54" s="56"/>
      <c r="AJ54" s="56"/>
      <c r="AK54" s="56"/>
      <c r="AL54" s="56"/>
      <c r="AM54" s="56"/>
      <c r="AN54" s="56"/>
      <c r="AO54" s="56"/>
      <c r="AP54" s="56"/>
      <c r="AQ54" s="56"/>
      <c r="AR54" s="56"/>
      <c r="AS54" s="56"/>
      <c r="AT54" s="18" t="str">
        <f t="shared" si="0"/>
        <v/>
      </c>
    </row>
    <row r="55" spans="1:46">
      <c r="A55" s="55"/>
      <c r="B55" s="55"/>
      <c r="C55" s="56"/>
      <c r="D55" s="56"/>
      <c r="E55" s="57"/>
      <c r="F55" s="52"/>
      <c r="G55" s="51" t="str">
        <f>IF(F55="","",IF(【様式２】教育課程特例校指定変更申請書!C$29="小学校","小",IF(【様式２】教育課程特例校指定変更申請書!C$29="中学校","中",IF(【様式２】教育課程特例校指定変更申請書!C$29="義務教育学校","義務",IF(【様式２】教育課程特例校指定変更申請書!C$29="高等学校","高",IF(【様式２】教育課程特例校指定変更申請書!C$29="中等教育学校","中等",IF(【様式２】教育課程特例校指定変更申請書!C$29="特別支援学校","特支","")))))))</f>
        <v/>
      </c>
      <c r="H55" s="51" t="str">
        <f>IF(F55="","",IF(MONTH(【様式２】教育課程特例校指定変更申請書!J$5)&lt;4,YEAR(【様式２】教育課程特例校指定変更申請書!J$5),YEAR(【様式２】教育課程特例校指定変更申請書!J$5)+1)+0.4)</f>
        <v/>
      </c>
      <c r="I55" s="50"/>
      <c r="J55" s="50"/>
      <c r="K55" s="50"/>
      <c r="L55" s="52"/>
      <c r="M55" s="52"/>
      <c r="N55" s="52"/>
      <c r="O55" s="52"/>
      <c r="P55" s="52"/>
      <c r="Q55" s="52"/>
      <c r="R55" s="52"/>
      <c r="S55" s="52"/>
      <c r="T55" s="52"/>
      <c r="U55" s="52"/>
      <c r="V55" s="52"/>
      <c r="W55" s="52"/>
      <c r="X55" s="52"/>
      <c r="Y55" s="52"/>
      <c r="Z55" s="52"/>
      <c r="AA55" s="52"/>
      <c r="AB55" s="52"/>
      <c r="AC55" s="52"/>
      <c r="AD55" s="52"/>
      <c r="AE55" s="52"/>
      <c r="AF55" s="52"/>
      <c r="AG55" s="52"/>
      <c r="AH55" s="56"/>
      <c r="AI55" s="56"/>
      <c r="AJ55" s="56"/>
      <c r="AK55" s="56"/>
      <c r="AL55" s="56"/>
      <c r="AM55" s="56"/>
      <c r="AN55" s="56"/>
      <c r="AO55" s="56"/>
      <c r="AP55" s="56"/>
      <c r="AQ55" s="56"/>
      <c r="AR55" s="56"/>
      <c r="AS55" s="56"/>
      <c r="AT55" s="18" t="str">
        <f t="shared" si="0"/>
        <v/>
      </c>
    </row>
    <row r="56" spans="1:46">
      <c r="A56" s="55"/>
      <c r="B56" s="55"/>
      <c r="C56" s="56"/>
      <c r="D56" s="56"/>
      <c r="E56" s="57"/>
      <c r="F56" s="52"/>
      <c r="G56" s="51" t="str">
        <f>IF(F56="","",IF(【様式２】教育課程特例校指定変更申請書!C$29="小学校","小",IF(【様式２】教育課程特例校指定変更申請書!C$29="中学校","中",IF(【様式２】教育課程特例校指定変更申請書!C$29="義務教育学校","義務",IF(【様式２】教育課程特例校指定変更申請書!C$29="高等学校","高",IF(【様式２】教育課程特例校指定変更申請書!C$29="中等教育学校","中等",IF(【様式２】教育課程特例校指定変更申請書!C$29="特別支援学校","特支","")))))))</f>
        <v/>
      </c>
      <c r="H56" s="51" t="str">
        <f>IF(F56="","",IF(MONTH(【様式２】教育課程特例校指定変更申請書!J$5)&lt;4,YEAR(【様式２】教育課程特例校指定変更申請書!J$5),YEAR(【様式２】教育課程特例校指定変更申請書!J$5)+1)+0.4)</f>
        <v/>
      </c>
      <c r="I56" s="50"/>
      <c r="J56" s="50"/>
      <c r="K56" s="50"/>
      <c r="L56" s="52"/>
      <c r="M56" s="52"/>
      <c r="N56" s="52"/>
      <c r="O56" s="52"/>
      <c r="P56" s="52"/>
      <c r="Q56" s="52"/>
      <c r="R56" s="52"/>
      <c r="S56" s="52"/>
      <c r="T56" s="52"/>
      <c r="U56" s="52"/>
      <c r="V56" s="52"/>
      <c r="W56" s="52"/>
      <c r="X56" s="52"/>
      <c r="Y56" s="52"/>
      <c r="Z56" s="52"/>
      <c r="AA56" s="52"/>
      <c r="AB56" s="52"/>
      <c r="AC56" s="52"/>
      <c r="AD56" s="52"/>
      <c r="AE56" s="52"/>
      <c r="AF56" s="52"/>
      <c r="AG56" s="52"/>
      <c r="AH56" s="56"/>
      <c r="AI56" s="56"/>
      <c r="AJ56" s="56"/>
      <c r="AK56" s="56"/>
      <c r="AL56" s="56"/>
      <c r="AM56" s="56"/>
      <c r="AN56" s="56"/>
      <c r="AO56" s="56"/>
      <c r="AP56" s="56"/>
      <c r="AQ56" s="56"/>
      <c r="AR56" s="56"/>
      <c r="AS56" s="56"/>
      <c r="AT56" s="18" t="str">
        <f t="shared" si="0"/>
        <v/>
      </c>
    </row>
    <row r="57" spans="1:46">
      <c r="A57" s="55"/>
      <c r="B57" s="55"/>
      <c r="C57" s="56"/>
      <c r="D57" s="56"/>
      <c r="E57" s="57"/>
      <c r="F57" s="52"/>
      <c r="G57" s="51" t="str">
        <f>IF(F57="","",IF(【様式２】教育課程特例校指定変更申請書!C$29="小学校","小",IF(【様式２】教育課程特例校指定変更申請書!C$29="中学校","中",IF(【様式２】教育課程特例校指定変更申請書!C$29="義務教育学校","義務",IF(【様式２】教育課程特例校指定変更申請書!C$29="高等学校","高",IF(【様式２】教育課程特例校指定変更申請書!C$29="中等教育学校","中等",IF(【様式２】教育課程特例校指定変更申請書!C$29="特別支援学校","特支","")))))))</f>
        <v/>
      </c>
      <c r="H57" s="51" t="str">
        <f>IF(F57="","",IF(MONTH(【様式２】教育課程特例校指定変更申請書!J$5)&lt;4,YEAR(【様式２】教育課程特例校指定変更申請書!J$5),YEAR(【様式２】教育課程特例校指定変更申請書!J$5)+1)+0.4)</f>
        <v/>
      </c>
      <c r="I57" s="50"/>
      <c r="J57" s="50"/>
      <c r="K57" s="50"/>
      <c r="L57" s="52"/>
      <c r="M57" s="52"/>
      <c r="N57" s="52"/>
      <c r="O57" s="52"/>
      <c r="P57" s="52"/>
      <c r="Q57" s="52"/>
      <c r="R57" s="52"/>
      <c r="S57" s="52"/>
      <c r="T57" s="52"/>
      <c r="U57" s="52"/>
      <c r="V57" s="52"/>
      <c r="W57" s="52"/>
      <c r="X57" s="52"/>
      <c r="Y57" s="52"/>
      <c r="Z57" s="52"/>
      <c r="AA57" s="52"/>
      <c r="AB57" s="52"/>
      <c r="AC57" s="52"/>
      <c r="AD57" s="52"/>
      <c r="AE57" s="52"/>
      <c r="AF57" s="52"/>
      <c r="AG57" s="52"/>
      <c r="AH57" s="56"/>
      <c r="AI57" s="56"/>
      <c r="AJ57" s="56"/>
      <c r="AK57" s="56"/>
      <c r="AL57" s="56"/>
      <c r="AM57" s="56"/>
      <c r="AN57" s="56"/>
      <c r="AO57" s="56"/>
      <c r="AP57" s="56"/>
      <c r="AQ57" s="56"/>
      <c r="AR57" s="56"/>
      <c r="AS57" s="56"/>
      <c r="AT57" s="18" t="str">
        <f t="shared" si="0"/>
        <v/>
      </c>
    </row>
    <row r="58" spans="1:46">
      <c r="A58" s="55"/>
      <c r="B58" s="55"/>
      <c r="C58" s="56"/>
      <c r="D58" s="56"/>
      <c r="E58" s="57"/>
      <c r="F58" s="52"/>
      <c r="G58" s="51" t="str">
        <f>IF(F58="","",IF(【様式２】教育課程特例校指定変更申請書!C$29="小学校","小",IF(【様式２】教育課程特例校指定変更申請書!C$29="中学校","中",IF(【様式２】教育課程特例校指定変更申請書!C$29="義務教育学校","義務",IF(【様式２】教育課程特例校指定変更申請書!C$29="高等学校","高",IF(【様式２】教育課程特例校指定変更申請書!C$29="中等教育学校","中等",IF(【様式２】教育課程特例校指定変更申請書!C$29="特別支援学校","特支","")))))))</f>
        <v/>
      </c>
      <c r="H58" s="51" t="str">
        <f>IF(F58="","",IF(MONTH(【様式２】教育課程特例校指定変更申請書!J$5)&lt;4,YEAR(【様式２】教育課程特例校指定変更申請書!J$5),YEAR(【様式２】教育課程特例校指定変更申請書!J$5)+1)+0.4)</f>
        <v/>
      </c>
      <c r="I58" s="50"/>
      <c r="J58" s="50"/>
      <c r="K58" s="50"/>
      <c r="L58" s="52"/>
      <c r="M58" s="52"/>
      <c r="N58" s="52"/>
      <c r="O58" s="52"/>
      <c r="P58" s="52"/>
      <c r="Q58" s="52"/>
      <c r="R58" s="52"/>
      <c r="S58" s="52"/>
      <c r="T58" s="52"/>
      <c r="U58" s="52"/>
      <c r="V58" s="52"/>
      <c r="W58" s="52"/>
      <c r="X58" s="52"/>
      <c r="Y58" s="52"/>
      <c r="Z58" s="52"/>
      <c r="AA58" s="52"/>
      <c r="AB58" s="52"/>
      <c r="AC58" s="52"/>
      <c r="AD58" s="52"/>
      <c r="AE58" s="52"/>
      <c r="AF58" s="52"/>
      <c r="AG58" s="52"/>
      <c r="AH58" s="56"/>
      <c r="AI58" s="56"/>
      <c r="AJ58" s="56"/>
      <c r="AK58" s="56"/>
      <c r="AL58" s="56"/>
      <c r="AM58" s="56"/>
      <c r="AN58" s="56"/>
      <c r="AO58" s="56"/>
      <c r="AP58" s="56"/>
      <c r="AQ58" s="56"/>
      <c r="AR58" s="56"/>
      <c r="AS58" s="56"/>
      <c r="AT58" s="18" t="str">
        <f t="shared" si="0"/>
        <v/>
      </c>
    </row>
    <row r="59" spans="1:46">
      <c r="A59" s="55"/>
      <c r="B59" s="55"/>
      <c r="C59" s="56"/>
      <c r="D59" s="56"/>
      <c r="E59" s="57"/>
      <c r="F59" s="52"/>
      <c r="G59" s="51" t="str">
        <f>IF(F59="","",IF(【様式２】教育課程特例校指定変更申請書!C$29="小学校","小",IF(【様式２】教育課程特例校指定変更申請書!C$29="中学校","中",IF(【様式２】教育課程特例校指定変更申請書!C$29="義務教育学校","義務",IF(【様式２】教育課程特例校指定変更申請書!C$29="高等学校","高",IF(【様式２】教育課程特例校指定変更申請書!C$29="中等教育学校","中等",IF(【様式２】教育課程特例校指定変更申請書!C$29="特別支援学校","特支","")))))))</f>
        <v/>
      </c>
      <c r="H59" s="51" t="str">
        <f>IF(F59="","",IF(MONTH(【様式２】教育課程特例校指定変更申請書!J$5)&lt;4,YEAR(【様式２】教育課程特例校指定変更申請書!J$5),YEAR(【様式２】教育課程特例校指定変更申請書!J$5)+1)+0.4)</f>
        <v/>
      </c>
      <c r="I59" s="50"/>
      <c r="J59" s="50"/>
      <c r="K59" s="50"/>
      <c r="L59" s="52"/>
      <c r="M59" s="52"/>
      <c r="N59" s="52"/>
      <c r="O59" s="52"/>
      <c r="P59" s="52"/>
      <c r="Q59" s="52"/>
      <c r="R59" s="52"/>
      <c r="S59" s="52"/>
      <c r="T59" s="52"/>
      <c r="U59" s="52"/>
      <c r="V59" s="52"/>
      <c r="W59" s="52"/>
      <c r="X59" s="52"/>
      <c r="Y59" s="52"/>
      <c r="Z59" s="52"/>
      <c r="AA59" s="52"/>
      <c r="AB59" s="52"/>
      <c r="AC59" s="52"/>
      <c r="AD59" s="52"/>
      <c r="AE59" s="52"/>
      <c r="AF59" s="52"/>
      <c r="AG59" s="52"/>
      <c r="AH59" s="56"/>
      <c r="AI59" s="56"/>
      <c r="AJ59" s="56"/>
      <c r="AK59" s="56"/>
      <c r="AL59" s="56"/>
      <c r="AM59" s="56"/>
      <c r="AN59" s="56"/>
      <c r="AO59" s="56"/>
      <c r="AP59" s="56"/>
      <c r="AQ59" s="56"/>
      <c r="AR59" s="56"/>
      <c r="AS59" s="56"/>
      <c r="AT59" s="18" t="str">
        <f t="shared" si="0"/>
        <v/>
      </c>
    </row>
    <row r="60" spans="1:46">
      <c r="A60" s="55"/>
      <c r="B60" s="55"/>
      <c r="C60" s="56"/>
      <c r="D60" s="56"/>
      <c r="E60" s="57"/>
      <c r="F60" s="52"/>
      <c r="G60" s="51" t="str">
        <f>IF(F60="","",IF(【様式２】教育課程特例校指定変更申請書!C$29="小学校","小",IF(【様式２】教育課程特例校指定変更申請書!C$29="中学校","中",IF(【様式２】教育課程特例校指定変更申請書!C$29="義務教育学校","義務",IF(【様式２】教育課程特例校指定変更申請書!C$29="高等学校","高",IF(【様式２】教育課程特例校指定変更申請書!C$29="中等教育学校","中等",IF(【様式２】教育課程特例校指定変更申請書!C$29="特別支援学校","特支","")))))))</f>
        <v/>
      </c>
      <c r="H60" s="51" t="str">
        <f>IF(F60="","",IF(MONTH(【様式２】教育課程特例校指定変更申請書!J$5)&lt;4,YEAR(【様式２】教育課程特例校指定変更申請書!J$5),YEAR(【様式２】教育課程特例校指定変更申請書!J$5)+1)+0.4)</f>
        <v/>
      </c>
      <c r="I60" s="50"/>
      <c r="J60" s="50"/>
      <c r="K60" s="50"/>
      <c r="L60" s="52"/>
      <c r="M60" s="52"/>
      <c r="N60" s="52"/>
      <c r="O60" s="52"/>
      <c r="P60" s="52"/>
      <c r="Q60" s="52"/>
      <c r="R60" s="52"/>
      <c r="S60" s="52"/>
      <c r="T60" s="52"/>
      <c r="U60" s="52"/>
      <c r="V60" s="52"/>
      <c r="W60" s="52"/>
      <c r="X60" s="52"/>
      <c r="Y60" s="52"/>
      <c r="Z60" s="52"/>
      <c r="AA60" s="52"/>
      <c r="AB60" s="52"/>
      <c r="AC60" s="52"/>
      <c r="AD60" s="52"/>
      <c r="AE60" s="52"/>
      <c r="AF60" s="52"/>
      <c r="AG60" s="52"/>
      <c r="AH60" s="56"/>
      <c r="AI60" s="56"/>
      <c r="AJ60" s="56"/>
      <c r="AK60" s="56"/>
      <c r="AL60" s="56"/>
      <c r="AM60" s="56"/>
      <c r="AN60" s="56"/>
      <c r="AO60" s="56"/>
      <c r="AP60" s="56"/>
      <c r="AQ60" s="56"/>
      <c r="AR60" s="56"/>
      <c r="AS60" s="56"/>
      <c r="AT60" s="18" t="str">
        <f t="shared" si="0"/>
        <v/>
      </c>
    </row>
    <row r="61" spans="1:46">
      <c r="A61" s="55"/>
      <c r="B61" s="55"/>
      <c r="C61" s="56"/>
      <c r="D61" s="56"/>
      <c r="E61" s="57"/>
      <c r="F61" s="52"/>
      <c r="G61" s="51" t="str">
        <f>IF(F61="","",IF(【様式２】教育課程特例校指定変更申請書!C$29="小学校","小",IF(【様式２】教育課程特例校指定変更申請書!C$29="中学校","中",IF(【様式２】教育課程特例校指定変更申請書!C$29="義務教育学校","義務",IF(【様式２】教育課程特例校指定変更申請書!C$29="高等学校","高",IF(【様式２】教育課程特例校指定変更申請書!C$29="中等教育学校","中等",IF(【様式２】教育課程特例校指定変更申請書!C$29="特別支援学校","特支","")))))))</f>
        <v/>
      </c>
      <c r="H61" s="51" t="str">
        <f>IF(F61="","",IF(MONTH(【様式２】教育課程特例校指定変更申請書!J$5)&lt;4,YEAR(【様式２】教育課程特例校指定変更申請書!J$5),YEAR(【様式２】教育課程特例校指定変更申請書!J$5)+1)+0.4)</f>
        <v/>
      </c>
      <c r="I61" s="50"/>
      <c r="J61" s="50"/>
      <c r="K61" s="50"/>
      <c r="L61" s="52"/>
      <c r="M61" s="52"/>
      <c r="N61" s="52"/>
      <c r="O61" s="52"/>
      <c r="P61" s="52"/>
      <c r="Q61" s="52"/>
      <c r="R61" s="52"/>
      <c r="S61" s="52"/>
      <c r="T61" s="52"/>
      <c r="U61" s="52"/>
      <c r="V61" s="52"/>
      <c r="W61" s="52"/>
      <c r="X61" s="52"/>
      <c r="Y61" s="52"/>
      <c r="Z61" s="52"/>
      <c r="AA61" s="52"/>
      <c r="AB61" s="52"/>
      <c r="AC61" s="52"/>
      <c r="AD61" s="52"/>
      <c r="AE61" s="52"/>
      <c r="AF61" s="52"/>
      <c r="AG61" s="52"/>
      <c r="AH61" s="56"/>
      <c r="AI61" s="56"/>
      <c r="AJ61" s="56"/>
      <c r="AK61" s="56"/>
      <c r="AL61" s="56"/>
      <c r="AM61" s="56"/>
      <c r="AN61" s="56"/>
      <c r="AO61" s="56"/>
      <c r="AP61" s="56"/>
      <c r="AQ61" s="56"/>
      <c r="AR61" s="56"/>
      <c r="AS61" s="56"/>
      <c r="AT61" s="18" t="str">
        <f t="shared" si="0"/>
        <v/>
      </c>
    </row>
    <row r="62" spans="1:46">
      <c r="A62" s="55"/>
      <c r="B62" s="55"/>
      <c r="C62" s="56"/>
      <c r="D62" s="56"/>
      <c r="E62" s="57"/>
      <c r="F62" s="52"/>
      <c r="G62" s="51" t="str">
        <f>IF(F62="","",IF(【様式２】教育課程特例校指定変更申請書!C$29="小学校","小",IF(【様式２】教育課程特例校指定変更申請書!C$29="中学校","中",IF(【様式２】教育課程特例校指定変更申請書!C$29="義務教育学校","義務",IF(【様式２】教育課程特例校指定変更申請書!C$29="高等学校","高",IF(【様式２】教育課程特例校指定変更申請書!C$29="中等教育学校","中等",IF(【様式２】教育課程特例校指定変更申請書!C$29="特別支援学校","特支","")))))))</f>
        <v/>
      </c>
      <c r="H62" s="51" t="str">
        <f>IF(F62="","",IF(MONTH(【様式２】教育課程特例校指定変更申請書!J$5)&lt;4,YEAR(【様式２】教育課程特例校指定変更申請書!J$5),YEAR(【様式２】教育課程特例校指定変更申請書!J$5)+1)+0.4)</f>
        <v/>
      </c>
      <c r="I62" s="50"/>
      <c r="J62" s="50"/>
      <c r="K62" s="50"/>
      <c r="L62" s="52"/>
      <c r="M62" s="52"/>
      <c r="N62" s="52"/>
      <c r="O62" s="52"/>
      <c r="P62" s="52"/>
      <c r="Q62" s="52"/>
      <c r="R62" s="52"/>
      <c r="S62" s="52"/>
      <c r="T62" s="52"/>
      <c r="U62" s="52"/>
      <c r="V62" s="52"/>
      <c r="W62" s="52"/>
      <c r="X62" s="52"/>
      <c r="Y62" s="52"/>
      <c r="Z62" s="52"/>
      <c r="AA62" s="52"/>
      <c r="AB62" s="52"/>
      <c r="AC62" s="52"/>
      <c r="AD62" s="52"/>
      <c r="AE62" s="52"/>
      <c r="AF62" s="52"/>
      <c r="AG62" s="52"/>
      <c r="AH62" s="56"/>
      <c r="AI62" s="56"/>
      <c r="AJ62" s="56"/>
      <c r="AK62" s="56"/>
      <c r="AL62" s="56"/>
      <c r="AM62" s="56"/>
      <c r="AN62" s="56"/>
      <c r="AO62" s="56"/>
      <c r="AP62" s="56"/>
      <c r="AQ62" s="56"/>
      <c r="AR62" s="56"/>
      <c r="AS62" s="56"/>
      <c r="AT62" s="18" t="str">
        <f t="shared" si="0"/>
        <v/>
      </c>
    </row>
    <row r="63" spans="1:46">
      <c r="A63" s="55"/>
      <c r="B63" s="55"/>
      <c r="C63" s="56"/>
      <c r="D63" s="56"/>
      <c r="E63" s="57"/>
      <c r="F63" s="52"/>
      <c r="G63" s="51" t="str">
        <f>IF(F63="","",IF(【様式２】教育課程特例校指定変更申請書!C$29="小学校","小",IF(【様式２】教育課程特例校指定変更申請書!C$29="中学校","中",IF(【様式２】教育課程特例校指定変更申請書!C$29="義務教育学校","義務",IF(【様式２】教育課程特例校指定変更申請書!C$29="高等学校","高",IF(【様式２】教育課程特例校指定変更申請書!C$29="中等教育学校","中等",IF(【様式２】教育課程特例校指定変更申請書!C$29="特別支援学校","特支","")))))))</f>
        <v/>
      </c>
      <c r="H63" s="51" t="str">
        <f>IF(F63="","",IF(MONTH(【様式２】教育課程特例校指定変更申請書!J$5)&lt;4,YEAR(【様式２】教育課程特例校指定変更申請書!J$5),YEAR(【様式２】教育課程特例校指定変更申請書!J$5)+1)+0.4)</f>
        <v/>
      </c>
      <c r="I63" s="50"/>
      <c r="J63" s="50"/>
      <c r="K63" s="50"/>
      <c r="L63" s="52"/>
      <c r="M63" s="52"/>
      <c r="N63" s="52"/>
      <c r="O63" s="52"/>
      <c r="P63" s="52"/>
      <c r="Q63" s="52"/>
      <c r="R63" s="52"/>
      <c r="S63" s="52"/>
      <c r="T63" s="52"/>
      <c r="U63" s="52"/>
      <c r="V63" s="52"/>
      <c r="W63" s="52"/>
      <c r="X63" s="52"/>
      <c r="Y63" s="52"/>
      <c r="Z63" s="52"/>
      <c r="AA63" s="52"/>
      <c r="AB63" s="52"/>
      <c r="AC63" s="52"/>
      <c r="AD63" s="52"/>
      <c r="AE63" s="52"/>
      <c r="AF63" s="52"/>
      <c r="AG63" s="52"/>
      <c r="AH63" s="56"/>
      <c r="AI63" s="56"/>
      <c r="AJ63" s="56"/>
      <c r="AK63" s="56"/>
      <c r="AL63" s="56"/>
      <c r="AM63" s="56"/>
      <c r="AN63" s="56"/>
      <c r="AO63" s="56"/>
      <c r="AP63" s="56"/>
      <c r="AQ63" s="56"/>
      <c r="AR63" s="56"/>
      <c r="AS63" s="56"/>
      <c r="AT63" s="18" t="str">
        <f t="shared" si="0"/>
        <v/>
      </c>
    </row>
    <row r="64" spans="1:46">
      <c r="A64" s="55"/>
      <c r="B64" s="55"/>
      <c r="C64" s="56"/>
      <c r="D64" s="56"/>
      <c r="E64" s="57"/>
      <c r="F64" s="52"/>
      <c r="G64" s="51" t="str">
        <f>IF(F64="","",IF(【様式２】教育課程特例校指定変更申請書!C$29="小学校","小",IF(【様式２】教育課程特例校指定変更申請書!C$29="中学校","中",IF(【様式２】教育課程特例校指定変更申請書!C$29="義務教育学校","義務",IF(【様式２】教育課程特例校指定変更申請書!C$29="高等学校","高",IF(【様式２】教育課程特例校指定変更申請書!C$29="中等教育学校","中等",IF(【様式２】教育課程特例校指定変更申請書!C$29="特別支援学校","特支","")))))))</f>
        <v/>
      </c>
      <c r="H64" s="51" t="str">
        <f>IF(F64="","",IF(MONTH(【様式２】教育課程特例校指定変更申請書!J$5)&lt;4,YEAR(【様式２】教育課程特例校指定変更申請書!J$5),YEAR(【様式２】教育課程特例校指定変更申請書!J$5)+1)+0.4)</f>
        <v/>
      </c>
      <c r="I64" s="50"/>
      <c r="J64" s="50"/>
      <c r="K64" s="50"/>
      <c r="L64" s="52"/>
      <c r="M64" s="52"/>
      <c r="N64" s="52"/>
      <c r="O64" s="52"/>
      <c r="P64" s="52"/>
      <c r="Q64" s="52"/>
      <c r="R64" s="52"/>
      <c r="S64" s="52"/>
      <c r="T64" s="52"/>
      <c r="U64" s="52"/>
      <c r="V64" s="52"/>
      <c r="W64" s="52"/>
      <c r="X64" s="52"/>
      <c r="Y64" s="52"/>
      <c r="Z64" s="52"/>
      <c r="AA64" s="52"/>
      <c r="AB64" s="52"/>
      <c r="AC64" s="52"/>
      <c r="AD64" s="52"/>
      <c r="AE64" s="52"/>
      <c r="AF64" s="52"/>
      <c r="AG64" s="52"/>
      <c r="AH64" s="56"/>
      <c r="AI64" s="56"/>
      <c r="AJ64" s="56"/>
      <c r="AK64" s="56"/>
      <c r="AL64" s="56"/>
      <c r="AM64" s="56"/>
      <c r="AN64" s="56"/>
      <c r="AO64" s="56"/>
      <c r="AP64" s="56"/>
      <c r="AQ64" s="56"/>
      <c r="AR64" s="56"/>
      <c r="AS64" s="56"/>
      <c r="AT64" s="18" t="str">
        <f t="shared" si="0"/>
        <v/>
      </c>
    </row>
    <row r="65" spans="1:46">
      <c r="A65" s="55"/>
      <c r="B65" s="55"/>
      <c r="C65" s="56"/>
      <c r="D65" s="56"/>
      <c r="E65" s="57"/>
      <c r="F65" s="52"/>
      <c r="G65" s="51" t="str">
        <f>IF(F65="","",IF(【様式２】教育課程特例校指定変更申請書!C$29="小学校","小",IF(【様式２】教育課程特例校指定変更申請書!C$29="中学校","中",IF(【様式２】教育課程特例校指定変更申請書!C$29="義務教育学校","義務",IF(【様式２】教育課程特例校指定変更申請書!C$29="高等学校","高",IF(【様式２】教育課程特例校指定変更申請書!C$29="中等教育学校","中等",IF(【様式２】教育課程特例校指定変更申請書!C$29="特別支援学校","特支","")))))))</f>
        <v/>
      </c>
      <c r="H65" s="51" t="str">
        <f>IF(F65="","",IF(MONTH(【様式２】教育課程特例校指定変更申請書!J$5)&lt;4,YEAR(【様式２】教育課程特例校指定変更申請書!J$5),YEAR(【様式２】教育課程特例校指定変更申請書!J$5)+1)+0.4)</f>
        <v/>
      </c>
      <c r="I65" s="50"/>
      <c r="J65" s="50"/>
      <c r="K65" s="50"/>
      <c r="L65" s="52"/>
      <c r="M65" s="52"/>
      <c r="N65" s="52"/>
      <c r="O65" s="52"/>
      <c r="P65" s="52"/>
      <c r="Q65" s="52"/>
      <c r="R65" s="52"/>
      <c r="S65" s="52"/>
      <c r="T65" s="52"/>
      <c r="U65" s="52"/>
      <c r="V65" s="52"/>
      <c r="W65" s="52"/>
      <c r="X65" s="52"/>
      <c r="Y65" s="52"/>
      <c r="Z65" s="52"/>
      <c r="AA65" s="52"/>
      <c r="AB65" s="52"/>
      <c r="AC65" s="52"/>
      <c r="AD65" s="52"/>
      <c r="AE65" s="52"/>
      <c r="AF65" s="52"/>
      <c r="AG65" s="52"/>
      <c r="AH65" s="56"/>
      <c r="AI65" s="56"/>
      <c r="AJ65" s="56"/>
      <c r="AK65" s="56"/>
      <c r="AL65" s="56"/>
      <c r="AM65" s="56"/>
      <c r="AN65" s="56"/>
      <c r="AO65" s="56"/>
      <c r="AP65" s="56"/>
      <c r="AQ65" s="56"/>
      <c r="AR65" s="56"/>
      <c r="AS65" s="56"/>
      <c r="AT65" s="18" t="str">
        <f t="shared" si="0"/>
        <v/>
      </c>
    </row>
    <row r="66" spans="1:46">
      <c r="A66" s="55"/>
      <c r="B66" s="55"/>
      <c r="C66" s="56"/>
      <c r="D66" s="56"/>
      <c r="E66" s="57"/>
      <c r="F66" s="52"/>
      <c r="G66" s="51" t="str">
        <f>IF(F66="","",IF(【様式２】教育課程特例校指定変更申請書!C$29="小学校","小",IF(【様式２】教育課程特例校指定変更申請書!C$29="中学校","中",IF(【様式２】教育課程特例校指定変更申請書!C$29="義務教育学校","義務",IF(【様式２】教育課程特例校指定変更申請書!C$29="高等学校","高",IF(【様式２】教育課程特例校指定変更申請書!C$29="中等教育学校","中等",IF(【様式２】教育課程特例校指定変更申請書!C$29="特別支援学校","特支","")))))))</f>
        <v/>
      </c>
      <c r="H66" s="51" t="str">
        <f>IF(F66="","",IF(MONTH(【様式２】教育課程特例校指定変更申請書!J$5)&lt;4,YEAR(【様式２】教育課程特例校指定変更申請書!J$5),YEAR(【様式２】教育課程特例校指定変更申請書!J$5)+1)+0.4)</f>
        <v/>
      </c>
      <c r="I66" s="50"/>
      <c r="J66" s="50"/>
      <c r="K66" s="50"/>
      <c r="L66" s="52"/>
      <c r="M66" s="52"/>
      <c r="N66" s="52"/>
      <c r="O66" s="52"/>
      <c r="P66" s="52"/>
      <c r="Q66" s="52"/>
      <c r="R66" s="52"/>
      <c r="S66" s="52"/>
      <c r="T66" s="52"/>
      <c r="U66" s="52"/>
      <c r="V66" s="52"/>
      <c r="W66" s="52"/>
      <c r="X66" s="52"/>
      <c r="Y66" s="52"/>
      <c r="Z66" s="52"/>
      <c r="AA66" s="52"/>
      <c r="AB66" s="52"/>
      <c r="AC66" s="52"/>
      <c r="AD66" s="52"/>
      <c r="AE66" s="52"/>
      <c r="AF66" s="52"/>
      <c r="AG66" s="52"/>
      <c r="AH66" s="56"/>
      <c r="AI66" s="56"/>
      <c r="AJ66" s="56"/>
      <c r="AK66" s="56"/>
      <c r="AL66" s="56"/>
      <c r="AM66" s="56"/>
      <c r="AN66" s="56"/>
      <c r="AO66" s="56"/>
      <c r="AP66" s="56"/>
      <c r="AQ66" s="56"/>
      <c r="AR66" s="56"/>
      <c r="AS66" s="56"/>
      <c r="AT66" s="18" t="str">
        <f t="shared" si="0"/>
        <v/>
      </c>
    </row>
    <row r="67" spans="1:46">
      <c r="A67" s="55"/>
      <c r="B67" s="55"/>
      <c r="C67" s="56"/>
      <c r="D67" s="56"/>
      <c r="E67" s="57"/>
      <c r="F67" s="52"/>
      <c r="G67" s="51" t="str">
        <f>IF(F67="","",IF(【様式２】教育課程特例校指定変更申請書!C$29="小学校","小",IF(【様式２】教育課程特例校指定変更申請書!C$29="中学校","中",IF(【様式２】教育課程特例校指定変更申請書!C$29="義務教育学校","義務",IF(【様式２】教育課程特例校指定変更申請書!C$29="高等学校","高",IF(【様式２】教育課程特例校指定変更申請書!C$29="中等教育学校","中等",IF(【様式２】教育課程特例校指定変更申請書!C$29="特別支援学校","特支","")))))))</f>
        <v/>
      </c>
      <c r="H67" s="51" t="str">
        <f>IF(F67="","",IF(MONTH(【様式２】教育課程特例校指定変更申請書!J$5)&lt;4,YEAR(【様式２】教育課程特例校指定変更申請書!J$5),YEAR(【様式２】教育課程特例校指定変更申請書!J$5)+1)+0.4)</f>
        <v/>
      </c>
      <c r="I67" s="50"/>
      <c r="J67" s="50"/>
      <c r="K67" s="50"/>
      <c r="L67" s="52"/>
      <c r="M67" s="52"/>
      <c r="N67" s="52"/>
      <c r="O67" s="52"/>
      <c r="P67" s="52"/>
      <c r="Q67" s="52"/>
      <c r="R67" s="52"/>
      <c r="S67" s="52"/>
      <c r="T67" s="52"/>
      <c r="U67" s="52"/>
      <c r="V67" s="52"/>
      <c r="W67" s="52"/>
      <c r="X67" s="52"/>
      <c r="Y67" s="52"/>
      <c r="Z67" s="52"/>
      <c r="AA67" s="52"/>
      <c r="AB67" s="52"/>
      <c r="AC67" s="52"/>
      <c r="AD67" s="52"/>
      <c r="AE67" s="52"/>
      <c r="AF67" s="52"/>
      <c r="AG67" s="52"/>
      <c r="AH67" s="56"/>
      <c r="AI67" s="56"/>
      <c r="AJ67" s="56"/>
      <c r="AK67" s="56"/>
      <c r="AL67" s="56"/>
      <c r="AM67" s="56"/>
      <c r="AN67" s="56"/>
      <c r="AO67" s="56"/>
      <c r="AP67" s="56"/>
      <c r="AQ67" s="56"/>
      <c r="AR67" s="56"/>
      <c r="AS67" s="56"/>
      <c r="AT67" s="18" t="str">
        <f t="shared" si="0"/>
        <v/>
      </c>
    </row>
    <row r="68" spans="1:46">
      <c r="A68" s="55"/>
      <c r="B68" s="55"/>
      <c r="C68" s="56"/>
      <c r="D68" s="56"/>
      <c r="E68" s="57"/>
      <c r="F68" s="52"/>
      <c r="G68" s="51" t="str">
        <f>IF(F68="","",IF(【様式２】教育課程特例校指定変更申請書!C$29="小学校","小",IF(【様式２】教育課程特例校指定変更申請書!C$29="中学校","中",IF(【様式２】教育課程特例校指定変更申請書!C$29="義務教育学校","義務",IF(【様式２】教育課程特例校指定変更申請書!C$29="高等学校","高",IF(【様式２】教育課程特例校指定変更申請書!C$29="中等教育学校","中等",IF(【様式２】教育課程特例校指定変更申請書!C$29="特別支援学校","特支","")))))))</f>
        <v/>
      </c>
      <c r="H68" s="51" t="str">
        <f>IF(F68="","",IF(MONTH(【様式２】教育課程特例校指定変更申請書!J$5)&lt;4,YEAR(【様式２】教育課程特例校指定変更申請書!J$5),YEAR(【様式２】教育課程特例校指定変更申請書!J$5)+1)+0.4)</f>
        <v/>
      </c>
      <c r="I68" s="50"/>
      <c r="J68" s="50"/>
      <c r="K68" s="50"/>
      <c r="L68" s="52"/>
      <c r="M68" s="52"/>
      <c r="N68" s="52"/>
      <c r="O68" s="52"/>
      <c r="P68" s="52"/>
      <c r="Q68" s="52"/>
      <c r="R68" s="52"/>
      <c r="S68" s="52"/>
      <c r="T68" s="52"/>
      <c r="U68" s="52"/>
      <c r="V68" s="52"/>
      <c r="W68" s="52"/>
      <c r="X68" s="52"/>
      <c r="Y68" s="52"/>
      <c r="Z68" s="52"/>
      <c r="AA68" s="52"/>
      <c r="AB68" s="52"/>
      <c r="AC68" s="52"/>
      <c r="AD68" s="52"/>
      <c r="AE68" s="52"/>
      <c r="AF68" s="52"/>
      <c r="AG68" s="52"/>
      <c r="AH68" s="56"/>
      <c r="AI68" s="56"/>
      <c r="AJ68" s="56"/>
      <c r="AK68" s="56"/>
      <c r="AL68" s="56"/>
      <c r="AM68" s="56"/>
      <c r="AN68" s="56"/>
      <c r="AO68" s="56"/>
      <c r="AP68" s="56"/>
      <c r="AQ68" s="56"/>
      <c r="AR68" s="56"/>
      <c r="AS68" s="56"/>
      <c r="AT68" s="18" t="str">
        <f t="shared" si="0"/>
        <v/>
      </c>
    </row>
    <row r="69" spans="1:46">
      <c r="A69" s="55"/>
      <c r="B69" s="55"/>
      <c r="C69" s="56"/>
      <c r="D69" s="56"/>
      <c r="E69" s="57"/>
      <c r="F69" s="52"/>
      <c r="G69" s="51" t="str">
        <f>IF(F69="","",IF(【様式２】教育課程特例校指定変更申請書!C$29="小学校","小",IF(【様式２】教育課程特例校指定変更申請書!C$29="中学校","中",IF(【様式２】教育課程特例校指定変更申請書!C$29="義務教育学校","義務",IF(【様式２】教育課程特例校指定変更申請書!C$29="高等学校","高",IF(【様式２】教育課程特例校指定変更申請書!C$29="中等教育学校","中等",IF(【様式２】教育課程特例校指定変更申請書!C$29="特別支援学校","特支","")))))))</f>
        <v/>
      </c>
      <c r="H69" s="51" t="str">
        <f>IF(F69="","",IF(MONTH(【様式２】教育課程特例校指定変更申請書!J$5)&lt;4,YEAR(【様式２】教育課程特例校指定変更申請書!J$5),YEAR(【様式２】教育課程特例校指定変更申請書!J$5)+1)+0.4)</f>
        <v/>
      </c>
      <c r="I69" s="50"/>
      <c r="J69" s="50"/>
      <c r="K69" s="50"/>
      <c r="L69" s="52"/>
      <c r="M69" s="52"/>
      <c r="N69" s="52"/>
      <c r="O69" s="52"/>
      <c r="P69" s="52"/>
      <c r="Q69" s="52"/>
      <c r="R69" s="52"/>
      <c r="S69" s="52"/>
      <c r="T69" s="52"/>
      <c r="U69" s="52"/>
      <c r="V69" s="52"/>
      <c r="W69" s="52"/>
      <c r="X69" s="52"/>
      <c r="Y69" s="52"/>
      <c r="Z69" s="52"/>
      <c r="AA69" s="52"/>
      <c r="AB69" s="52"/>
      <c r="AC69" s="52"/>
      <c r="AD69" s="52"/>
      <c r="AE69" s="52"/>
      <c r="AF69" s="52"/>
      <c r="AG69" s="52"/>
      <c r="AH69" s="56"/>
      <c r="AI69" s="56"/>
      <c r="AJ69" s="56"/>
      <c r="AK69" s="56"/>
      <c r="AL69" s="56"/>
      <c r="AM69" s="56"/>
      <c r="AN69" s="56"/>
      <c r="AO69" s="56"/>
      <c r="AP69" s="56"/>
      <c r="AQ69" s="56"/>
      <c r="AR69" s="56"/>
      <c r="AS69" s="56"/>
      <c r="AT69" s="18" t="str">
        <f t="shared" si="0"/>
        <v/>
      </c>
    </row>
    <row r="70" spans="1:46">
      <c r="A70" s="55"/>
      <c r="B70" s="55"/>
      <c r="C70" s="56"/>
      <c r="D70" s="56"/>
      <c r="E70" s="57"/>
      <c r="F70" s="52"/>
      <c r="G70" s="51" t="str">
        <f>IF(F70="","",IF(【様式２】教育課程特例校指定変更申請書!C$29="小学校","小",IF(【様式２】教育課程特例校指定変更申請書!C$29="中学校","中",IF(【様式２】教育課程特例校指定変更申請書!C$29="義務教育学校","義務",IF(【様式２】教育課程特例校指定変更申請書!C$29="高等学校","高",IF(【様式２】教育課程特例校指定変更申請書!C$29="中等教育学校","中等",IF(【様式２】教育課程特例校指定変更申請書!C$29="特別支援学校","特支","")))))))</f>
        <v/>
      </c>
      <c r="H70" s="51" t="str">
        <f>IF(F70="","",IF(MONTH(【様式２】教育課程特例校指定変更申請書!J$5)&lt;4,YEAR(【様式２】教育課程特例校指定変更申請書!J$5),YEAR(【様式２】教育課程特例校指定変更申請書!J$5)+1)+0.4)</f>
        <v/>
      </c>
      <c r="I70" s="50"/>
      <c r="J70" s="50"/>
      <c r="K70" s="50"/>
      <c r="L70" s="52"/>
      <c r="M70" s="52"/>
      <c r="N70" s="52"/>
      <c r="O70" s="52"/>
      <c r="P70" s="52"/>
      <c r="Q70" s="52"/>
      <c r="R70" s="52"/>
      <c r="S70" s="52"/>
      <c r="T70" s="52"/>
      <c r="U70" s="52"/>
      <c r="V70" s="52"/>
      <c r="W70" s="52"/>
      <c r="X70" s="52"/>
      <c r="Y70" s="52"/>
      <c r="Z70" s="52"/>
      <c r="AA70" s="52"/>
      <c r="AB70" s="52"/>
      <c r="AC70" s="52"/>
      <c r="AD70" s="52"/>
      <c r="AE70" s="52"/>
      <c r="AF70" s="52"/>
      <c r="AG70" s="52"/>
      <c r="AH70" s="56"/>
      <c r="AI70" s="56"/>
      <c r="AJ70" s="56"/>
      <c r="AK70" s="56"/>
      <c r="AL70" s="56"/>
      <c r="AM70" s="56"/>
      <c r="AN70" s="56"/>
      <c r="AO70" s="56"/>
      <c r="AP70" s="56"/>
      <c r="AQ70" s="56"/>
      <c r="AR70" s="56"/>
      <c r="AS70" s="56"/>
      <c r="AT70" s="18" t="str">
        <f t="shared" si="0"/>
        <v/>
      </c>
    </row>
    <row r="71" spans="1:46">
      <c r="A71" s="55"/>
      <c r="B71" s="55"/>
      <c r="C71" s="56"/>
      <c r="D71" s="56"/>
      <c r="E71" s="57"/>
      <c r="F71" s="52"/>
      <c r="G71" s="51" t="str">
        <f>IF(F71="","",IF(【様式２】教育課程特例校指定変更申請書!C$29="小学校","小",IF(【様式２】教育課程特例校指定変更申請書!C$29="中学校","中",IF(【様式２】教育課程特例校指定変更申請書!C$29="義務教育学校","義務",IF(【様式２】教育課程特例校指定変更申請書!C$29="高等学校","高",IF(【様式２】教育課程特例校指定変更申請書!C$29="中等教育学校","中等",IF(【様式２】教育課程特例校指定変更申請書!C$29="特別支援学校","特支","")))))))</f>
        <v/>
      </c>
      <c r="H71" s="51" t="str">
        <f>IF(F71="","",IF(MONTH(【様式２】教育課程特例校指定変更申請書!J$5)&lt;4,YEAR(【様式２】教育課程特例校指定変更申請書!J$5),YEAR(【様式２】教育課程特例校指定変更申請書!J$5)+1)+0.4)</f>
        <v/>
      </c>
      <c r="I71" s="50"/>
      <c r="J71" s="50"/>
      <c r="K71" s="50"/>
      <c r="L71" s="52"/>
      <c r="M71" s="52"/>
      <c r="N71" s="52"/>
      <c r="O71" s="52"/>
      <c r="P71" s="52"/>
      <c r="Q71" s="52"/>
      <c r="R71" s="52"/>
      <c r="S71" s="52"/>
      <c r="T71" s="52"/>
      <c r="U71" s="52"/>
      <c r="V71" s="52"/>
      <c r="W71" s="52"/>
      <c r="X71" s="52"/>
      <c r="Y71" s="52"/>
      <c r="Z71" s="52"/>
      <c r="AA71" s="52"/>
      <c r="AB71" s="52"/>
      <c r="AC71" s="52"/>
      <c r="AD71" s="52"/>
      <c r="AE71" s="52"/>
      <c r="AF71" s="52"/>
      <c r="AG71" s="52"/>
      <c r="AH71" s="56"/>
      <c r="AI71" s="56"/>
      <c r="AJ71" s="56"/>
      <c r="AK71" s="56"/>
      <c r="AL71" s="56"/>
      <c r="AM71" s="56"/>
      <c r="AN71" s="56"/>
      <c r="AO71" s="56"/>
      <c r="AP71" s="56"/>
      <c r="AQ71" s="56"/>
      <c r="AR71" s="56"/>
      <c r="AS71" s="56"/>
      <c r="AT71" s="18" t="str">
        <f t="shared" si="0"/>
        <v/>
      </c>
    </row>
    <row r="72" spans="1:46">
      <c r="A72" s="55"/>
      <c r="B72" s="55"/>
      <c r="C72" s="56"/>
      <c r="D72" s="56"/>
      <c r="E72" s="57"/>
      <c r="F72" s="52"/>
      <c r="G72" s="51" t="str">
        <f>IF(F72="","",IF(【様式２】教育課程特例校指定変更申請書!C$29="小学校","小",IF(【様式２】教育課程特例校指定変更申請書!C$29="中学校","中",IF(【様式２】教育課程特例校指定変更申請書!C$29="義務教育学校","義務",IF(【様式２】教育課程特例校指定変更申請書!C$29="高等学校","高",IF(【様式２】教育課程特例校指定変更申請書!C$29="中等教育学校","中等",IF(【様式２】教育課程特例校指定変更申請書!C$29="特別支援学校","特支","")))))))</f>
        <v/>
      </c>
      <c r="H72" s="51" t="str">
        <f>IF(F72="","",IF(MONTH(【様式２】教育課程特例校指定変更申請書!J$5)&lt;4,YEAR(【様式２】教育課程特例校指定変更申請書!J$5),YEAR(【様式２】教育課程特例校指定変更申請書!J$5)+1)+0.4)</f>
        <v/>
      </c>
      <c r="I72" s="50"/>
      <c r="J72" s="50"/>
      <c r="K72" s="50"/>
      <c r="L72" s="52"/>
      <c r="M72" s="52"/>
      <c r="N72" s="52"/>
      <c r="O72" s="52"/>
      <c r="P72" s="52"/>
      <c r="Q72" s="52"/>
      <c r="R72" s="52"/>
      <c r="S72" s="52"/>
      <c r="T72" s="52"/>
      <c r="U72" s="52"/>
      <c r="V72" s="52"/>
      <c r="W72" s="52"/>
      <c r="X72" s="52"/>
      <c r="Y72" s="52"/>
      <c r="Z72" s="52"/>
      <c r="AA72" s="52"/>
      <c r="AB72" s="52"/>
      <c r="AC72" s="52"/>
      <c r="AD72" s="52"/>
      <c r="AE72" s="52"/>
      <c r="AF72" s="52"/>
      <c r="AG72" s="52"/>
      <c r="AH72" s="56"/>
      <c r="AI72" s="56"/>
      <c r="AJ72" s="56"/>
      <c r="AK72" s="56"/>
      <c r="AL72" s="56"/>
      <c r="AM72" s="56"/>
      <c r="AN72" s="56"/>
      <c r="AO72" s="56"/>
      <c r="AP72" s="56"/>
      <c r="AQ72" s="56"/>
      <c r="AR72" s="56"/>
      <c r="AS72" s="56"/>
      <c r="AT72" s="18" t="str">
        <f t="shared" si="0"/>
        <v/>
      </c>
    </row>
    <row r="73" spans="1:46">
      <c r="A73" s="55"/>
      <c r="B73" s="55"/>
      <c r="C73" s="56"/>
      <c r="D73" s="56"/>
      <c r="E73" s="57"/>
      <c r="F73" s="52"/>
      <c r="G73" s="51" t="str">
        <f>IF(F73="","",IF(【様式２】教育課程特例校指定変更申請書!C$29="小学校","小",IF(【様式２】教育課程特例校指定変更申請書!C$29="中学校","中",IF(【様式２】教育課程特例校指定変更申請書!C$29="義務教育学校","義務",IF(【様式２】教育課程特例校指定変更申請書!C$29="高等学校","高",IF(【様式２】教育課程特例校指定変更申請書!C$29="中等教育学校","中等",IF(【様式２】教育課程特例校指定変更申請書!C$29="特別支援学校","特支","")))))))</f>
        <v/>
      </c>
      <c r="H73" s="51" t="str">
        <f>IF(F73="","",IF(MONTH(【様式２】教育課程特例校指定変更申請書!J$5)&lt;4,YEAR(【様式２】教育課程特例校指定変更申請書!J$5),YEAR(【様式２】教育課程特例校指定変更申請書!J$5)+1)+0.4)</f>
        <v/>
      </c>
      <c r="I73" s="50"/>
      <c r="J73" s="50"/>
      <c r="K73" s="50"/>
      <c r="L73" s="52"/>
      <c r="M73" s="52"/>
      <c r="N73" s="52"/>
      <c r="O73" s="52"/>
      <c r="P73" s="52"/>
      <c r="Q73" s="52"/>
      <c r="R73" s="52"/>
      <c r="S73" s="52"/>
      <c r="T73" s="52"/>
      <c r="U73" s="52"/>
      <c r="V73" s="52"/>
      <c r="W73" s="52"/>
      <c r="X73" s="52"/>
      <c r="Y73" s="52"/>
      <c r="Z73" s="52"/>
      <c r="AA73" s="52"/>
      <c r="AB73" s="52"/>
      <c r="AC73" s="52"/>
      <c r="AD73" s="52"/>
      <c r="AE73" s="52"/>
      <c r="AF73" s="52"/>
      <c r="AG73" s="52"/>
      <c r="AH73" s="56"/>
      <c r="AI73" s="56"/>
      <c r="AJ73" s="56"/>
      <c r="AK73" s="56"/>
      <c r="AL73" s="56"/>
      <c r="AM73" s="56"/>
      <c r="AN73" s="56"/>
      <c r="AO73" s="56"/>
      <c r="AP73" s="56"/>
      <c r="AQ73" s="56"/>
      <c r="AR73" s="56"/>
      <c r="AS73" s="56"/>
      <c r="AT73" s="18" t="str">
        <f t="shared" si="0"/>
        <v/>
      </c>
    </row>
    <row r="74" spans="1:46">
      <c r="A74" s="55"/>
      <c r="B74" s="55"/>
      <c r="C74" s="56"/>
      <c r="D74" s="56"/>
      <c r="E74" s="57"/>
      <c r="F74" s="52"/>
      <c r="G74" s="51" t="str">
        <f>IF(F74="","",IF(【様式２】教育課程特例校指定変更申請書!C$29="小学校","小",IF(【様式２】教育課程特例校指定変更申請書!C$29="中学校","中",IF(【様式２】教育課程特例校指定変更申請書!C$29="義務教育学校","義務",IF(【様式２】教育課程特例校指定変更申請書!C$29="高等学校","高",IF(【様式２】教育課程特例校指定変更申請書!C$29="中等教育学校","中等",IF(【様式２】教育課程特例校指定変更申請書!C$29="特別支援学校","特支","")))))))</f>
        <v/>
      </c>
      <c r="H74" s="51" t="str">
        <f>IF(F74="","",IF(MONTH(【様式２】教育課程特例校指定変更申請書!J$5)&lt;4,YEAR(【様式２】教育課程特例校指定変更申請書!J$5),YEAR(【様式２】教育課程特例校指定変更申請書!J$5)+1)+0.4)</f>
        <v/>
      </c>
      <c r="I74" s="50"/>
      <c r="J74" s="50"/>
      <c r="K74" s="50"/>
      <c r="L74" s="52"/>
      <c r="M74" s="52"/>
      <c r="N74" s="52"/>
      <c r="O74" s="52"/>
      <c r="P74" s="52"/>
      <c r="Q74" s="52"/>
      <c r="R74" s="52"/>
      <c r="S74" s="52"/>
      <c r="T74" s="52"/>
      <c r="U74" s="52"/>
      <c r="V74" s="52"/>
      <c r="W74" s="52"/>
      <c r="X74" s="52"/>
      <c r="Y74" s="52"/>
      <c r="Z74" s="52"/>
      <c r="AA74" s="52"/>
      <c r="AB74" s="52"/>
      <c r="AC74" s="52"/>
      <c r="AD74" s="52"/>
      <c r="AE74" s="52"/>
      <c r="AF74" s="52"/>
      <c r="AG74" s="52"/>
      <c r="AH74" s="56"/>
      <c r="AI74" s="56"/>
      <c r="AJ74" s="56"/>
      <c r="AK74" s="56"/>
      <c r="AL74" s="56"/>
      <c r="AM74" s="56"/>
      <c r="AN74" s="56"/>
      <c r="AO74" s="56"/>
      <c r="AP74" s="56"/>
      <c r="AQ74" s="56"/>
      <c r="AR74" s="56"/>
      <c r="AS74" s="56"/>
      <c r="AT74" s="18" t="str">
        <f t="shared" si="0"/>
        <v/>
      </c>
    </row>
    <row r="75" spans="1:46">
      <c r="A75" s="55"/>
      <c r="B75" s="55"/>
      <c r="C75" s="56"/>
      <c r="D75" s="56"/>
      <c r="E75" s="57"/>
      <c r="F75" s="52"/>
      <c r="G75" s="51" t="str">
        <f>IF(F75="","",IF(【様式２】教育課程特例校指定変更申請書!C$29="小学校","小",IF(【様式２】教育課程特例校指定変更申請書!C$29="中学校","中",IF(【様式２】教育課程特例校指定変更申請書!C$29="義務教育学校","義務",IF(【様式２】教育課程特例校指定変更申請書!C$29="高等学校","高",IF(【様式２】教育課程特例校指定変更申請書!C$29="中等教育学校","中等",IF(【様式２】教育課程特例校指定変更申請書!C$29="特別支援学校","特支","")))))))</f>
        <v/>
      </c>
      <c r="H75" s="51" t="str">
        <f>IF(F75="","",IF(MONTH(【様式２】教育課程特例校指定変更申請書!J$5)&lt;4,YEAR(【様式２】教育課程特例校指定変更申請書!J$5),YEAR(【様式２】教育課程特例校指定変更申請書!J$5)+1)+0.4)</f>
        <v/>
      </c>
      <c r="I75" s="50"/>
      <c r="J75" s="50"/>
      <c r="K75" s="50"/>
      <c r="L75" s="52"/>
      <c r="M75" s="52"/>
      <c r="N75" s="52"/>
      <c r="O75" s="52"/>
      <c r="P75" s="52"/>
      <c r="Q75" s="52"/>
      <c r="R75" s="52"/>
      <c r="S75" s="52"/>
      <c r="T75" s="52"/>
      <c r="U75" s="52"/>
      <c r="V75" s="52"/>
      <c r="W75" s="52"/>
      <c r="X75" s="52"/>
      <c r="Y75" s="52"/>
      <c r="Z75" s="52"/>
      <c r="AA75" s="52"/>
      <c r="AB75" s="52"/>
      <c r="AC75" s="52"/>
      <c r="AD75" s="52"/>
      <c r="AE75" s="52"/>
      <c r="AF75" s="52"/>
      <c r="AG75" s="52"/>
      <c r="AH75" s="56"/>
      <c r="AI75" s="56"/>
      <c r="AJ75" s="56"/>
      <c r="AK75" s="56"/>
      <c r="AL75" s="56"/>
      <c r="AM75" s="56"/>
      <c r="AN75" s="56"/>
      <c r="AO75" s="56"/>
      <c r="AP75" s="56"/>
      <c r="AQ75" s="56"/>
      <c r="AR75" s="56"/>
      <c r="AS75" s="56"/>
      <c r="AT75" s="18" t="str">
        <f t="shared" si="0"/>
        <v/>
      </c>
    </row>
    <row r="76" spans="1:46">
      <c r="A76" s="55"/>
      <c r="B76" s="55"/>
      <c r="C76" s="56"/>
      <c r="D76" s="56"/>
      <c r="E76" s="57"/>
      <c r="F76" s="52"/>
      <c r="G76" s="51" t="str">
        <f>IF(F76="","",IF(【様式２】教育課程特例校指定変更申請書!C$29="小学校","小",IF(【様式２】教育課程特例校指定変更申請書!C$29="中学校","中",IF(【様式２】教育課程特例校指定変更申請書!C$29="義務教育学校","義務",IF(【様式２】教育課程特例校指定変更申請書!C$29="高等学校","高",IF(【様式２】教育課程特例校指定変更申請書!C$29="中等教育学校","中等",IF(【様式２】教育課程特例校指定変更申請書!C$29="特別支援学校","特支","")))))))</f>
        <v/>
      </c>
      <c r="H76" s="51" t="str">
        <f>IF(F76="","",IF(MONTH(【様式２】教育課程特例校指定変更申請書!J$5)&lt;4,YEAR(【様式２】教育課程特例校指定変更申請書!J$5),YEAR(【様式２】教育課程特例校指定変更申請書!J$5)+1)+0.4)</f>
        <v/>
      </c>
      <c r="I76" s="50"/>
      <c r="J76" s="50"/>
      <c r="K76" s="50"/>
      <c r="L76" s="52"/>
      <c r="M76" s="52"/>
      <c r="N76" s="52"/>
      <c r="O76" s="52"/>
      <c r="P76" s="52"/>
      <c r="Q76" s="52"/>
      <c r="R76" s="52"/>
      <c r="S76" s="52"/>
      <c r="T76" s="52"/>
      <c r="U76" s="52"/>
      <c r="V76" s="52"/>
      <c r="W76" s="52"/>
      <c r="X76" s="52"/>
      <c r="Y76" s="52"/>
      <c r="Z76" s="52"/>
      <c r="AA76" s="52"/>
      <c r="AB76" s="52"/>
      <c r="AC76" s="52"/>
      <c r="AD76" s="52"/>
      <c r="AE76" s="52"/>
      <c r="AF76" s="52"/>
      <c r="AG76" s="52"/>
      <c r="AH76" s="56"/>
      <c r="AI76" s="56"/>
      <c r="AJ76" s="56"/>
      <c r="AK76" s="56"/>
      <c r="AL76" s="56"/>
      <c r="AM76" s="56"/>
      <c r="AN76" s="56"/>
      <c r="AO76" s="56"/>
      <c r="AP76" s="56"/>
      <c r="AQ76" s="56"/>
      <c r="AR76" s="56"/>
      <c r="AS76" s="56"/>
      <c r="AT76" s="18" t="str">
        <f t="shared" si="0"/>
        <v/>
      </c>
    </row>
    <row r="77" spans="1:46">
      <c r="A77" s="55"/>
      <c r="B77" s="55"/>
      <c r="C77" s="56"/>
      <c r="D77" s="56"/>
      <c r="E77" s="57"/>
      <c r="F77" s="52"/>
      <c r="G77" s="51" t="str">
        <f>IF(F77="","",IF(【様式２】教育課程特例校指定変更申請書!C$29="小学校","小",IF(【様式２】教育課程特例校指定変更申請書!C$29="中学校","中",IF(【様式２】教育課程特例校指定変更申請書!C$29="義務教育学校","義務",IF(【様式２】教育課程特例校指定変更申請書!C$29="高等学校","高",IF(【様式２】教育課程特例校指定変更申請書!C$29="中等教育学校","中等",IF(【様式２】教育課程特例校指定変更申請書!C$29="特別支援学校","特支","")))))))</f>
        <v/>
      </c>
      <c r="H77" s="51" t="str">
        <f>IF(F77="","",IF(MONTH(【様式２】教育課程特例校指定変更申請書!J$5)&lt;4,YEAR(【様式２】教育課程特例校指定変更申請書!J$5),YEAR(【様式２】教育課程特例校指定変更申請書!J$5)+1)+0.4)</f>
        <v/>
      </c>
      <c r="I77" s="50"/>
      <c r="J77" s="50"/>
      <c r="K77" s="50"/>
      <c r="L77" s="52"/>
      <c r="M77" s="52"/>
      <c r="N77" s="52"/>
      <c r="O77" s="52"/>
      <c r="P77" s="52"/>
      <c r="Q77" s="52"/>
      <c r="R77" s="52"/>
      <c r="S77" s="52"/>
      <c r="T77" s="52"/>
      <c r="U77" s="52"/>
      <c r="V77" s="52"/>
      <c r="W77" s="52"/>
      <c r="X77" s="52"/>
      <c r="Y77" s="52"/>
      <c r="Z77" s="52"/>
      <c r="AA77" s="52"/>
      <c r="AB77" s="52"/>
      <c r="AC77" s="52"/>
      <c r="AD77" s="52"/>
      <c r="AE77" s="52"/>
      <c r="AF77" s="52"/>
      <c r="AG77" s="52"/>
      <c r="AH77" s="56"/>
      <c r="AI77" s="56"/>
      <c r="AJ77" s="56"/>
      <c r="AK77" s="56"/>
      <c r="AL77" s="56"/>
      <c r="AM77" s="56"/>
      <c r="AN77" s="56"/>
      <c r="AO77" s="56"/>
      <c r="AP77" s="56"/>
      <c r="AQ77" s="56"/>
      <c r="AR77" s="56"/>
      <c r="AS77" s="56"/>
      <c r="AT77" s="18" t="str">
        <f t="shared" si="0"/>
        <v/>
      </c>
    </row>
    <row r="78" spans="1:46">
      <c r="A78" s="55"/>
      <c r="B78" s="55"/>
      <c r="C78" s="56"/>
      <c r="D78" s="56"/>
      <c r="E78" s="57"/>
      <c r="F78" s="52"/>
      <c r="G78" s="51" t="str">
        <f>IF(F78="","",IF(【様式２】教育課程特例校指定変更申請書!C$29="小学校","小",IF(【様式２】教育課程特例校指定変更申請書!C$29="中学校","中",IF(【様式２】教育課程特例校指定変更申請書!C$29="義務教育学校","義務",IF(【様式２】教育課程特例校指定変更申請書!C$29="高等学校","高",IF(【様式２】教育課程特例校指定変更申請書!C$29="中等教育学校","中等",IF(【様式２】教育課程特例校指定変更申請書!C$29="特別支援学校","特支","")))))))</f>
        <v/>
      </c>
      <c r="H78" s="51" t="str">
        <f>IF(F78="","",IF(MONTH(【様式２】教育課程特例校指定変更申請書!J$5)&lt;4,YEAR(【様式２】教育課程特例校指定変更申請書!J$5),YEAR(【様式２】教育課程特例校指定変更申請書!J$5)+1)+0.4)</f>
        <v/>
      </c>
      <c r="I78" s="50"/>
      <c r="J78" s="50"/>
      <c r="K78" s="50"/>
      <c r="L78" s="52"/>
      <c r="M78" s="52"/>
      <c r="N78" s="52"/>
      <c r="O78" s="52"/>
      <c r="P78" s="52"/>
      <c r="Q78" s="52"/>
      <c r="R78" s="52"/>
      <c r="S78" s="52"/>
      <c r="T78" s="52"/>
      <c r="U78" s="52"/>
      <c r="V78" s="52"/>
      <c r="W78" s="52"/>
      <c r="X78" s="52"/>
      <c r="Y78" s="52"/>
      <c r="Z78" s="52"/>
      <c r="AA78" s="52"/>
      <c r="AB78" s="52"/>
      <c r="AC78" s="52"/>
      <c r="AD78" s="52"/>
      <c r="AE78" s="52"/>
      <c r="AF78" s="52"/>
      <c r="AG78" s="52"/>
      <c r="AH78" s="56"/>
      <c r="AI78" s="56"/>
      <c r="AJ78" s="56"/>
      <c r="AK78" s="56"/>
      <c r="AL78" s="56"/>
      <c r="AM78" s="56"/>
      <c r="AN78" s="56"/>
      <c r="AO78" s="56"/>
      <c r="AP78" s="56"/>
      <c r="AQ78" s="56"/>
      <c r="AR78" s="56"/>
      <c r="AS78" s="56"/>
      <c r="AT78" s="18" t="str">
        <f t="shared" si="0"/>
        <v/>
      </c>
    </row>
    <row r="79" spans="1:46">
      <c r="A79" s="55"/>
      <c r="B79" s="55"/>
      <c r="C79" s="56"/>
      <c r="D79" s="56"/>
      <c r="E79" s="57"/>
      <c r="F79" s="52"/>
      <c r="G79" s="51" t="str">
        <f>IF(F79="","",IF(【様式２】教育課程特例校指定変更申請書!C$29="小学校","小",IF(【様式２】教育課程特例校指定変更申請書!C$29="中学校","中",IF(【様式２】教育課程特例校指定変更申請書!C$29="義務教育学校","義務",IF(【様式２】教育課程特例校指定変更申請書!C$29="高等学校","高",IF(【様式２】教育課程特例校指定変更申請書!C$29="中等教育学校","中等",IF(【様式２】教育課程特例校指定変更申請書!C$29="特別支援学校","特支","")))))))</f>
        <v/>
      </c>
      <c r="H79" s="51" t="str">
        <f>IF(F79="","",IF(MONTH(【様式２】教育課程特例校指定変更申請書!J$5)&lt;4,YEAR(【様式２】教育課程特例校指定変更申請書!J$5),YEAR(【様式２】教育課程特例校指定変更申請書!J$5)+1)+0.4)</f>
        <v/>
      </c>
      <c r="I79" s="50"/>
      <c r="J79" s="50"/>
      <c r="K79" s="50"/>
      <c r="L79" s="52"/>
      <c r="M79" s="52"/>
      <c r="N79" s="52"/>
      <c r="O79" s="52"/>
      <c r="P79" s="52"/>
      <c r="Q79" s="52"/>
      <c r="R79" s="52"/>
      <c r="S79" s="52"/>
      <c r="T79" s="52"/>
      <c r="U79" s="52"/>
      <c r="V79" s="52"/>
      <c r="W79" s="52"/>
      <c r="X79" s="52"/>
      <c r="Y79" s="52"/>
      <c r="Z79" s="52"/>
      <c r="AA79" s="52"/>
      <c r="AB79" s="52"/>
      <c r="AC79" s="52"/>
      <c r="AD79" s="52"/>
      <c r="AE79" s="52"/>
      <c r="AF79" s="52"/>
      <c r="AG79" s="52"/>
      <c r="AH79" s="56"/>
      <c r="AI79" s="56"/>
      <c r="AJ79" s="56"/>
      <c r="AK79" s="56"/>
      <c r="AL79" s="56"/>
      <c r="AM79" s="56"/>
      <c r="AN79" s="56"/>
      <c r="AO79" s="56"/>
      <c r="AP79" s="56"/>
      <c r="AQ79" s="56"/>
      <c r="AR79" s="56"/>
      <c r="AS79" s="56"/>
      <c r="AT79" s="18" t="str">
        <f t="shared" ref="AT79:AT90" si="1">IF(F79="","",IF(F78="","エラー！入力箇所を確認してください。",IF(COUNTA(L79:AG79)=0,"エラー！教育課程の特例を記入してください。","")))</f>
        <v/>
      </c>
    </row>
    <row r="80" spans="1:46">
      <c r="A80" s="55"/>
      <c r="B80" s="55"/>
      <c r="C80" s="56"/>
      <c r="D80" s="56"/>
      <c r="E80" s="57"/>
      <c r="F80" s="52"/>
      <c r="G80" s="51" t="str">
        <f>IF(F80="","",IF(【様式２】教育課程特例校指定変更申請書!C$29="小学校","小",IF(【様式２】教育課程特例校指定変更申請書!C$29="中学校","中",IF(【様式２】教育課程特例校指定変更申請書!C$29="義務教育学校","義務",IF(【様式２】教育課程特例校指定変更申請書!C$29="高等学校","高",IF(【様式２】教育課程特例校指定変更申請書!C$29="中等教育学校","中等",IF(【様式２】教育課程特例校指定変更申請書!C$29="特別支援学校","特支","")))))))</f>
        <v/>
      </c>
      <c r="H80" s="51" t="str">
        <f>IF(F80="","",IF(MONTH(【様式２】教育課程特例校指定変更申請書!J$5)&lt;4,YEAR(【様式２】教育課程特例校指定変更申請書!J$5),YEAR(【様式２】教育課程特例校指定変更申請書!J$5)+1)+0.4)</f>
        <v/>
      </c>
      <c r="I80" s="50"/>
      <c r="J80" s="50"/>
      <c r="K80" s="50"/>
      <c r="L80" s="52"/>
      <c r="M80" s="52"/>
      <c r="N80" s="52"/>
      <c r="O80" s="52"/>
      <c r="P80" s="52"/>
      <c r="Q80" s="52"/>
      <c r="R80" s="52"/>
      <c r="S80" s="52"/>
      <c r="T80" s="52"/>
      <c r="U80" s="52"/>
      <c r="V80" s="52"/>
      <c r="W80" s="52"/>
      <c r="X80" s="52"/>
      <c r="Y80" s="52"/>
      <c r="Z80" s="52"/>
      <c r="AA80" s="52"/>
      <c r="AB80" s="52"/>
      <c r="AC80" s="52"/>
      <c r="AD80" s="52"/>
      <c r="AE80" s="52"/>
      <c r="AF80" s="52"/>
      <c r="AG80" s="52"/>
      <c r="AH80" s="56"/>
      <c r="AI80" s="56"/>
      <c r="AJ80" s="56"/>
      <c r="AK80" s="56"/>
      <c r="AL80" s="56"/>
      <c r="AM80" s="56"/>
      <c r="AN80" s="56"/>
      <c r="AO80" s="56"/>
      <c r="AP80" s="56"/>
      <c r="AQ80" s="56"/>
      <c r="AR80" s="56"/>
      <c r="AS80" s="56"/>
      <c r="AT80" s="18" t="str">
        <f t="shared" si="1"/>
        <v/>
      </c>
    </row>
    <row r="81" spans="1:46">
      <c r="A81" s="55"/>
      <c r="B81" s="55"/>
      <c r="C81" s="56"/>
      <c r="D81" s="56"/>
      <c r="E81" s="57"/>
      <c r="F81" s="52"/>
      <c r="G81" s="51" t="str">
        <f>IF(F81="","",IF(【様式２】教育課程特例校指定変更申請書!C$29="小学校","小",IF(【様式２】教育課程特例校指定変更申請書!C$29="中学校","中",IF(【様式２】教育課程特例校指定変更申請書!C$29="義務教育学校","義務",IF(【様式２】教育課程特例校指定変更申請書!C$29="高等学校","高",IF(【様式２】教育課程特例校指定変更申請書!C$29="中等教育学校","中等",IF(【様式２】教育課程特例校指定変更申請書!C$29="特別支援学校","特支","")))))))</f>
        <v/>
      </c>
      <c r="H81" s="51" t="str">
        <f>IF(F81="","",IF(MONTH(【様式２】教育課程特例校指定変更申請書!J$5)&lt;4,YEAR(【様式２】教育課程特例校指定変更申請書!J$5),YEAR(【様式２】教育課程特例校指定変更申請書!J$5)+1)+0.4)</f>
        <v/>
      </c>
      <c r="I81" s="50"/>
      <c r="J81" s="50"/>
      <c r="K81" s="50"/>
      <c r="L81" s="52"/>
      <c r="M81" s="52"/>
      <c r="N81" s="52"/>
      <c r="O81" s="52"/>
      <c r="P81" s="52"/>
      <c r="Q81" s="52"/>
      <c r="R81" s="52"/>
      <c r="S81" s="52"/>
      <c r="T81" s="52"/>
      <c r="U81" s="52"/>
      <c r="V81" s="52"/>
      <c r="W81" s="52"/>
      <c r="X81" s="52"/>
      <c r="Y81" s="52"/>
      <c r="Z81" s="52"/>
      <c r="AA81" s="52"/>
      <c r="AB81" s="52"/>
      <c r="AC81" s="52"/>
      <c r="AD81" s="52"/>
      <c r="AE81" s="52"/>
      <c r="AF81" s="52"/>
      <c r="AG81" s="52"/>
      <c r="AH81" s="56"/>
      <c r="AI81" s="56"/>
      <c r="AJ81" s="56"/>
      <c r="AK81" s="56"/>
      <c r="AL81" s="56"/>
      <c r="AM81" s="56"/>
      <c r="AN81" s="56"/>
      <c r="AO81" s="56"/>
      <c r="AP81" s="56"/>
      <c r="AQ81" s="56"/>
      <c r="AR81" s="56"/>
      <c r="AS81" s="56"/>
      <c r="AT81" s="18" t="str">
        <f t="shared" si="1"/>
        <v/>
      </c>
    </row>
    <row r="82" spans="1:46">
      <c r="A82" s="55"/>
      <c r="B82" s="55"/>
      <c r="C82" s="56"/>
      <c r="D82" s="56"/>
      <c r="E82" s="57"/>
      <c r="F82" s="52"/>
      <c r="G82" s="51" t="str">
        <f>IF(F82="","",IF(【様式２】教育課程特例校指定変更申請書!C$29="小学校","小",IF(【様式２】教育課程特例校指定変更申請書!C$29="中学校","中",IF(【様式２】教育課程特例校指定変更申請書!C$29="義務教育学校","義務",IF(【様式２】教育課程特例校指定変更申請書!C$29="高等学校","高",IF(【様式２】教育課程特例校指定変更申請書!C$29="中等教育学校","中等",IF(【様式２】教育課程特例校指定変更申請書!C$29="特別支援学校","特支","")))))))</f>
        <v/>
      </c>
      <c r="H82" s="51" t="str">
        <f>IF(F82="","",IF(MONTH(【様式２】教育課程特例校指定変更申請書!J$5)&lt;4,YEAR(【様式２】教育課程特例校指定変更申請書!J$5),YEAR(【様式２】教育課程特例校指定変更申請書!J$5)+1)+0.4)</f>
        <v/>
      </c>
      <c r="I82" s="50"/>
      <c r="J82" s="50"/>
      <c r="K82" s="50"/>
      <c r="L82" s="52"/>
      <c r="M82" s="52"/>
      <c r="N82" s="52"/>
      <c r="O82" s="52"/>
      <c r="P82" s="52"/>
      <c r="Q82" s="52"/>
      <c r="R82" s="52"/>
      <c r="S82" s="52"/>
      <c r="T82" s="52"/>
      <c r="U82" s="52"/>
      <c r="V82" s="52"/>
      <c r="W82" s="52"/>
      <c r="X82" s="52"/>
      <c r="Y82" s="52"/>
      <c r="Z82" s="52"/>
      <c r="AA82" s="52"/>
      <c r="AB82" s="52"/>
      <c r="AC82" s="52"/>
      <c r="AD82" s="52"/>
      <c r="AE82" s="52"/>
      <c r="AF82" s="52"/>
      <c r="AG82" s="52"/>
      <c r="AH82" s="56"/>
      <c r="AI82" s="56"/>
      <c r="AJ82" s="56"/>
      <c r="AK82" s="56"/>
      <c r="AL82" s="56"/>
      <c r="AM82" s="56"/>
      <c r="AN82" s="56"/>
      <c r="AO82" s="56"/>
      <c r="AP82" s="56"/>
      <c r="AQ82" s="56"/>
      <c r="AR82" s="56"/>
      <c r="AS82" s="56"/>
      <c r="AT82" s="18" t="str">
        <f t="shared" si="1"/>
        <v/>
      </c>
    </row>
    <row r="83" spans="1:46">
      <c r="A83" s="55"/>
      <c r="B83" s="55"/>
      <c r="C83" s="56"/>
      <c r="D83" s="56"/>
      <c r="E83" s="57"/>
      <c r="F83" s="52"/>
      <c r="G83" s="51" t="str">
        <f>IF(F83="","",IF(【様式２】教育課程特例校指定変更申請書!C$29="小学校","小",IF(【様式２】教育課程特例校指定変更申請書!C$29="中学校","中",IF(【様式２】教育課程特例校指定変更申請書!C$29="義務教育学校","義務",IF(【様式２】教育課程特例校指定変更申請書!C$29="高等学校","高",IF(【様式２】教育課程特例校指定変更申請書!C$29="中等教育学校","中等",IF(【様式２】教育課程特例校指定変更申請書!C$29="特別支援学校","特支","")))))))</f>
        <v/>
      </c>
      <c r="H83" s="51" t="str">
        <f>IF(F83="","",IF(MONTH(【様式２】教育課程特例校指定変更申請書!J$5)&lt;4,YEAR(【様式２】教育課程特例校指定変更申請書!J$5),YEAR(【様式２】教育課程特例校指定変更申請書!J$5)+1)+0.4)</f>
        <v/>
      </c>
      <c r="I83" s="50"/>
      <c r="J83" s="50"/>
      <c r="K83" s="50"/>
      <c r="L83" s="52"/>
      <c r="M83" s="52"/>
      <c r="N83" s="52"/>
      <c r="O83" s="52"/>
      <c r="P83" s="52"/>
      <c r="Q83" s="52"/>
      <c r="R83" s="52"/>
      <c r="S83" s="52"/>
      <c r="T83" s="52"/>
      <c r="U83" s="52"/>
      <c r="V83" s="52"/>
      <c r="W83" s="52"/>
      <c r="X83" s="52"/>
      <c r="Y83" s="52"/>
      <c r="Z83" s="52"/>
      <c r="AA83" s="52"/>
      <c r="AB83" s="52"/>
      <c r="AC83" s="52"/>
      <c r="AD83" s="52"/>
      <c r="AE83" s="52"/>
      <c r="AF83" s="52"/>
      <c r="AG83" s="52"/>
      <c r="AH83" s="56"/>
      <c r="AI83" s="56"/>
      <c r="AJ83" s="56"/>
      <c r="AK83" s="56"/>
      <c r="AL83" s="56"/>
      <c r="AM83" s="56"/>
      <c r="AN83" s="56"/>
      <c r="AO83" s="56"/>
      <c r="AP83" s="56"/>
      <c r="AQ83" s="56"/>
      <c r="AR83" s="56"/>
      <c r="AS83" s="56"/>
      <c r="AT83" s="18" t="str">
        <f t="shared" si="1"/>
        <v/>
      </c>
    </row>
    <row r="84" spans="1:46">
      <c r="A84" s="55"/>
      <c r="B84" s="55"/>
      <c r="C84" s="56"/>
      <c r="D84" s="56"/>
      <c r="E84" s="57"/>
      <c r="F84" s="52"/>
      <c r="G84" s="51" t="str">
        <f>IF(F84="","",IF(【様式２】教育課程特例校指定変更申請書!C$29="小学校","小",IF(【様式２】教育課程特例校指定変更申請書!C$29="中学校","中",IF(【様式２】教育課程特例校指定変更申請書!C$29="義務教育学校","義務",IF(【様式２】教育課程特例校指定変更申請書!C$29="高等学校","高",IF(【様式２】教育課程特例校指定変更申請書!C$29="中等教育学校","中等",IF(【様式２】教育課程特例校指定変更申請書!C$29="特別支援学校","特支","")))))))</f>
        <v/>
      </c>
      <c r="H84" s="51" t="str">
        <f>IF(F84="","",IF(MONTH(【様式２】教育課程特例校指定変更申請書!J$5)&lt;4,YEAR(【様式２】教育課程特例校指定変更申請書!J$5),YEAR(【様式２】教育課程特例校指定変更申請書!J$5)+1)+0.4)</f>
        <v/>
      </c>
      <c r="I84" s="50"/>
      <c r="J84" s="50"/>
      <c r="K84" s="50"/>
      <c r="L84" s="52"/>
      <c r="M84" s="52"/>
      <c r="N84" s="52"/>
      <c r="O84" s="52"/>
      <c r="P84" s="52"/>
      <c r="Q84" s="52"/>
      <c r="R84" s="52"/>
      <c r="S84" s="52"/>
      <c r="T84" s="52"/>
      <c r="U84" s="52"/>
      <c r="V84" s="52"/>
      <c r="W84" s="52"/>
      <c r="X84" s="52"/>
      <c r="Y84" s="52"/>
      <c r="Z84" s="52"/>
      <c r="AA84" s="52"/>
      <c r="AB84" s="52"/>
      <c r="AC84" s="52"/>
      <c r="AD84" s="52"/>
      <c r="AE84" s="52"/>
      <c r="AF84" s="52"/>
      <c r="AG84" s="52"/>
      <c r="AH84" s="56"/>
      <c r="AI84" s="56"/>
      <c r="AJ84" s="56"/>
      <c r="AK84" s="56"/>
      <c r="AL84" s="56"/>
      <c r="AM84" s="56"/>
      <c r="AN84" s="56"/>
      <c r="AO84" s="56"/>
      <c r="AP84" s="56"/>
      <c r="AQ84" s="56"/>
      <c r="AR84" s="56"/>
      <c r="AS84" s="56"/>
      <c r="AT84" s="18" t="str">
        <f t="shared" si="1"/>
        <v/>
      </c>
    </row>
    <row r="85" spans="1:46">
      <c r="A85" s="55"/>
      <c r="B85" s="55"/>
      <c r="C85" s="56"/>
      <c r="D85" s="56"/>
      <c r="E85" s="57"/>
      <c r="F85" s="52"/>
      <c r="G85" s="51" t="str">
        <f>IF(F85="","",IF(【様式２】教育課程特例校指定変更申請書!C$29="小学校","小",IF(【様式２】教育課程特例校指定変更申請書!C$29="中学校","中",IF(【様式２】教育課程特例校指定変更申請書!C$29="義務教育学校","義務",IF(【様式２】教育課程特例校指定変更申請書!C$29="高等学校","高",IF(【様式２】教育課程特例校指定変更申請書!C$29="中等教育学校","中等",IF(【様式２】教育課程特例校指定変更申請書!C$29="特別支援学校","特支","")))))))</f>
        <v/>
      </c>
      <c r="H85" s="51" t="str">
        <f>IF(F85="","",IF(MONTH(【様式２】教育課程特例校指定変更申請書!J$5)&lt;4,YEAR(【様式２】教育課程特例校指定変更申請書!J$5),YEAR(【様式２】教育課程特例校指定変更申請書!J$5)+1)+0.4)</f>
        <v/>
      </c>
      <c r="I85" s="50"/>
      <c r="J85" s="50"/>
      <c r="K85" s="50"/>
      <c r="L85" s="52"/>
      <c r="M85" s="52"/>
      <c r="N85" s="52"/>
      <c r="O85" s="52"/>
      <c r="P85" s="52"/>
      <c r="Q85" s="52"/>
      <c r="R85" s="52"/>
      <c r="S85" s="52"/>
      <c r="T85" s="52"/>
      <c r="U85" s="52"/>
      <c r="V85" s="52"/>
      <c r="W85" s="52"/>
      <c r="X85" s="52"/>
      <c r="Y85" s="52"/>
      <c r="Z85" s="52"/>
      <c r="AA85" s="52"/>
      <c r="AB85" s="52"/>
      <c r="AC85" s="52"/>
      <c r="AD85" s="52"/>
      <c r="AE85" s="52"/>
      <c r="AF85" s="52"/>
      <c r="AG85" s="52"/>
      <c r="AH85" s="56"/>
      <c r="AI85" s="56"/>
      <c r="AJ85" s="56"/>
      <c r="AK85" s="56"/>
      <c r="AL85" s="56"/>
      <c r="AM85" s="56"/>
      <c r="AN85" s="56"/>
      <c r="AO85" s="56"/>
      <c r="AP85" s="56"/>
      <c r="AQ85" s="56"/>
      <c r="AR85" s="56"/>
      <c r="AS85" s="56"/>
      <c r="AT85" s="18" t="str">
        <f t="shared" si="1"/>
        <v/>
      </c>
    </row>
    <row r="86" spans="1:46">
      <c r="A86" s="55"/>
      <c r="B86" s="55"/>
      <c r="C86" s="56"/>
      <c r="D86" s="56"/>
      <c r="E86" s="57"/>
      <c r="F86" s="52"/>
      <c r="G86" s="51" t="str">
        <f>IF(F86="","",IF(【様式２】教育課程特例校指定変更申請書!C$29="小学校","小",IF(【様式２】教育課程特例校指定変更申請書!C$29="中学校","中",IF(【様式２】教育課程特例校指定変更申請書!C$29="義務教育学校","義務",IF(【様式２】教育課程特例校指定変更申請書!C$29="高等学校","高",IF(【様式２】教育課程特例校指定変更申請書!C$29="中等教育学校","中等",IF(【様式２】教育課程特例校指定変更申請書!C$29="特別支援学校","特支","")))))))</f>
        <v/>
      </c>
      <c r="H86" s="51" t="str">
        <f>IF(F86="","",IF(MONTH(【様式２】教育課程特例校指定変更申請書!J$5)&lt;4,YEAR(【様式２】教育課程特例校指定変更申請書!J$5),YEAR(【様式２】教育課程特例校指定変更申請書!J$5)+1)+0.4)</f>
        <v/>
      </c>
      <c r="I86" s="50"/>
      <c r="J86" s="50"/>
      <c r="K86" s="50"/>
      <c r="L86" s="52"/>
      <c r="M86" s="52"/>
      <c r="N86" s="52"/>
      <c r="O86" s="52"/>
      <c r="P86" s="52"/>
      <c r="Q86" s="52"/>
      <c r="R86" s="52"/>
      <c r="S86" s="52"/>
      <c r="T86" s="52"/>
      <c r="U86" s="52"/>
      <c r="V86" s="52"/>
      <c r="W86" s="52"/>
      <c r="X86" s="52"/>
      <c r="Y86" s="52"/>
      <c r="Z86" s="52"/>
      <c r="AA86" s="52"/>
      <c r="AB86" s="52"/>
      <c r="AC86" s="52"/>
      <c r="AD86" s="52"/>
      <c r="AE86" s="52"/>
      <c r="AF86" s="52"/>
      <c r="AG86" s="52"/>
      <c r="AH86" s="56"/>
      <c r="AI86" s="56"/>
      <c r="AJ86" s="56"/>
      <c r="AK86" s="56"/>
      <c r="AL86" s="56"/>
      <c r="AM86" s="56"/>
      <c r="AN86" s="56"/>
      <c r="AO86" s="56"/>
      <c r="AP86" s="56"/>
      <c r="AQ86" s="56"/>
      <c r="AR86" s="56"/>
      <c r="AS86" s="56"/>
      <c r="AT86" s="18" t="str">
        <f t="shared" si="1"/>
        <v/>
      </c>
    </row>
    <row r="87" spans="1:46">
      <c r="A87" s="55"/>
      <c r="B87" s="55"/>
      <c r="C87" s="56"/>
      <c r="D87" s="56"/>
      <c r="E87" s="57"/>
      <c r="F87" s="52"/>
      <c r="G87" s="51" t="str">
        <f>IF(F87="","",IF(【様式２】教育課程特例校指定変更申請書!C$29="小学校","小",IF(【様式２】教育課程特例校指定変更申請書!C$29="中学校","中",IF(【様式２】教育課程特例校指定変更申請書!C$29="義務教育学校","義務",IF(【様式２】教育課程特例校指定変更申請書!C$29="高等学校","高",IF(【様式２】教育課程特例校指定変更申請書!C$29="中等教育学校","中等",IF(【様式２】教育課程特例校指定変更申請書!C$29="特別支援学校","特支","")))))))</f>
        <v/>
      </c>
      <c r="H87" s="51" t="str">
        <f>IF(F87="","",IF(MONTH(【様式２】教育課程特例校指定変更申請書!J$5)&lt;4,YEAR(【様式２】教育課程特例校指定変更申請書!J$5),YEAR(【様式２】教育課程特例校指定変更申請書!J$5)+1)+0.4)</f>
        <v/>
      </c>
      <c r="I87" s="50"/>
      <c r="J87" s="50"/>
      <c r="K87" s="50"/>
      <c r="L87" s="52"/>
      <c r="M87" s="52"/>
      <c r="N87" s="52"/>
      <c r="O87" s="52"/>
      <c r="P87" s="52"/>
      <c r="Q87" s="52"/>
      <c r="R87" s="52"/>
      <c r="S87" s="52"/>
      <c r="T87" s="52"/>
      <c r="U87" s="52"/>
      <c r="V87" s="52"/>
      <c r="W87" s="52"/>
      <c r="X87" s="52"/>
      <c r="Y87" s="52"/>
      <c r="Z87" s="52"/>
      <c r="AA87" s="52"/>
      <c r="AB87" s="52"/>
      <c r="AC87" s="52"/>
      <c r="AD87" s="52"/>
      <c r="AE87" s="52"/>
      <c r="AF87" s="52"/>
      <c r="AG87" s="52"/>
      <c r="AH87" s="56"/>
      <c r="AI87" s="56"/>
      <c r="AJ87" s="56"/>
      <c r="AK87" s="56"/>
      <c r="AL87" s="56"/>
      <c r="AM87" s="56"/>
      <c r="AN87" s="56"/>
      <c r="AO87" s="56"/>
      <c r="AP87" s="56"/>
      <c r="AQ87" s="56"/>
      <c r="AR87" s="56"/>
      <c r="AS87" s="56"/>
      <c r="AT87" s="18" t="str">
        <f t="shared" si="1"/>
        <v/>
      </c>
    </row>
    <row r="88" spans="1:46">
      <c r="A88" s="55"/>
      <c r="B88" s="55"/>
      <c r="C88" s="56"/>
      <c r="D88" s="56"/>
      <c r="E88" s="57"/>
      <c r="F88" s="52"/>
      <c r="G88" s="51" t="str">
        <f>IF(F88="","",IF(【様式２】教育課程特例校指定変更申請書!C$29="小学校","小",IF(【様式２】教育課程特例校指定変更申請書!C$29="中学校","中",IF(【様式２】教育課程特例校指定変更申請書!C$29="義務教育学校","義務",IF(【様式２】教育課程特例校指定変更申請書!C$29="高等学校","高",IF(【様式２】教育課程特例校指定変更申請書!C$29="中等教育学校","中等",IF(【様式２】教育課程特例校指定変更申請書!C$29="特別支援学校","特支","")))))))</f>
        <v/>
      </c>
      <c r="H88" s="51" t="str">
        <f>IF(F88="","",IF(MONTH(【様式２】教育課程特例校指定変更申請書!J$5)&lt;4,YEAR(【様式２】教育課程特例校指定変更申請書!J$5),YEAR(【様式２】教育課程特例校指定変更申請書!J$5)+1)+0.4)</f>
        <v/>
      </c>
      <c r="I88" s="50"/>
      <c r="J88" s="50"/>
      <c r="K88" s="50"/>
      <c r="L88" s="52"/>
      <c r="M88" s="52"/>
      <c r="N88" s="52"/>
      <c r="O88" s="52"/>
      <c r="P88" s="52"/>
      <c r="Q88" s="52"/>
      <c r="R88" s="52"/>
      <c r="S88" s="52"/>
      <c r="T88" s="52"/>
      <c r="U88" s="52"/>
      <c r="V88" s="52"/>
      <c r="W88" s="52"/>
      <c r="X88" s="52"/>
      <c r="Y88" s="52"/>
      <c r="Z88" s="52"/>
      <c r="AA88" s="52"/>
      <c r="AB88" s="52"/>
      <c r="AC88" s="52"/>
      <c r="AD88" s="52"/>
      <c r="AE88" s="52"/>
      <c r="AF88" s="52"/>
      <c r="AG88" s="52"/>
      <c r="AH88" s="56"/>
      <c r="AI88" s="56"/>
      <c r="AJ88" s="56"/>
      <c r="AK88" s="56"/>
      <c r="AL88" s="56"/>
      <c r="AM88" s="56"/>
      <c r="AN88" s="56"/>
      <c r="AO88" s="56"/>
      <c r="AP88" s="56"/>
      <c r="AQ88" s="56"/>
      <c r="AR88" s="56"/>
      <c r="AS88" s="56"/>
      <c r="AT88" s="18" t="str">
        <f t="shared" si="1"/>
        <v/>
      </c>
    </row>
    <row r="89" spans="1:46">
      <c r="A89" s="55"/>
      <c r="B89" s="55"/>
      <c r="C89" s="56"/>
      <c r="D89" s="56"/>
      <c r="E89" s="57"/>
      <c r="F89" s="52"/>
      <c r="G89" s="51" t="str">
        <f>IF(F89="","",IF(【様式２】教育課程特例校指定変更申請書!C$29="小学校","小",IF(【様式２】教育課程特例校指定変更申請書!C$29="中学校","中",IF(【様式２】教育課程特例校指定変更申請書!C$29="義務教育学校","義務",IF(【様式２】教育課程特例校指定変更申請書!C$29="高等学校","高",IF(【様式２】教育課程特例校指定変更申請書!C$29="中等教育学校","中等",IF(【様式２】教育課程特例校指定変更申請書!C$29="特別支援学校","特支","")))))))</f>
        <v/>
      </c>
      <c r="H89" s="51" t="str">
        <f>IF(F89="","",IF(MONTH(【様式２】教育課程特例校指定変更申請書!J$5)&lt;4,YEAR(【様式２】教育課程特例校指定変更申請書!J$5),YEAR(【様式２】教育課程特例校指定変更申請書!J$5)+1)+0.4)</f>
        <v/>
      </c>
      <c r="I89" s="50"/>
      <c r="J89" s="50"/>
      <c r="K89" s="50"/>
      <c r="L89" s="52"/>
      <c r="M89" s="52"/>
      <c r="N89" s="52"/>
      <c r="O89" s="52"/>
      <c r="P89" s="52"/>
      <c r="Q89" s="52"/>
      <c r="R89" s="52"/>
      <c r="S89" s="52"/>
      <c r="T89" s="52"/>
      <c r="U89" s="52"/>
      <c r="V89" s="52"/>
      <c r="W89" s="52"/>
      <c r="X89" s="52"/>
      <c r="Y89" s="52"/>
      <c r="Z89" s="52"/>
      <c r="AA89" s="52"/>
      <c r="AB89" s="52"/>
      <c r="AC89" s="52"/>
      <c r="AD89" s="52"/>
      <c r="AE89" s="52"/>
      <c r="AF89" s="52"/>
      <c r="AG89" s="52"/>
      <c r="AH89" s="56"/>
      <c r="AI89" s="56"/>
      <c r="AJ89" s="56"/>
      <c r="AK89" s="56"/>
      <c r="AL89" s="56"/>
      <c r="AM89" s="56"/>
      <c r="AN89" s="56"/>
      <c r="AO89" s="56"/>
      <c r="AP89" s="56"/>
      <c r="AQ89" s="56"/>
      <c r="AR89" s="56"/>
      <c r="AS89" s="56"/>
      <c r="AT89" s="18" t="str">
        <f t="shared" si="1"/>
        <v/>
      </c>
    </row>
    <row r="90" spans="1:46">
      <c r="A90" s="55"/>
      <c r="B90" s="55"/>
      <c r="C90" s="56"/>
      <c r="D90" s="56"/>
      <c r="E90" s="57"/>
      <c r="F90" s="52"/>
      <c r="G90" s="51" t="str">
        <f>IF(F90="","",IF(【様式２】教育課程特例校指定変更申請書!C$29="小学校","小",IF(【様式２】教育課程特例校指定変更申請書!C$29="中学校","中",IF(【様式２】教育課程特例校指定変更申請書!C$29="義務教育学校","義務",IF(【様式２】教育課程特例校指定変更申請書!C$29="高等学校","高",IF(【様式２】教育課程特例校指定変更申請書!C$29="中等教育学校","中等",IF(【様式２】教育課程特例校指定変更申請書!C$29="特別支援学校","特支","")))))))</f>
        <v/>
      </c>
      <c r="H90" s="51" t="str">
        <f>IF(F90="","",IF(MONTH(【様式２】教育課程特例校指定変更申請書!J$5)&lt;4,YEAR(【様式２】教育課程特例校指定変更申請書!J$5),YEAR(【様式２】教育課程特例校指定変更申請書!J$5)+1)+0.4)</f>
        <v/>
      </c>
      <c r="I90" s="50"/>
      <c r="J90" s="50"/>
      <c r="K90" s="50"/>
      <c r="L90" s="52"/>
      <c r="M90" s="52"/>
      <c r="N90" s="52"/>
      <c r="O90" s="52"/>
      <c r="P90" s="52"/>
      <c r="Q90" s="52"/>
      <c r="R90" s="52"/>
      <c r="S90" s="52"/>
      <c r="T90" s="52"/>
      <c r="U90" s="52"/>
      <c r="V90" s="52"/>
      <c r="W90" s="52"/>
      <c r="X90" s="52"/>
      <c r="Y90" s="52"/>
      <c r="Z90" s="52"/>
      <c r="AA90" s="52"/>
      <c r="AB90" s="52"/>
      <c r="AC90" s="52"/>
      <c r="AD90" s="52"/>
      <c r="AE90" s="52"/>
      <c r="AF90" s="52"/>
      <c r="AG90" s="52"/>
      <c r="AH90" s="56"/>
      <c r="AI90" s="56"/>
      <c r="AJ90" s="56"/>
      <c r="AK90" s="56"/>
      <c r="AL90" s="56"/>
      <c r="AM90" s="56"/>
      <c r="AN90" s="56"/>
      <c r="AO90" s="56"/>
      <c r="AP90" s="56"/>
      <c r="AQ90" s="56"/>
      <c r="AR90" s="56"/>
      <c r="AS90" s="56"/>
      <c r="AT90" s="18" t="str">
        <f t="shared" si="1"/>
        <v/>
      </c>
    </row>
  </sheetData>
  <sheetProtection algorithmName="SHA-512" hashValue="VTDHz65W1w0kMUW3RG1UH9XMnLpe35rcndMJpECEDW/9UM6Akt1U0bzjy+EYfktb9+55yBAog5YPTlZu4Gks1g==" saltValue="+EBuFygtCIi0OUH2Y9XRLA==" spinCount="100000" sheet="1" objects="1" scenarios="1"/>
  <protectedRanges>
    <protectedRange sqref="C7 L13:AS90 F13:F90" name="範囲1"/>
    <protectedRange sqref="F7" name="範囲1_1"/>
  </protectedRanges>
  <autoFilter ref="B12:AT12" xr:uid="{00000000-0001-0000-0300-000000000000}"/>
  <mergeCells count="22">
    <mergeCell ref="A10:A12"/>
    <mergeCell ref="AH10:AS10"/>
    <mergeCell ref="K11:K12"/>
    <mergeCell ref="L11:AD11"/>
    <mergeCell ref="AE11:AE12"/>
    <mergeCell ref="AF11:AF12"/>
    <mergeCell ref="AG11:AG12"/>
    <mergeCell ref="AH11:AM11"/>
    <mergeCell ref="AN11:AS11"/>
    <mergeCell ref="B1:AG1"/>
    <mergeCell ref="B10:B12"/>
    <mergeCell ref="C10:C12"/>
    <mergeCell ref="D10:D12"/>
    <mergeCell ref="E10:E12"/>
    <mergeCell ref="F10:F12"/>
    <mergeCell ref="G10:G12"/>
    <mergeCell ref="H10:H12"/>
    <mergeCell ref="I10:I12"/>
    <mergeCell ref="J10:J12"/>
    <mergeCell ref="K10:AG10"/>
    <mergeCell ref="C8:D8"/>
    <mergeCell ref="F8:G8"/>
  </mergeCells>
  <phoneticPr fontId="1"/>
  <conditionalFormatting sqref="A8:C8">
    <cfRule type="notContainsBlanks" dxfId="30" priority="1">
      <formula>LEN(TRIM(A8))&gt;0</formula>
    </cfRule>
  </conditionalFormatting>
  <conditionalFormatting sqref="F8 H8">
    <cfRule type="notContainsBlanks" dxfId="29" priority="2">
      <formula>LEN(TRIM(F8))&gt;0</formula>
    </cfRule>
  </conditionalFormatting>
  <conditionalFormatting sqref="AT13:AT90">
    <cfRule type="notContainsBlanks" dxfId="28" priority="6">
      <formula>LEN(TRIM(AT13))&gt;0</formula>
    </cfRule>
  </conditionalFormatting>
  <dataValidations count="1">
    <dataValidation type="list" allowBlank="1" showInputMessage="1" showErrorMessage="1" sqref="L13:AC90" xr:uid="{DBABDCB3-8008-475C-97C1-6A720F4BF23C}">
      <formula1>"●"</formula1>
    </dataValidation>
  </dataValidations>
  <pageMargins left="0.7" right="0.7" top="0.75" bottom="0.75" header="0.3" footer="0.3"/>
  <pageSetup paperSize="9" scale="26" fitToWidth="2" fitToHeight="0" orientation="portrait" r:id="rId1"/>
  <colBreaks count="1" manualBreakCount="1">
    <brk id="33" max="1048575" man="1"/>
  </colBreaks>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68"/>
  <sheetViews>
    <sheetView topLeftCell="A48" workbookViewId="0">
      <selection activeCell="F16" sqref="F16"/>
    </sheetView>
  </sheetViews>
  <sheetFormatPr defaultRowHeight="18.75"/>
  <cols>
    <col min="1" max="1" width="11.25" bestFit="1" customWidth="1"/>
  </cols>
  <sheetData>
    <row r="1" spans="1:1" s="3" customFormat="1" ht="18">
      <c r="A1" s="3" t="s">
        <v>94</v>
      </c>
    </row>
    <row r="2" spans="1:1">
      <c r="A2" s="5" t="s">
        <v>117</v>
      </c>
    </row>
    <row r="3" spans="1:1">
      <c r="A3" s="5" t="s">
        <v>118</v>
      </c>
    </row>
    <row r="4" spans="1:1">
      <c r="A4" s="5" t="s">
        <v>119</v>
      </c>
    </row>
    <row r="5" spans="1:1">
      <c r="A5" s="5" t="s">
        <v>120</v>
      </c>
    </row>
    <row r="6" spans="1:1">
      <c r="A6" s="5" t="s">
        <v>121</v>
      </c>
    </row>
    <row r="7" spans="1:1">
      <c r="A7" s="5" t="s">
        <v>122</v>
      </c>
    </row>
    <row r="8" spans="1:1">
      <c r="A8" s="5" t="s">
        <v>123</v>
      </c>
    </row>
    <row r="9" spans="1:1">
      <c r="A9" s="5" t="s">
        <v>124</v>
      </c>
    </row>
    <row r="10" spans="1:1">
      <c r="A10" s="5" t="s">
        <v>125</v>
      </c>
    </row>
    <row r="11" spans="1:1">
      <c r="A11" s="5" t="s">
        <v>126</v>
      </c>
    </row>
    <row r="12" spans="1:1">
      <c r="A12" s="5" t="s">
        <v>127</v>
      </c>
    </row>
    <row r="13" spans="1:1">
      <c r="A13" s="5" t="s">
        <v>128</v>
      </c>
    </row>
    <row r="14" spans="1:1">
      <c r="A14" s="5" t="s">
        <v>129</v>
      </c>
    </row>
    <row r="15" spans="1:1">
      <c r="A15" s="5" t="s">
        <v>130</v>
      </c>
    </row>
    <row r="16" spans="1:1">
      <c r="A16" s="5" t="s">
        <v>131</v>
      </c>
    </row>
    <row r="17" spans="1:1">
      <c r="A17" s="5" t="s">
        <v>132</v>
      </c>
    </row>
    <row r="18" spans="1:1">
      <c r="A18" s="5" t="s">
        <v>133</v>
      </c>
    </row>
    <row r="19" spans="1:1">
      <c r="A19" s="5" t="s">
        <v>134</v>
      </c>
    </row>
    <row r="20" spans="1:1">
      <c r="A20" s="5" t="s">
        <v>135</v>
      </c>
    </row>
    <row r="21" spans="1:1">
      <c r="A21" s="5" t="s">
        <v>136</v>
      </c>
    </row>
    <row r="22" spans="1:1">
      <c r="A22" s="5" t="s">
        <v>137</v>
      </c>
    </row>
    <row r="23" spans="1:1">
      <c r="A23" s="5" t="s">
        <v>138</v>
      </c>
    </row>
    <row r="24" spans="1:1">
      <c r="A24" s="5" t="s">
        <v>139</v>
      </c>
    </row>
    <row r="25" spans="1:1">
      <c r="A25" s="5" t="s">
        <v>140</v>
      </c>
    </row>
    <row r="26" spans="1:1">
      <c r="A26" s="5" t="s">
        <v>141</v>
      </c>
    </row>
    <row r="27" spans="1:1">
      <c r="A27" s="5" t="s">
        <v>142</v>
      </c>
    </row>
    <row r="28" spans="1:1">
      <c r="A28" s="5" t="s">
        <v>143</v>
      </c>
    </row>
    <row r="29" spans="1:1">
      <c r="A29" s="5" t="s">
        <v>144</v>
      </c>
    </row>
    <row r="30" spans="1:1">
      <c r="A30" s="5" t="s">
        <v>145</v>
      </c>
    </row>
    <row r="31" spans="1:1">
      <c r="A31" s="5" t="s">
        <v>146</v>
      </c>
    </row>
    <row r="32" spans="1:1">
      <c r="A32" s="5" t="s">
        <v>147</v>
      </c>
    </row>
    <row r="33" spans="1:1">
      <c r="A33" s="5" t="s">
        <v>148</v>
      </c>
    </row>
    <row r="34" spans="1:1">
      <c r="A34" s="5" t="s">
        <v>149</v>
      </c>
    </row>
    <row r="35" spans="1:1">
      <c r="A35" s="5" t="s">
        <v>150</v>
      </c>
    </row>
    <row r="36" spans="1:1">
      <c r="A36" s="5" t="s">
        <v>151</v>
      </c>
    </row>
    <row r="37" spans="1:1">
      <c r="A37" s="5" t="s">
        <v>152</v>
      </c>
    </row>
    <row r="38" spans="1:1">
      <c r="A38" s="5" t="s">
        <v>153</v>
      </c>
    </row>
    <row r="39" spans="1:1">
      <c r="A39" s="5" t="s">
        <v>154</v>
      </c>
    </row>
    <row r="40" spans="1:1">
      <c r="A40" s="5" t="s">
        <v>155</v>
      </c>
    </row>
    <row r="41" spans="1:1">
      <c r="A41" s="5" t="s">
        <v>156</v>
      </c>
    </row>
    <row r="42" spans="1:1">
      <c r="A42" s="5" t="s">
        <v>157</v>
      </c>
    </row>
    <row r="43" spans="1:1">
      <c r="A43" s="5" t="s">
        <v>158</v>
      </c>
    </row>
    <row r="44" spans="1:1">
      <c r="A44" s="5" t="s">
        <v>159</v>
      </c>
    </row>
    <row r="45" spans="1:1">
      <c r="A45" s="5" t="s">
        <v>160</v>
      </c>
    </row>
    <row r="46" spans="1:1">
      <c r="A46" s="5" t="s">
        <v>161</v>
      </c>
    </row>
    <row r="47" spans="1:1">
      <c r="A47" s="5" t="s">
        <v>162</v>
      </c>
    </row>
    <row r="48" spans="1:1">
      <c r="A48" s="5" t="s">
        <v>163</v>
      </c>
    </row>
    <row r="49" spans="1:1">
      <c r="A49" s="5" t="s">
        <v>164</v>
      </c>
    </row>
    <row r="50" spans="1:1">
      <c r="A50" s="5" t="s">
        <v>165</v>
      </c>
    </row>
    <row r="51" spans="1:1">
      <c r="A51" s="5" t="s">
        <v>166</v>
      </c>
    </row>
    <row r="52" spans="1:1">
      <c r="A52" s="5" t="s">
        <v>167</v>
      </c>
    </row>
    <row r="53" spans="1:1">
      <c r="A53" s="5" t="s">
        <v>168</v>
      </c>
    </row>
    <row r="54" spans="1:1">
      <c r="A54" s="5" t="s">
        <v>169</v>
      </c>
    </row>
    <row r="55" spans="1:1">
      <c r="A55" s="5" t="s">
        <v>170</v>
      </c>
    </row>
    <row r="56" spans="1:1">
      <c r="A56" s="5" t="s">
        <v>171</v>
      </c>
    </row>
    <row r="57" spans="1:1">
      <c r="A57" s="5" t="s">
        <v>172</v>
      </c>
    </row>
    <row r="58" spans="1:1">
      <c r="A58" s="5" t="s">
        <v>173</v>
      </c>
    </row>
    <row r="59" spans="1:1">
      <c r="A59" s="5" t="s">
        <v>174</v>
      </c>
    </row>
    <row r="60" spans="1:1">
      <c r="A60" s="5" t="s">
        <v>175</v>
      </c>
    </row>
    <row r="61" spans="1:1">
      <c r="A61" s="5" t="s">
        <v>176</v>
      </c>
    </row>
    <row r="62" spans="1:1">
      <c r="A62" s="5" t="s">
        <v>177</v>
      </c>
    </row>
    <row r="63" spans="1:1">
      <c r="A63" s="5" t="s">
        <v>178</v>
      </c>
    </row>
    <row r="64" spans="1:1">
      <c r="A64" s="5" t="s">
        <v>179</v>
      </c>
    </row>
    <row r="65" spans="1:1">
      <c r="A65" s="5" t="s">
        <v>180</v>
      </c>
    </row>
    <row r="66" spans="1:1">
      <c r="A66" s="5" t="s">
        <v>181</v>
      </c>
    </row>
    <row r="67" spans="1:1">
      <c r="A67" s="5" t="s">
        <v>182</v>
      </c>
    </row>
    <row r="68" spans="1:1">
      <c r="A68" s="5" t="s">
        <v>183</v>
      </c>
    </row>
  </sheetData>
  <phoneticPr fontId="1"/>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5</vt:i4>
      </vt:variant>
      <vt:variant>
        <vt:lpstr>名前付き一覧</vt:lpstr>
      </vt:variant>
      <vt:variant>
        <vt:i4>5</vt:i4>
      </vt:variant>
    </vt:vector>
  </HeadingPairs>
  <TitlesOfParts>
    <vt:vector size="10" baseType="lpstr">
      <vt:lpstr>【様式２】教育課程特例校指定変更申請書</vt:lpstr>
      <vt:lpstr>別紙１－１　小学校、義務教育学校前期課程</vt:lpstr>
      <vt:lpstr>別紙１－２　中学校、義務教育学校後期課程、中等教育学校前期課程</vt:lpstr>
      <vt:lpstr>別紙２　学校一覧（変更）</vt:lpstr>
      <vt:lpstr>都道府県・指定都市名</vt:lpstr>
      <vt:lpstr>'別紙１－１　小学校、義務教育学校前期課程'!Print_Area</vt:lpstr>
      <vt:lpstr>'別紙１－２　中学校、義務教育学校後期課程、中等教育学校前期課程'!Print_Area</vt:lpstr>
      <vt:lpstr>指定都市教育委員会名</vt:lpstr>
      <vt:lpstr>都道府県教育委員会名</vt:lpstr>
      <vt:lpstr>都道府県名</vt:lpstr>
    </vt:vector>
  </TitlesOfParts>
  <Manager/>
  <Company>MEXT</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dc:creator>
  <cp:keywords/>
  <dc:description/>
  <cp:lastModifiedBy>笠原ゆき子</cp:lastModifiedBy>
  <cp:revision/>
  <cp:lastPrinted>2023-06-02T04:30:34Z</cp:lastPrinted>
  <dcterms:created xsi:type="dcterms:W3CDTF">2021-05-24T08:13:48Z</dcterms:created>
  <dcterms:modified xsi:type="dcterms:W3CDTF">2026-05-26T01:49:20Z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d899a617-f30e-4fb8-b81c-fb6d0b94ac5b_Enabled">
    <vt:lpwstr>true</vt:lpwstr>
  </property>
  <property fmtid="{D5CDD505-2E9C-101B-9397-08002B2CF9AE}" pid="3" name="MSIP_Label_d899a617-f30e-4fb8-b81c-fb6d0b94ac5b_SetDate">
    <vt:lpwstr>2025-05-12T06:11:27Z</vt:lpwstr>
  </property>
  <property fmtid="{D5CDD505-2E9C-101B-9397-08002B2CF9AE}" pid="4" name="MSIP_Label_d899a617-f30e-4fb8-b81c-fb6d0b94ac5b_Method">
    <vt:lpwstr>Standard</vt:lpwstr>
  </property>
  <property fmtid="{D5CDD505-2E9C-101B-9397-08002B2CF9AE}" pid="5" name="MSIP_Label_d899a617-f30e-4fb8-b81c-fb6d0b94ac5b_Name">
    <vt:lpwstr>機密性2情報</vt:lpwstr>
  </property>
  <property fmtid="{D5CDD505-2E9C-101B-9397-08002B2CF9AE}" pid="6" name="MSIP_Label_d899a617-f30e-4fb8-b81c-fb6d0b94ac5b_SiteId">
    <vt:lpwstr>545810b0-36cb-4290-8926-48dbc0f9e92f</vt:lpwstr>
  </property>
  <property fmtid="{D5CDD505-2E9C-101B-9397-08002B2CF9AE}" pid="7" name="MSIP_Label_d899a617-f30e-4fb8-b81c-fb6d0b94ac5b_ActionId">
    <vt:lpwstr>b254eff9-d78b-4471-af7c-6aaeb37f3e4e</vt:lpwstr>
  </property>
  <property fmtid="{D5CDD505-2E9C-101B-9397-08002B2CF9AE}" pid="8" name="MSIP_Label_d899a617-f30e-4fb8-b81c-fb6d0b94ac5b_ContentBits">
    <vt:lpwstr>0</vt:lpwstr>
  </property>
  <property fmtid="{D5CDD505-2E9C-101B-9397-08002B2CF9AE}" pid="9" name="MSIP_Label_d899a617-f30e-4fb8-b81c-fb6d0b94ac5b_Tag">
    <vt:lpwstr>10, 3, 0, 1</vt:lpwstr>
  </property>
</Properties>
</file>