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0.16.53\03個人用ﾌｫﾙﾀﾞ_育免\99.免許関係\H30~免許担当者用\09_02免許法認定講習\01_認定講習\令和８年度実施分\05_認定講習実施通知\R8年度認定講習\"/>
    </mc:Choice>
  </mc:AlternateContent>
  <xr:revisionPtr revIDLastSave="0" documentId="13_ncr:1_{7ACBA152-C729-43E6-BF23-C31A830FE79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受講推薦一覧(様式3)" sheetId="1" r:id="rId1"/>
    <sheet name="受講推薦一覧(様式3)記入例 " sheetId="5" r:id="rId2"/>
    <sheet name="講座一覧" sheetId="4" r:id="rId3"/>
  </sheets>
  <externalReferences>
    <externalReference r:id="rId4"/>
  </externalReferences>
  <definedNames>
    <definedName name="_xlnm._FilterDatabase" localSheetId="2" hidden="1">講座一覧!$A$2:$J$16</definedName>
    <definedName name="_xlnm.Print_Area" localSheetId="0">'受講推薦一覧(様式3)'!$A$1:$L$27</definedName>
    <definedName name="_xlnm.Print_Area" localSheetId="1">'受講推薦一覧(様式3)記入例 '!$A$1:$L$27</definedName>
    <definedName name="講座№">[1]設定!$A$3:$A$14</definedName>
    <definedName name="講座一覧">[1]設定!$A$2:$I$14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5" l="1"/>
  <c r="E7" i="5"/>
  <c r="C7" i="5"/>
  <c r="E6" i="5"/>
  <c r="E6" i="1" l="1"/>
  <c r="I7" i="1" l="1"/>
  <c r="E7" i="1"/>
  <c r="C7" i="1" l="1"/>
</calcChain>
</file>

<file path=xl/sharedStrings.xml><?xml version="1.0" encoding="utf-8"?>
<sst xmlns="http://schemas.openxmlformats.org/spreadsheetml/2006/main" count="141" uniqueCount="95">
  <si>
    <t>受講者推薦一覧表</t>
    <rPh sb="0" eb="3">
      <t>ジュコウシャ</t>
    </rPh>
    <rPh sb="3" eb="5">
      <t>スイセン</t>
    </rPh>
    <rPh sb="5" eb="8">
      <t>イチランヒョウ</t>
    </rPh>
    <phoneticPr fontId="4"/>
  </si>
  <si>
    <t>所属所名</t>
    <rPh sb="0" eb="2">
      <t>ショゾク</t>
    </rPh>
    <rPh sb="2" eb="3">
      <t>ショ</t>
    </rPh>
    <rPh sb="3" eb="4">
      <t>メイ</t>
    </rPh>
    <phoneticPr fontId="4"/>
  </si>
  <si>
    <t>所属長名</t>
    <rPh sb="0" eb="3">
      <t>ショゾクチョウ</t>
    </rPh>
    <rPh sb="3" eb="4">
      <t>メイ</t>
    </rPh>
    <phoneticPr fontId="4"/>
  </si>
  <si>
    <t>開設期</t>
    <rPh sb="0" eb="2">
      <t>カイセツ</t>
    </rPh>
    <rPh sb="2" eb="3">
      <t>キ</t>
    </rPh>
    <phoneticPr fontId="4"/>
  </si>
  <si>
    <t>開設期間</t>
    <rPh sb="0" eb="2">
      <t>カイセツ</t>
    </rPh>
    <rPh sb="2" eb="4">
      <t>キカン</t>
    </rPh>
    <phoneticPr fontId="4"/>
  </si>
  <si>
    <t>職名</t>
    <rPh sb="0" eb="2">
      <t>ショクメイ</t>
    </rPh>
    <phoneticPr fontId="5"/>
  </si>
  <si>
    <t>生年月日</t>
    <rPh sb="0" eb="2">
      <t>セイネン</t>
    </rPh>
    <rPh sb="2" eb="4">
      <t>ガッピ</t>
    </rPh>
    <phoneticPr fontId="4"/>
  </si>
  <si>
    <t>【記入上の留意事項】</t>
    <rPh sb="1" eb="3">
      <t>キニュウ</t>
    </rPh>
    <rPh sb="3" eb="4">
      <t>ジョウ</t>
    </rPh>
    <rPh sb="5" eb="7">
      <t>リュウイ</t>
    </rPh>
    <rPh sb="7" eb="9">
      <t>ジコウ</t>
    </rPh>
    <phoneticPr fontId="4"/>
  </si>
  <si>
    <t>(様式3)</t>
    <rPh sb="1" eb="3">
      <t>ヨウシキ</t>
    </rPh>
    <phoneticPr fontId="4"/>
  </si>
  <si>
    <t>講座No</t>
    <rPh sb="0" eb="2">
      <t>コウザ</t>
    </rPh>
    <phoneticPr fontId="4"/>
  </si>
  <si>
    <t>推薦順位</t>
    <rPh sb="0" eb="2">
      <t>スイセン</t>
    </rPh>
    <rPh sb="2" eb="4">
      <t>ジュンイ</t>
    </rPh>
    <phoneticPr fontId="5"/>
  </si>
  <si>
    <t>講座一覧</t>
    <rPh sb="0" eb="2">
      <t>コウザ</t>
    </rPh>
    <rPh sb="2" eb="4">
      <t>イチラン</t>
    </rPh>
    <phoneticPr fontId="2"/>
  </si>
  <si>
    <t>講座No</t>
    <rPh sb="0" eb="2">
      <t>コウザ</t>
    </rPh>
    <phoneticPr fontId="3"/>
  </si>
  <si>
    <t>科目名</t>
    <rPh sb="0" eb="3">
      <t>カモクメイ</t>
    </rPh>
    <phoneticPr fontId="1"/>
  </si>
  <si>
    <t>開設科目</t>
    <rPh sb="0" eb="2">
      <t>カイセツ</t>
    </rPh>
    <rPh sb="2" eb="4">
      <t>カモク</t>
    </rPh>
    <phoneticPr fontId="2"/>
  </si>
  <si>
    <t>開設時期</t>
    <rPh sb="0" eb="2">
      <t>カイセツ</t>
    </rPh>
    <rPh sb="2" eb="4">
      <t>ジキ</t>
    </rPh>
    <phoneticPr fontId="2"/>
  </si>
  <si>
    <t>定員</t>
    <rPh sb="0" eb="2">
      <t>テイイン</t>
    </rPh>
    <phoneticPr fontId="2"/>
  </si>
  <si>
    <t>講師名1</t>
    <rPh sb="0" eb="3">
      <t>コウシメイ</t>
    </rPh>
    <phoneticPr fontId="2"/>
  </si>
  <si>
    <t>講師名2</t>
    <rPh sb="0" eb="3">
      <t>コウシメイ</t>
    </rPh>
    <phoneticPr fontId="2"/>
  </si>
  <si>
    <t>期間始</t>
    <rPh sb="0" eb="2">
      <t>キカン</t>
    </rPh>
    <rPh sb="2" eb="3">
      <t>ハジ</t>
    </rPh>
    <phoneticPr fontId="2"/>
  </si>
  <si>
    <t>期間終</t>
    <rPh sb="0" eb="2">
      <t>キカン</t>
    </rPh>
    <rPh sb="2" eb="3">
      <t>オ</t>
    </rPh>
    <phoneticPr fontId="2"/>
  </si>
  <si>
    <t>科目名</t>
    <rPh sb="0" eb="2">
      <t>カモク</t>
    </rPh>
    <rPh sb="2" eb="3">
      <t>メイ</t>
    </rPh>
    <phoneticPr fontId="4"/>
  </si>
  <si>
    <t>～</t>
    <phoneticPr fontId="3"/>
  </si>
  <si>
    <t>大西　孝志</t>
    <rPh sb="0" eb="2">
      <t>オオニシ</t>
    </rPh>
    <rPh sb="3" eb="5">
      <t>タカシ</t>
    </rPh>
    <phoneticPr fontId="3"/>
  </si>
  <si>
    <t>4期</t>
    <rPh sb="1" eb="2">
      <t>キ</t>
    </rPh>
    <phoneticPr fontId="3"/>
  </si>
  <si>
    <t>講師名3</t>
    <rPh sb="0" eb="3">
      <t>コウシメイ</t>
    </rPh>
    <phoneticPr fontId="2"/>
  </si>
  <si>
    <t>3期</t>
    <rPh sb="1" eb="2">
      <t>キ</t>
    </rPh>
    <phoneticPr fontId="3"/>
  </si>
  <si>
    <t>2期</t>
    <rPh sb="1" eb="2">
      <t>キ</t>
    </rPh>
    <phoneticPr fontId="3"/>
  </si>
  <si>
    <t>松崎　丈</t>
    <rPh sb="0" eb="2">
      <t>マツザキ</t>
    </rPh>
    <rPh sb="3" eb="4">
      <t>ジョウ</t>
    </rPh>
    <phoneticPr fontId="3"/>
  </si>
  <si>
    <t>1期</t>
    <rPh sb="1" eb="2">
      <t>キ</t>
    </rPh>
    <phoneticPr fontId="3"/>
  </si>
  <si>
    <t>5期</t>
    <rPh sb="1" eb="2">
      <t>キ</t>
    </rPh>
    <phoneticPr fontId="3"/>
  </si>
  <si>
    <t>氏</t>
    <rPh sb="0" eb="1">
      <t>ウジ</t>
    </rPh>
    <phoneticPr fontId="5"/>
  </si>
  <si>
    <t>名</t>
    <rPh sb="0" eb="1">
      <t>ナ</t>
    </rPh>
    <phoneticPr fontId="3"/>
  </si>
  <si>
    <t>フリガナ</t>
    <phoneticPr fontId="3"/>
  </si>
  <si>
    <t>採用年度</t>
    <rPh sb="0" eb="2">
      <t>サイヨウ</t>
    </rPh>
    <rPh sb="2" eb="4">
      <t>ネンド</t>
    </rPh>
    <phoneticPr fontId="3"/>
  </si>
  <si>
    <t>取得希望免許状</t>
    <rPh sb="0" eb="4">
      <t>シュトクキボウ</t>
    </rPh>
    <rPh sb="4" eb="7">
      <t>メンキョジョウ</t>
    </rPh>
    <phoneticPr fontId="4"/>
  </si>
  <si>
    <t>免許法別表名</t>
    <rPh sb="0" eb="3">
      <t>メンキョホウ</t>
    </rPh>
    <rPh sb="3" eb="6">
      <t>ベッピョウメイ</t>
    </rPh>
    <phoneticPr fontId="4"/>
  </si>
  <si>
    <t>連絡先</t>
    <rPh sb="0" eb="2">
      <t>レンラク</t>
    </rPh>
    <rPh sb="2" eb="3">
      <t>サキ</t>
    </rPh>
    <phoneticPr fontId="3"/>
  </si>
  <si>
    <t>備考</t>
    <rPh sb="0" eb="1">
      <t>ソナエ</t>
    </rPh>
    <rPh sb="1" eb="2">
      <t>コウ</t>
    </rPh>
    <phoneticPr fontId="4"/>
  </si>
  <si>
    <t>所属校名</t>
    <rPh sb="0" eb="2">
      <t>ショゾク</t>
    </rPh>
    <rPh sb="2" eb="3">
      <t>コウ</t>
    </rPh>
    <rPh sb="3" eb="4">
      <t>メイ</t>
    </rPh>
    <phoneticPr fontId="3"/>
  </si>
  <si>
    <t>和　史朗</t>
    <rPh sb="0" eb="1">
      <t>ワ</t>
    </rPh>
    <rPh sb="2" eb="4">
      <t>フミロウ</t>
    </rPh>
    <phoneticPr fontId="3"/>
  </si>
  <si>
    <t>6期</t>
    <rPh sb="1" eb="2">
      <t>キ</t>
    </rPh>
    <phoneticPr fontId="3"/>
  </si>
  <si>
    <t>０２２－○○○－３６３９</t>
    <phoneticPr fontId="3"/>
  </si>
  <si>
    <t>ミヤギ　タロウ</t>
    <phoneticPr fontId="3"/>
  </si>
  <si>
    <t>特別支援教育総論</t>
    <rPh sb="0" eb="8">
      <t>トクベツシエンキョウイクソウロン</t>
    </rPh>
    <phoneticPr fontId="3"/>
  </si>
  <si>
    <t>聴覚障害者の心理・生理・病理</t>
    <rPh sb="0" eb="4">
      <t>チョウカクショウガイ</t>
    </rPh>
    <rPh sb="4" eb="5">
      <t>シャ</t>
    </rPh>
    <rPh sb="6" eb="8">
      <t>シンリ</t>
    </rPh>
    <rPh sb="9" eb="11">
      <t>セイリ</t>
    </rPh>
    <rPh sb="12" eb="14">
      <t>ビョウリ</t>
    </rPh>
    <phoneticPr fontId="3"/>
  </si>
  <si>
    <t>聴覚障害教育総論</t>
    <rPh sb="0" eb="4">
      <t>チョウカクショウガイ</t>
    </rPh>
    <rPh sb="4" eb="8">
      <t>キョウイクソウロン</t>
    </rPh>
    <phoneticPr fontId="3"/>
  </si>
  <si>
    <t>病弱の心理・生理・病理</t>
    <rPh sb="0" eb="2">
      <t>ビョウジャク</t>
    </rPh>
    <rPh sb="6" eb="8">
      <t>セイリ</t>
    </rPh>
    <phoneticPr fontId="3"/>
  </si>
  <si>
    <t>ＬＤおよび重度・重複障害等</t>
    <rPh sb="5" eb="7">
      <t>ジュウド</t>
    </rPh>
    <rPh sb="8" eb="13">
      <t>チョウフクショウガイトウ</t>
    </rPh>
    <phoneticPr fontId="3"/>
  </si>
  <si>
    <t>熊谷　亮</t>
    <rPh sb="0" eb="2">
      <t>クマガイ</t>
    </rPh>
    <rPh sb="3" eb="4">
      <t>リョウ</t>
    </rPh>
    <phoneticPr fontId="3"/>
  </si>
  <si>
    <t>寺本　淳志</t>
  </si>
  <si>
    <t>〇〇市立□□中学校</t>
    <phoneticPr fontId="3"/>
  </si>
  <si>
    <t>教諭</t>
    <rPh sb="0" eb="2">
      <t>キョウユ</t>
    </rPh>
    <phoneticPr fontId="3"/>
  </si>
  <si>
    <t>宮城</t>
    <rPh sb="0" eb="2">
      <t>ミヤギ</t>
    </rPh>
    <phoneticPr fontId="3"/>
  </si>
  <si>
    <t>太郎</t>
    <rPh sb="0" eb="2">
      <t>タロウ</t>
    </rPh>
    <phoneticPr fontId="3"/>
  </si>
  <si>
    <t>R2</t>
    <phoneticPr fontId="3"/>
  </si>
  <si>
    <t>中学校教諭二種免許状（技術）</t>
    <rPh sb="0" eb="10">
      <t>チュウガッコウキョウユニシュメンキョジョウ</t>
    </rPh>
    <rPh sb="11" eb="13">
      <t>ギジュツ</t>
    </rPh>
    <phoneticPr fontId="3"/>
  </si>
  <si>
    <t>別表第4</t>
    <rPh sb="0" eb="3">
      <t>ベッピョウダイ</t>
    </rPh>
    <phoneticPr fontId="3"/>
  </si>
  <si>
    <t>各教科の指導法（情報通信技術の活用を含む。)（理科）</t>
    <rPh sb="23" eb="25">
      <t>リカ</t>
    </rPh>
    <phoneticPr fontId="3"/>
  </si>
  <si>
    <t>初等理科教育法</t>
  </si>
  <si>
    <t>渡辺　尚</t>
  </si>
  <si>
    <t>中山　慎也</t>
  </si>
  <si>
    <t>各教科の指導法（情報通信技術の活用を含む）(技術)</t>
    <rPh sb="22" eb="24">
      <t>ギジュツ</t>
    </rPh>
    <phoneticPr fontId="3"/>
  </si>
  <si>
    <t>「情報の技術」の指導法</t>
  </si>
  <si>
    <t>板垣　翔大</t>
  </si>
  <si>
    <t>特別支援教育の基礎理論に関する科目</t>
  </si>
  <si>
    <t>心身に障害のある幼児、児童又は生徒の心理、生理及び病理に関する科目(中心となる領域：聴覚障害者　含む：なし)</t>
    <rPh sb="18" eb="20">
      <t>シンリ</t>
    </rPh>
    <rPh sb="21" eb="23">
      <t>セイリ</t>
    </rPh>
    <rPh sb="23" eb="24">
      <t>オヨ</t>
    </rPh>
    <rPh sb="25" eb="27">
      <t>ビョウリ</t>
    </rPh>
    <rPh sb="42" eb="44">
      <t>チョウカク</t>
    </rPh>
    <phoneticPr fontId="3"/>
  </si>
  <si>
    <t>心身に障害のある幼児、児童又は生徒の教育課程及び指導法に関する科目(中心となる領域：聴覚障害者　含む：なし)</t>
    <rPh sb="18" eb="22">
      <t>キョウイクカテイ</t>
    </rPh>
    <rPh sb="24" eb="27">
      <t>シドウホウ</t>
    </rPh>
    <phoneticPr fontId="3"/>
  </si>
  <si>
    <t>心身に障害のある幼児、児童又は生徒の心理、生理及び病理に関する科目(中心となる領域：肢体不自由者　含む：なし)</t>
    <rPh sb="18" eb="20">
      <t>シンリ</t>
    </rPh>
    <rPh sb="21" eb="23">
      <t>セイリ</t>
    </rPh>
    <rPh sb="23" eb="24">
      <t>オヨ</t>
    </rPh>
    <rPh sb="25" eb="27">
      <t>ビョウリ</t>
    </rPh>
    <rPh sb="42" eb="47">
      <t>シタイフジユウ</t>
    </rPh>
    <rPh sb="47" eb="48">
      <t>モノ</t>
    </rPh>
    <phoneticPr fontId="3"/>
  </si>
  <si>
    <t>肢体不自由の心理・生理・病理</t>
    <rPh sb="0" eb="2">
      <t>シタイ</t>
    </rPh>
    <rPh sb="2" eb="5">
      <t>フジユウ</t>
    </rPh>
    <rPh sb="9" eb="11">
      <t>セイリ</t>
    </rPh>
    <phoneticPr fontId="3"/>
  </si>
  <si>
    <t>心身に障害のある幼児、児童又は生徒の教育課程及び指導法に関する科目(中心となる領域：肢体不自由者　含む：なし)</t>
    <rPh sb="18" eb="22">
      <t>キョウイクカテイ</t>
    </rPh>
    <rPh sb="24" eb="27">
      <t>シドウホウ</t>
    </rPh>
    <rPh sb="42" eb="47">
      <t>シタイフジユウ</t>
    </rPh>
    <phoneticPr fontId="3"/>
  </si>
  <si>
    <t>肢体不自由者の教育課程・指導論</t>
    <rPh sb="0" eb="6">
      <t>シタイフジユウシャ</t>
    </rPh>
    <rPh sb="7" eb="11">
      <t>キョウイクカテイ</t>
    </rPh>
    <rPh sb="12" eb="15">
      <t>シドウロン</t>
    </rPh>
    <phoneticPr fontId="3"/>
  </si>
  <si>
    <t>心身に障害のある幼児、児童又は生徒の心理、生理及び病理に関する科目(中心となる領域：病弱者　含む：なし)</t>
    <rPh sb="18" eb="20">
      <t>シンリ</t>
    </rPh>
    <rPh sb="21" eb="23">
      <t>セイリ</t>
    </rPh>
    <rPh sb="23" eb="24">
      <t>オヨ</t>
    </rPh>
    <rPh sb="25" eb="27">
      <t>ビョウリ</t>
    </rPh>
    <rPh sb="42" eb="45">
      <t>ビョウジャクシャ</t>
    </rPh>
    <phoneticPr fontId="3"/>
  </si>
  <si>
    <t>森山　貴史</t>
    <rPh sb="0" eb="2">
      <t>モリヤマ</t>
    </rPh>
    <rPh sb="3" eb="5">
      <t>タカシ</t>
    </rPh>
    <phoneticPr fontId="3"/>
  </si>
  <si>
    <t>心身に障害のある幼児、児童又は生徒の教育課程及び指導法に関する科目(中心となる領域：病弱者　含む：なし)</t>
    <rPh sb="18" eb="22">
      <t>キョウイクカテイ</t>
    </rPh>
    <rPh sb="24" eb="27">
      <t>シドウホウ</t>
    </rPh>
    <rPh sb="42" eb="44">
      <t>ビョウジャク</t>
    </rPh>
    <rPh sb="44" eb="45">
      <t>シャ</t>
    </rPh>
    <phoneticPr fontId="3"/>
  </si>
  <si>
    <t>病弱の教育課程・指導論</t>
    <rPh sb="0" eb="2">
      <t>ビョウジャク</t>
    </rPh>
    <rPh sb="3" eb="7">
      <t>キョウイクカテイ</t>
    </rPh>
    <rPh sb="8" eb="11">
      <t>シドウロン</t>
    </rPh>
    <phoneticPr fontId="3"/>
  </si>
  <si>
    <t>心理、生理及び病理に関する科目・教育課程及び指導法に関する科目(中心となる領域：重複・LD等　含む：視覚障害者・聴覚障害者・知的障害者・肢体不自由者・病弱者)</t>
  </si>
  <si>
    <t>特別の支援を必要とする幼児、児童及び生徒に対する理解</t>
    <rPh sb="0" eb="2">
      <t>トクベツ</t>
    </rPh>
    <rPh sb="3" eb="5">
      <t>シエン</t>
    </rPh>
    <rPh sb="6" eb="8">
      <t>ヒツヨウ</t>
    </rPh>
    <rPh sb="11" eb="13">
      <t>ヨウジ</t>
    </rPh>
    <rPh sb="14" eb="16">
      <t>ジドウ</t>
    </rPh>
    <rPh sb="16" eb="17">
      <t>オヨ</t>
    </rPh>
    <rPh sb="18" eb="20">
      <t>セイト</t>
    </rPh>
    <rPh sb="21" eb="22">
      <t>タイ</t>
    </rPh>
    <rPh sb="24" eb="26">
      <t>リカイ</t>
    </rPh>
    <phoneticPr fontId="3"/>
  </si>
  <si>
    <t>佐々木　健太郎</t>
    <rPh sb="0" eb="3">
      <t>ササキ</t>
    </rPh>
    <rPh sb="4" eb="7">
      <t>ケンタロウ</t>
    </rPh>
    <phoneticPr fontId="3"/>
  </si>
  <si>
    <t>生徒指導の理論及び方法</t>
    <rPh sb="0" eb="4">
      <t>セイトシドウ</t>
    </rPh>
    <rPh sb="5" eb="7">
      <t>リロン</t>
    </rPh>
    <rPh sb="7" eb="8">
      <t>オヨ</t>
    </rPh>
    <rPh sb="9" eb="11">
      <t>ホウホウ</t>
    </rPh>
    <phoneticPr fontId="3"/>
  </si>
  <si>
    <t>佐藤　宏平</t>
    <rPh sb="0" eb="2">
      <t>サトウ</t>
    </rPh>
    <rPh sb="3" eb="4">
      <t>ヒロシ</t>
    </rPh>
    <rPh sb="4" eb="5">
      <t>ヒラ</t>
    </rPh>
    <phoneticPr fontId="3"/>
  </si>
  <si>
    <t>進路指導及びキャリア教育の理論及び方法</t>
    <rPh sb="0" eb="4">
      <t>シンロシドウ</t>
    </rPh>
    <rPh sb="4" eb="5">
      <t>オヨ</t>
    </rPh>
    <rPh sb="10" eb="12">
      <t>キョウイク</t>
    </rPh>
    <rPh sb="13" eb="15">
      <t>リロン</t>
    </rPh>
    <rPh sb="15" eb="16">
      <t>オヨ</t>
    </rPh>
    <rPh sb="17" eb="19">
      <t>ホウホウ</t>
    </rPh>
    <phoneticPr fontId="3"/>
  </si>
  <si>
    <t>五十嵐　敦</t>
    <rPh sb="0" eb="3">
      <t>イガラシ</t>
    </rPh>
    <rPh sb="4" eb="5">
      <t>アツシ</t>
    </rPh>
    <phoneticPr fontId="3"/>
  </si>
  <si>
    <t>心身に障害のある幼児、児童又は生徒の心理、生理及び病理に関する科目(中心となる領域：知的障害者　含む：なし)</t>
    <rPh sb="18" eb="20">
      <t>シンリ</t>
    </rPh>
    <rPh sb="21" eb="23">
      <t>セイリ</t>
    </rPh>
    <rPh sb="23" eb="24">
      <t>オヨ</t>
    </rPh>
    <rPh sb="25" eb="27">
      <t>ビョウリ</t>
    </rPh>
    <rPh sb="42" eb="47">
      <t>チテキショウガイシャ</t>
    </rPh>
    <phoneticPr fontId="3"/>
  </si>
  <si>
    <t>知的障害者の心理・生理・病理</t>
    <rPh sb="0" eb="5">
      <t>チテキショウガイシャ</t>
    </rPh>
    <rPh sb="9" eb="11">
      <t>セイリ</t>
    </rPh>
    <phoneticPr fontId="3"/>
  </si>
  <si>
    <t>金　彦志</t>
    <rPh sb="0" eb="1">
      <t>キン</t>
    </rPh>
    <rPh sb="2" eb="3">
      <t>ヒコ</t>
    </rPh>
    <rPh sb="3" eb="4">
      <t>ココロザシ</t>
    </rPh>
    <phoneticPr fontId="3"/>
  </si>
  <si>
    <t>(1)　色つきのセルには計算式が入力されているので、入力しないこと。</t>
    <rPh sb="4" eb="5">
      <t>イロ</t>
    </rPh>
    <rPh sb="12" eb="14">
      <t>ケイサン</t>
    </rPh>
    <rPh sb="14" eb="15">
      <t>シキ</t>
    </rPh>
    <rPh sb="16" eb="18">
      <t>ニュウリョク</t>
    </rPh>
    <rPh sb="26" eb="28">
      <t>ニュウリョク</t>
    </rPh>
    <phoneticPr fontId="3"/>
  </si>
  <si>
    <t>(2)　「講座No」欄は、プルダウンから該当する講座番号を選択すること。</t>
    <rPh sb="5" eb="7">
      <t>コウザ</t>
    </rPh>
    <rPh sb="10" eb="11">
      <t>ラン</t>
    </rPh>
    <rPh sb="20" eb="22">
      <t>ガイトウ</t>
    </rPh>
    <rPh sb="24" eb="26">
      <t>コウザ</t>
    </rPh>
    <rPh sb="26" eb="28">
      <t>バンゴウ</t>
    </rPh>
    <rPh sb="29" eb="31">
      <t>センタク</t>
    </rPh>
    <phoneticPr fontId="4"/>
  </si>
  <si>
    <t>(3)　講座別に推薦順位をつけ、入力すること。</t>
    <rPh sb="4" eb="6">
      <t>コウザ</t>
    </rPh>
    <rPh sb="6" eb="7">
      <t>ベツ</t>
    </rPh>
    <rPh sb="8" eb="10">
      <t>スイセン</t>
    </rPh>
    <rPh sb="10" eb="12">
      <t>ジュンイ</t>
    </rPh>
    <rPh sb="16" eb="18">
      <t>ニュウリョク</t>
    </rPh>
    <phoneticPr fontId="4"/>
  </si>
  <si>
    <t>(4)　「生年月日」欄は、「S*．**．**」のように入力すること。(例：昭和50年4月1日生→S50．4．1)</t>
    <rPh sb="5" eb="7">
      <t>セイネン</t>
    </rPh>
    <rPh sb="7" eb="9">
      <t>ガッピ</t>
    </rPh>
    <rPh sb="10" eb="11">
      <t>ラン</t>
    </rPh>
    <rPh sb="27" eb="29">
      <t>ニュウリョク</t>
    </rPh>
    <rPh sb="35" eb="36">
      <t>レイ</t>
    </rPh>
    <rPh sb="37" eb="39">
      <t>ショウワ</t>
    </rPh>
    <rPh sb="41" eb="42">
      <t>ネン</t>
    </rPh>
    <rPh sb="43" eb="44">
      <t>ガツ</t>
    </rPh>
    <rPh sb="45" eb="46">
      <t>ニチ</t>
    </rPh>
    <rPh sb="46" eb="47">
      <t>ナマ</t>
    </rPh>
    <phoneticPr fontId="3"/>
  </si>
  <si>
    <t>(5)　「採用年度」欄は、初任者として採用された年度を入力すること。</t>
    <rPh sb="5" eb="7">
      <t>サイヨウ</t>
    </rPh>
    <rPh sb="7" eb="9">
      <t>ネンド</t>
    </rPh>
    <rPh sb="10" eb="11">
      <t>ラン</t>
    </rPh>
    <rPh sb="13" eb="16">
      <t>ショニンシャ</t>
    </rPh>
    <rPh sb="19" eb="21">
      <t>サイヨウ</t>
    </rPh>
    <rPh sb="24" eb="26">
      <t>ネンド</t>
    </rPh>
    <rPh sb="27" eb="29">
      <t>ニュウリョク</t>
    </rPh>
    <phoneticPr fontId="4"/>
  </si>
  <si>
    <t>(6)　「免許法別表名」欄は、「取得希望免許状」欄に入力した免許状の取得基準を入力すること。</t>
    <rPh sb="5" eb="8">
      <t>メンキョホウ</t>
    </rPh>
    <rPh sb="8" eb="10">
      <t>ベッピョウ</t>
    </rPh>
    <rPh sb="10" eb="11">
      <t>メイ</t>
    </rPh>
    <rPh sb="12" eb="13">
      <t>ラン</t>
    </rPh>
    <rPh sb="16" eb="18">
      <t>シュトク</t>
    </rPh>
    <rPh sb="18" eb="20">
      <t>キボウ</t>
    </rPh>
    <rPh sb="20" eb="23">
      <t>メンキョジョウ</t>
    </rPh>
    <rPh sb="24" eb="25">
      <t>ラン</t>
    </rPh>
    <rPh sb="26" eb="28">
      <t>ニュウリョク</t>
    </rPh>
    <rPh sb="30" eb="33">
      <t>メンキョジョウ</t>
    </rPh>
    <rPh sb="34" eb="36">
      <t>シュトク</t>
    </rPh>
    <rPh sb="36" eb="38">
      <t>キジュン</t>
    </rPh>
    <rPh sb="39" eb="41">
      <t>ニュウリョク</t>
    </rPh>
    <phoneticPr fontId="4"/>
  </si>
  <si>
    <t>　　　(例：別表3、施行規則7条6項等)</t>
    <rPh sb="4" eb="5">
      <t>レイ</t>
    </rPh>
    <rPh sb="6" eb="8">
      <t>ベッピョウ</t>
    </rPh>
    <rPh sb="10" eb="12">
      <t>シコウ</t>
    </rPh>
    <rPh sb="12" eb="14">
      <t>キソク</t>
    </rPh>
    <rPh sb="15" eb="16">
      <t>ジョウ</t>
    </rPh>
    <rPh sb="17" eb="18">
      <t>コウ</t>
    </rPh>
    <rPh sb="18" eb="19">
      <t>トウ</t>
    </rPh>
    <phoneticPr fontId="3"/>
  </si>
  <si>
    <t>※本様式下部に記載の【記入上の注意事項】及び別シートの記載例を確認の上、入力願います。</t>
    <phoneticPr fontId="3"/>
  </si>
  <si>
    <t>宮城　太郎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</si>
</sst>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e\.m\.d;@"/>
  </numFmts>
  <fonts count="10" x14ac:knownFonts="1"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2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vertical="center" shrinkToFit="1"/>
    </xf>
    <xf numFmtId="0" fontId="6" fillId="0" borderId="0" xfId="0" applyFont="1" applyAlignment="1">
      <alignment vertical="center" shrinkToFit="1"/>
    </xf>
    <xf numFmtId="0" fontId="6" fillId="0" borderId="0" xfId="0" applyFont="1">
      <alignment vertical="center"/>
    </xf>
    <xf numFmtId="0" fontId="6" fillId="0" borderId="0" xfId="0" applyFont="1" applyBorder="1" applyAlignment="1">
      <alignment vertical="center" wrapText="1" shrinkToFit="1"/>
    </xf>
    <xf numFmtId="0" fontId="6" fillId="0" borderId="1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8" xfId="0" applyFont="1" applyFill="1" applyBorder="1" applyAlignment="1">
      <alignment horizontal="center" vertical="center" shrinkToFit="1"/>
    </xf>
    <xf numFmtId="0" fontId="6" fillId="0" borderId="0" xfId="0" applyFont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" vertical="center" shrinkToFit="1"/>
    </xf>
    <xf numFmtId="0" fontId="6" fillId="0" borderId="1" xfId="0" applyNumberFormat="1" applyFont="1" applyFill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wrapText="1"/>
    </xf>
    <xf numFmtId="56" fontId="0" fillId="0" borderId="1" xfId="0" applyNumberFormat="1" applyBorder="1">
      <alignment vertical="center"/>
    </xf>
    <xf numFmtId="0" fontId="0" fillId="0" borderId="1" xfId="0" applyNumberFormat="1" applyFont="1" applyFill="1" applyBorder="1" applyAlignment="1">
      <alignment vertical="center" shrinkToFit="1"/>
    </xf>
    <xf numFmtId="176" fontId="0" fillId="0" borderId="1" xfId="0" applyNumberFormat="1" applyFont="1" applyFill="1" applyBorder="1" applyAlignment="1">
      <alignment vertical="center" shrinkToFit="1"/>
    </xf>
    <xf numFmtId="56" fontId="0" fillId="0" borderId="4" xfId="0" applyNumberFormat="1" applyBorder="1">
      <alignment vertical="center"/>
    </xf>
    <xf numFmtId="0" fontId="0" fillId="0" borderId="9" xfId="0" applyBorder="1">
      <alignment vertical="center"/>
    </xf>
    <xf numFmtId="58" fontId="0" fillId="2" borderId="3" xfId="0" applyNumberFormat="1" applyFont="1" applyFill="1" applyBorder="1" applyAlignment="1">
      <alignment horizontal="center" vertical="center" shrinkToFit="1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0" xfId="0" applyAlignment="1">
      <alignment vertical="center"/>
    </xf>
    <xf numFmtId="57" fontId="0" fillId="0" borderId="1" xfId="0" applyNumberFormat="1" applyFont="1" applyFill="1" applyBorder="1" applyAlignment="1">
      <alignment vertical="center" shrinkToFi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58" fontId="0" fillId="0" borderId="1" xfId="0" applyNumberForma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>
      <alignment vertical="center"/>
    </xf>
    <xf numFmtId="0" fontId="8" fillId="0" borderId="1" xfId="0" applyNumberFormat="1" applyFont="1" applyFill="1" applyBorder="1" applyAlignment="1">
      <alignment vertical="center" shrinkToFit="1"/>
    </xf>
    <xf numFmtId="0" fontId="6" fillId="0" borderId="0" xfId="0" applyFont="1" applyAlignment="1">
      <alignment horizontal="center" vertical="center"/>
    </xf>
    <xf numFmtId="0" fontId="6" fillId="0" borderId="2" xfId="0" applyFont="1" applyFill="1" applyBorder="1" applyAlignment="1">
      <alignment vertical="center" shrinkToFit="1"/>
    </xf>
    <xf numFmtId="0" fontId="6" fillId="0" borderId="3" xfId="0" applyFont="1" applyFill="1" applyBorder="1" applyAlignment="1">
      <alignment vertical="center" shrinkToFit="1"/>
    </xf>
    <xf numFmtId="0" fontId="6" fillId="0" borderId="4" xfId="0" applyFont="1" applyFill="1" applyBorder="1" applyAlignment="1">
      <alignment vertical="center" shrinkToFit="1"/>
    </xf>
    <xf numFmtId="0" fontId="6" fillId="0" borderId="6" xfId="0" applyFont="1" applyFill="1" applyBorder="1" applyAlignment="1">
      <alignment vertical="center" shrinkToFit="1"/>
    </xf>
    <xf numFmtId="0" fontId="6" fillId="0" borderId="7" xfId="0" applyFont="1" applyFill="1" applyBorder="1" applyAlignment="1">
      <alignment vertical="center" shrinkToFit="1"/>
    </xf>
    <xf numFmtId="0" fontId="6" fillId="2" borderId="1" xfId="0" applyFont="1" applyFill="1" applyBorder="1" applyAlignment="1">
      <alignment vertical="center" wrapText="1"/>
    </xf>
    <xf numFmtId="58" fontId="0" fillId="2" borderId="2" xfId="0" applyNumberFormat="1" applyFont="1" applyFill="1" applyBorder="1" applyAlignment="1">
      <alignment horizontal="right" vertical="center" shrinkToFit="1"/>
    </xf>
    <xf numFmtId="58" fontId="0" fillId="2" borderId="3" xfId="0" applyNumberFormat="1" applyFont="1" applyFill="1" applyBorder="1" applyAlignment="1">
      <alignment horizontal="right" vertical="center" shrinkToFit="1"/>
    </xf>
    <xf numFmtId="58" fontId="0" fillId="2" borderId="3" xfId="0" applyNumberFormat="1" applyFont="1" applyFill="1" applyBorder="1" applyAlignment="1">
      <alignment horizontal="left" vertical="center" shrinkToFit="1"/>
    </xf>
    <xf numFmtId="58" fontId="0" fillId="2" borderId="4" xfId="0" applyNumberFormat="1" applyFont="1" applyFill="1" applyBorder="1" applyAlignment="1">
      <alignment horizontal="left" vertical="center" shrinkToFit="1"/>
    </xf>
    <xf numFmtId="57" fontId="8" fillId="0" borderId="1" xfId="0" applyNumberFormat="1" applyFont="1" applyFill="1" applyBorder="1" applyAlignment="1">
      <alignment vertical="center" shrinkToFit="1"/>
    </xf>
    <xf numFmtId="176" fontId="8" fillId="0" borderId="1" xfId="0" applyNumberFormat="1" applyFont="1" applyFill="1" applyBorder="1" applyAlignment="1">
      <alignment vertical="center" shrinkToFit="1"/>
    </xf>
    <xf numFmtId="0" fontId="8" fillId="0" borderId="1" xfId="0" applyFont="1" applyBorder="1">
      <alignment vertical="center"/>
    </xf>
    <xf numFmtId="0" fontId="8" fillId="0" borderId="2" xfId="0" applyFont="1" applyFill="1" applyBorder="1" applyAlignment="1">
      <alignment vertical="center" shrinkToFit="1"/>
    </xf>
    <xf numFmtId="0" fontId="8" fillId="0" borderId="3" xfId="0" applyFont="1" applyFill="1" applyBorder="1" applyAlignment="1">
      <alignment vertical="center" shrinkToFit="1"/>
    </xf>
    <xf numFmtId="0" fontId="8" fillId="0" borderId="4" xfId="0" applyFont="1" applyFill="1" applyBorder="1" applyAlignment="1">
      <alignment vertical="center" shrinkToFit="1"/>
    </xf>
    <xf numFmtId="0" fontId="8" fillId="0" borderId="6" xfId="0" applyFont="1" applyFill="1" applyBorder="1" applyAlignment="1">
      <alignment vertical="center" shrinkToFit="1"/>
    </xf>
    <xf numFmtId="0" fontId="8" fillId="0" borderId="7" xfId="0" applyFont="1" applyFill="1" applyBorder="1" applyAlignment="1">
      <alignment vertical="center" shrinkToFit="1"/>
    </xf>
    <xf numFmtId="0" fontId="8" fillId="0" borderId="8" xfId="0" applyFont="1" applyFill="1" applyBorder="1" applyAlignment="1">
      <alignment horizontal="center" vertical="center" shrinkToFit="1"/>
    </xf>
    <xf numFmtId="0" fontId="9" fillId="0" borderId="0" xfId="0" applyFont="1" applyBorder="1" applyAlignment="1">
      <alignment horizontal="left" vertical="center" wrapText="1" shrinkToFit="1"/>
    </xf>
    <xf numFmtId="0" fontId="9" fillId="0" borderId="10" xfId="0" applyFont="1" applyBorder="1" applyAlignment="1">
      <alignment horizontal="left" vertical="center" wrapText="1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6.59\&#20849;&#26377;03_&#32946;&#20813;\99.&#20813;&#35377;&#38306;&#20418;\&#30690;&#21561;&#8594;&#33733;&#37326;\01_&#35469;&#23450;&#35611;&#32722;\&#24179;&#25104;&#65298;&#65305;&#24180;&#24230;\H29_02&#35469;&#23450;&#35611;&#32722;&#23455;&#26045;&#36890;&#30693;\&#9632;H27_05&#30003;&#36796;&#32773;&#19968;&#35239;&#65288;&#27096;&#24335;&#65298;&#65289;&#25512;&#34214;&#19968;&#35239;(&#27096;&#24335;&#65299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様式２"/>
      <sheetName val="様式３"/>
      <sheetName val="設定"/>
    </sheetNames>
    <sheetDataSet>
      <sheetData sheetId="0"/>
      <sheetData sheetId="1"/>
      <sheetData sheetId="2">
        <row r="2">
          <cell r="A2" t="str">
            <v>№</v>
          </cell>
          <cell r="B2" t="str">
            <v>科目名</v>
          </cell>
          <cell r="C2" t="str">
            <v>開設科目</v>
          </cell>
          <cell r="D2" t="str">
            <v>開設時期</v>
          </cell>
          <cell r="E2" t="str">
            <v>定員</v>
          </cell>
          <cell r="F2" t="str">
            <v>講師名１</v>
          </cell>
          <cell r="G2" t="str">
            <v>講師名２</v>
          </cell>
          <cell r="H2" t="str">
            <v>期間１</v>
          </cell>
          <cell r="I2" t="str">
            <v>期間２</v>
          </cell>
        </row>
        <row r="3">
          <cell r="A3">
            <v>1</v>
          </cell>
          <cell r="B3" t="str">
            <v>国語</v>
          </cell>
          <cell r="C3" t="str">
            <v>国語</v>
          </cell>
          <cell r="D3" t="str">
            <v>Ⅰ</v>
          </cell>
          <cell r="E3">
            <v>50</v>
          </cell>
          <cell r="H3">
            <v>42238</v>
          </cell>
          <cell r="I3">
            <v>42239</v>
          </cell>
        </row>
        <row r="4">
          <cell r="A4">
            <v>2</v>
          </cell>
          <cell r="B4" t="str">
            <v>教育課程の意義及び編成の方法</v>
          </cell>
          <cell r="C4" t="str">
            <v>教育課程の意義及び編成の方法</v>
          </cell>
          <cell r="D4" t="str">
            <v>Ⅱ</v>
          </cell>
          <cell r="E4">
            <v>50</v>
          </cell>
          <cell r="H4">
            <v>42238</v>
          </cell>
          <cell r="I4">
            <v>42239</v>
          </cell>
        </row>
        <row r="5">
          <cell r="A5">
            <v>3</v>
          </cell>
          <cell r="B5" t="str">
            <v>各教科の指導法（国語）</v>
          </cell>
          <cell r="C5" t="str">
            <v>各教科の指導法（国語）</v>
          </cell>
          <cell r="D5" t="str">
            <v>Ⅱ</v>
          </cell>
          <cell r="E5">
            <v>40</v>
          </cell>
          <cell r="H5">
            <v>42224</v>
          </cell>
          <cell r="I5">
            <v>42225</v>
          </cell>
        </row>
        <row r="6">
          <cell r="A6">
            <v>4</v>
          </cell>
          <cell r="B6" t="str">
            <v>特別支援教育の基礎理論に関する科目</v>
          </cell>
          <cell r="C6" t="str">
            <v>特別支援教育の基礎理論に関する科目</v>
          </cell>
          <cell r="D6" t="str">
            <v>Ⅰ</v>
          </cell>
          <cell r="E6">
            <v>50</v>
          </cell>
          <cell r="H6">
            <v>42238</v>
          </cell>
          <cell r="I6">
            <v>42239</v>
          </cell>
        </row>
        <row r="7">
          <cell r="A7">
            <v>5</v>
          </cell>
          <cell r="B7" t="str">
            <v>教育課程及び指導法に関する科目(中心となる領域：聴覚障害者　含む領域：なし）</v>
          </cell>
          <cell r="C7" t="str">
            <v>教育課程及び指導法に関する科目(中心となる領域：聴覚障害者　含む領域：なし）</v>
          </cell>
          <cell r="D7" t="str">
            <v>Ⅱ</v>
          </cell>
          <cell r="E7">
            <v>40</v>
          </cell>
          <cell r="H7">
            <v>42224</v>
          </cell>
          <cell r="I7">
            <v>42225</v>
          </cell>
        </row>
        <row r="8">
          <cell r="A8">
            <v>6</v>
          </cell>
          <cell r="B8" t="str">
            <v>心理，生理及び病理に関する科目(中心となる領域：肢体不自由者　含む領域：なし）</v>
          </cell>
          <cell r="C8" t="str">
            <v>心理，生理及び病理に関する科目(中心となる領域：肢体不自由者　含む領域：なし）</v>
          </cell>
          <cell r="D8" t="str">
            <v>Ⅰ</v>
          </cell>
          <cell r="E8">
            <v>50</v>
          </cell>
          <cell r="H8">
            <v>42238</v>
          </cell>
          <cell r="I8">
            <v>42239</v>
          </cell>
        </row>
        <row r="9">
          <cell r="A9">
            <v>7</v>
          </cell>
          <cell r="B9" t="str">
            <v>教育課程及び指導法に関する科目(中心となる領域：病弱者　含む領域：なし）</v>
          </cell>
          <cell r="C9" t="str">
            <v>教育課程及び指導法に関する科目(中心となる領域：病弱者　含む領域：なし）</v>
          </cell>
          <cell r="D9" t="str">
            <v>Ⅰ</v>
          </cell>
          <cell r="E9">
            <v>40</v>
          </cell>
          <cell r="H9">
            <v>42224</v>
          </cell>
          <cell r="I9">
            <v>42225</v>
          </cell>
        </row>
        <row r="10">
          <cell r="A10">
            <v>8</v>
          </cell>
          <cell r="B10" t="str">
            <v>保育内容の指導法（表現）</v>
          </cell>
          <cell r="C10" t="str">
            <v>保育内容の指導法（表現）</v>
          </cell>
          <cell r="D10" t="str">
            <v>Ⅰ</v>
          </cell>
          <cell r="E10">
            <v>50</v>
          </cell>
          <cell r="H10">
            <v>42238</v>
          </cell>
          <cell r="I10">
            <v>42239</v>
          </cell>
        </row>
        <row r="11">
          <cell r="A11">
            <v>9</v>
          </cell>
          <cell r="B11" t="str">
            <v>道徳の指導法</v>
          </cell>
          <cell r="C11" t="str">
            <v>道徳の指導法及び特別活動に関する内容のうち「道徳」のみ</v>
          </cell>
          <cell r="D11" t="str">
            <v>Ⅱ</v>
          </cell>
          <cell r="E11">
            <v>50</v>
          </cell>
          <cell r="H11">
            <v>42238</v>
          </cell>
          <cell r="I11">
            <v>42239</v>
          </cell>
        </row>
        <row r="12">
          <cell r="A12">
            <v>10</v>
          </cell>
          <cell r="B12" t="str">
            <v>教育相談（カウンセリングに関する基礎的な知識を含む。）の理論及び方法</v>
          </cell>
          <cell r="C12" t="str">
            <v>教育相談の理論及び方法</v>
          </cell>
          <cell r="D12" t="str">
            <v>Ⅱ</v>
          </cell>
          <cell r="E12">
            <v>40</v>
          </cell>
          <cell r="H12">
            <v>42238</v>
          </cell>
          <cell r="I12">
            <v>42239</v>
          </cell>
        </row>
        <row r="13">
          <cell r="A13">
            <v>11</v>
          </cell>
          <cell r="B13" t="str">
            <v>進路指導の理論及び方法</v>
          </cell>
          <cell r="C13" t="str">
            <v>進路指導の理論及び方法</v>
          </cell>
          <cell r="D13" t="str">
            <v>Ⅰ</v>
          </cell>
          <cell r="E13">
            <v>40</v>
          </cell>
          <cell r="H13">
            <v>42238</v>
          </cell>
          <cell r="I13">
            <v>42239</v>
          </cell>
        </row>
        <row r="14">
          <cell r="A14">
            <v>12</v>
          </cell>
          <cell r="B14" t="str">
            <v>教育課程及び指導法に関する科目・(中心となる領域：知的障害者　含む領域：なし）</v>
          </cell>
          <cell r="C14" t="str">
            <v>教育課程及び指導法に関する科目・(中心となる領域：知的障害者　含む領域：なし）</v>
          </cell>
          <cell r="D14" t="str">
            <v>Ⅱ</v>
          </cell>
          <cell r="E14">
            <v>100</v>
          </cell>
          <cell r="H14">
            <v>42224</v>
          </cell>
          <cell r="I14">
            <v>42225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view="pageBreakPreview" zoomScaleNormal="100" zoomScaleSheetLayoutView="100" workbookViewId="0">
      <selection activeCell="H12" sqref="H12"/>
    </sheetView>
  </sheetViews>
  <sheetFormatPr defaultRowHeight="13.5" x14ac:dyDescent="0.15"/>
  <cols>
    <col min="1" max="1" width="5.25" style="4" customWidth="1"/>
    <col min="2" max="2" width="9.25" style="4" customWidth="1"/>
    <col min="3" max="4" width="10.625" style="4" customWidth="1"/>
    <col min="5" max="6" width="13.125" style="4" customWidth="1"/>
    <col min="7" max="7" width="9" style="4" bestFit="1" customWidth="1"/>
    <col min="8" max="8" width="23.75" style="4" customWidth="1"/>
    <col min="9" max="9" width="12.875" style="4" customWidth="1"/>
    <col min="10" max="10" width="12" style="4" customWidth="1"/>
    <col min="11" max="11" width="16.625" style="4" customWidth="1"/>
    <col min="12" max="12" width="12" style="4" customWidth="1"/>
    <col min="13" max="16384" width="9" style="4"/>
  </cols>
  <sheetData>
    <row r="1" spans="1:12" x14ac:dyDescent="0.15">
      <c r="A1" s="1" t="s">
        <v>8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12" x14ac:dyDescent="0.15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2" ht="13.5" customHeight="1" x14ac:dyDescent="0.15">
      <c r="A3" s="3"/>
      <c r="B3" s="52" t="s">
        <v>93</v>
      </c>
      <c r="C3" s="52"/>
      <c r="D3" s="52"/>
      <c r="E3" s="3"/>
      <c r="F3" s="3"/>
      <c r="G3" s="3"/>
      <c r="H3" s="3"/>
      <c r="I3" s="3"/>
      <c r="J3" s="3"/>
      <c r="K3" s="3"/>
    </row>
    <row r="4" spans="1:12" ht="27.75" customHeight="1" x14ac:dyDescent="0.15">
      <c r="A4" s="5"/>
      <c r="B4" s="52"/>
      <c r="C4" s="52"/>
      <c r="D4" s="52"/>
      <c r="E4" s="6" t="s">
        <v>1</v>
      </c>
      <c r="F4" s="33"/>
      <c r="G4" s="34"/>
      <c r="H4" s="34"/>
      <c r="I4" s="34"/>
      <c r="J4" s="34"/>
      <c r="K4" s="35"/>
    </row>
    <row r="5" spans="1:12" ht="27.75" customHeight="1" x14ac:dyDescent="0.15">
      <c r="A5" s="3"/>
      <c r="B5" s="53"/>
      <c r="C5" s="53"/>
      <c r="D5" s="53"/>
      <c r="E5" s="7" t="s">
        <v>2</v>
      </c>
      <c r="F5" s="36"/>
      <c r="G5" s="37"/>
      <c r="H5" s="37"/>
      <c r="I5" s="37"/>
      <c r="J5" s="37"/>
      <c r="K5" s="8"/>
    </row>
    <row r="6" spans="1:12" ht="27.75" customHeight="1" x14ac:dyDescent="0.15">
      <c r="A6" s="5"/>
      <c r="B6" s="6" t="s">
        <v>9</v>
      </c>
      <c r="C6" s="11">
        <v>1</v>
      </c>
      <c r="D6" s="6" t="s">
        <v>21</v>
      </c>
      <c r="E6" s="38" t="str">
        <f>IF(C6="","",LOOKUP(C6,講座一覧!$A:$A,講座一覧!$C:$C))</f>
        <v>初等理科教育法</v>
      </c>
      <c r="F6" s="38"/>
      <c r="G6" s="38"/>
      <c r="H6" s="38"/>
      <c r="I6" s="38"/>
      <c r="J6" s="38"/>
      <c r="K6" s="38"/>
    </row>
    <row r="7" spans="1:12" ht="27.75" customHeight="1" x14ac:dyDescent="0.15">
      <c r="A7" s="5"/>
      <c r="B7" s="6" t="s">
        <v>3</v>
      </c>
      <c r="C7" s="10" t="str">
        <f>IF(C6="","",LOOKUP(C6,講座一覧!$A:$A,講座一覧!$D:$D))</f>
        <v>1期</v>
      </c>
      <c r="D7" s="6" t="s">
        <v>4</v>
      </c>
      <c r="E7" s="39">
        <f>IF(C6="","",LOOKUP(C6,講座一覧!$A:$A,講座一覧!$I:$I))</f>
        <v>46233</v>
      </c>
      <c r="F7" s="40"/>
      <c r="G7" s="40"/>
      <c r="H7" s="18" t="s">
        <v>22</v>
      </c>
      <c r="I7" s="41" t="str">
        <f>IF(C6="","",TEXT(LOOKUP(C6,講座一覧!$A:$A,講座一覧!$J:$J),"～ggge年m月d日"))</f>
        <v>～令和8年7月31日</v>
      </c>
      <c r="J7" s="41"/>
      <c r="K7" s="42"/>
    </row>
    <row r="8" spans="1:12" x14ac:dyDescent="0.15">
      <c r="A8" s="3"/>
      <c r="B8" s="9"/>
      <c r="C8" s="9"/>
      <c r="D8" s="9"/>
      <c r="E8" s="9"/>
      <c r="F8" s="3"/>
      <c r="G8" s="3"/>
      <c r="H8" s="3"/>
      <c r="I8" s="3"/>
      <c r="J8" s="3"/>
      <c r="K8" s="3"/>
    </row>
    <row r="9" spans="1:12" ht="27" x14ac:dyDescent="0.15">
      <c r="A9" s="12" t="s">
        <v>10</v>
      </c>
      <c r="B9" s="12" t="s">
        <v>39</v>
      </c>
      <c r="C9" s="12" t="s">
        <v>5</v>
      </c>
      <c r="D9" s="12" t="s">
        <v>31</v>
      </c>
      <c r="E9" s="12" t="s">
        <v>32</v>
      </c>
      <c r="F9" s="12" t="s">
        <v>6</v>
      </c>
      <c r="G9" s="12" t="s">
        <v>34</v>
      </c>
      <c r="H9" s="12" t="s">
        <v>35</v>
      </c>
      <c r="I9" s="12" t="s">
        <v>36</v>
      </c>
      <c r="J9" s="12" t="s">
        <v>38</v>
      </c>
      <c r="K9" s="12" t="s">
        <v>37</v>
      </c>
      <c r="L9" s="12" t="s">
        <v>33</v>
      </c>
    </row>
    <row r="10" spans="1:12" ht="27.75" customHeight="1" x14ac:dyDescent="0.15">
      <c r="A10" s="14"/>
      <c r="B10" s="14"/>
      <c r="C10" s="14"/>
      <c r="D10" s="14"/>
      <c r="E10" s="14"/>
      <c r="F10" s="14"/>
      <c r="G10" s="15"/>
      <c r="H10" s="14"/>
      <c r="I10" s="14"/>
      <c r="J10" s="14"/>
      <c r="K10" s="14"/>
      <c r="L10" s="30"/>
    </row>
    <row r="11" spans="1:12" ht="27.75" customHeight="1" x14ac:dyDescent="0.15">
      <c r="A11" s="14"/>
      <c r="B11" s="14"/>
      <c r="C11" s="14"/>
      <c r="D11" s="14"/>
      <c r="E11" s="14"/>
      <c r="F11" s="15"/>
      <c r="G11" s="24"/>
      <c r="H11" s="14"/>
      <c r="I11" s="14"/>
      <c r="J11" s="14"/>
      <c r="K11" s="14"/>
      <c r="L11" s="30"/>
    </row>
    <row r="12" spans="1:12" ht="27.75" customHeight="1" x14ac:dyDescent="0.15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30"/>
    </row>
    <row r="13" spans="1:12" ht="27.75" customHeight="1" x14ac:dyDescent="0.15">
      <c r="A13" s="14"/>
      <c r="B13" s="14"/>
      <c r="C13" s="14"/>
      <c r="D13" s="14"/>
      <c r="E13" s="14"/>
      <c r="F13" s="15"/>
      <c r="G13" s="14"/>
      <c r="H13" s="14"/>
      <c r="I13" s="14"/>
      <c r="J13" s="14"/>
      <c r="K13" s="14"/>
      <c r="L13" s="30"/>
    </row>
    <row r="14" spans="1:12" ht="27.75" customHeight="1" x14ac:dyDescent="0.15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30"/>
    </row>
    <row r="15" spans="1:12" ht="27.75" customHeight="1" x14ac:dyDescent="0.15">
      <c r="A15" s="14"/>
      <c r="B15" s="14"/>
      <c r="C15" s="14"/>
      <c r="D15" s="14"/>
      <c r="E15" s="14"/>
      <c r="F15" s="15"/>
      <c r="G15" s="14"/>
      <c r="H15" s="14"/>
      <c r="I15" s="14"/>
      <c r="J15" s="14"/>
      <c r="K15" s="14"/>
      <c r="L15" s="30"/>
    </row>
    <row r="16" spans="1:12" ht="27.75" customHeight="1" x14ac:dyDescent="0.15">
      <c r="A16" s="14"/>
      <c r="B16" s="14"/>
      <c r="C16" s="14"/>
      <c r="D16" s="14"/>
      <c r="E16" s="14"/>
      <c r="F16" s="15"/>
      <c r="G16" s="14"/>
      <c r="H16" s="14"/>
      <c r="I16" s="14"/>
      <c r="J16" s="14"/>
      <c r="K16" s="14"/>
      <c r="L16" s="30"/>
    </row>
    <row r="17" spans="1:12" ht="27.75" customHeight="1" x14ac:dyDescent="0.15">
      <c r="A17" s="14"/>
      <c r="B17" s="14"/>
      <c r="C17" s="14"/>
      <c r="D17" s="14"/>
      <c r="E17" s="14"/>
      <c r="F17" s="15"/>
      <c r="G17" s="14"/>
      <c r="H17" s="14"/>
      <c r="I17" s="14"/>
      <c r="J17" s="14"/>
      <c r="K17" s="14"/>
      <c r="L17" s="30"/>
    </row>
    <row r="18" spans="1:12" ht="27.75" customHeight="1" x14ac:dyDescent="0.15">
      <c r="A18" s="14"/>
      <c r="B18" s="14"/>
      <c r="C18" s="14"/>
      <c r="D18" s="14"/>
      <c r="E18" s="14"/>
      <c r="F18" s="15"/>
      <c r="G18" s="14"/>
      <c r="H18" s="14"/>
      <c r="I18" s="14"/>
      <c r="J18" s="14"/>
      <c r="K18" s="14"/>
      <c r="L18" s="30"/>
    </row>
    <row r="19" spans="1:12" ht="27.75" customHeight="1" x14ac:dyDescent="0.15">
      <c r="A19" s="14"/>
      <c r="B19" s="14"/>
      <c r="C19" s="14"/>
      <c r="D19" s="14"/>
      <c r="E19" s="14"/>
      <c r="F19" s="15"/>
      <c r="G19" s="14"/>
      <c r="H19" s="14"/>
      <c r="I19" s="14"/>
      <c r="J19" s="14"/>
      <c r="K19" s="14"/>
      <c r="L19" s="30"/>
    </row>
    <row r="20" spans="1:12" x14ac:dyDescent="0.15">
      <c r="A20" s="4" t="s">
        <v>7</v>
      </c>
    </row>
    <row r="21" spans="1:12" s="1" customFormat="1" x14ac:dyDescent="0.15">
      <c r="A21" s="1" t="s">
        <v>86</v>
      </c>
    </row>
    <row r="22" spans="1:12" s="1" customFormat="1" x14ac:dyDescent="0.15">
      <c r="A22" s="1" t="s">
        <v>87</v>
      </c>
    </row>
    <row r="23" spans="1:12" x14ac:dyDescent="0.15">
      <c r="A23" s="4" t="s">
        <v>88</v>
      </c>
    </row>
    <row r="24" spans="1:12" s="1" customFormat="1" x14ac:dyDescent="0.15">
      <c r="A24" s="1" t="s">
        <v>89</v>
      </c>
    </row>
    <row r="25" spans="1:12" x14ac:dyDescent="0.15">
      <c r="A25" s="4" t="s">
        <v>90</v>
      </c>
    </row>
    <row r="26" spans="1:12" x14ac:dyDescent="0.15">
      <c r="A26" s="4" t="s">
        <v>91</v>
      </c>
    </row>
    <row r="27" spans="1:12" x14ac:dyDescent="0.15">
      <c r="A27" s="4" t="s">
        <v>92</v>
      </c>
    </row>
  </sheetData>
  <mergeCells count="7">
    <mergeCell ref="A2:K2"/>
    <mergeCell ref="F4:K4"/>
    <mergeCell ref="F5:J5"/>
    <mergeCell ref="E6:K6"/>
    <mergeCell ref="E7:G7"/>
    <mergeCell ref="I7:K7"/>
    <mergeCell ref="B3:D5"/>
  </mergeCells>
  <phoneticPr fontId="3"/>
  <dataValidations count="2">
    <dataValidation imeMode="on" allowBlank="1" showInputMessage="1" showErrorMessage="1" sqref="F10:G10 H10:K19 G11:G19 C10:E19" xr:uid="{00000000-0002-0000-0000-000000000000}"/>
    <dataValidation imeMode="off" allowBlank="1" showInputMessage="1" showErrorMessage="1" sqref="F11:F19 A10:B19" xr:uid="{00000000-0002-0000-0000-000001000000}"/>
  </dataValidations>
  <pageMargins left="0.70866141732283472" right="0.27559055118110237" top="0.74803149606299213" bottom="0.74803149606299213" header="0.31496062992125984" footer="0.31496062992125984"/>
  <pageSetup paperSize="9" scale="89" fitToWidth="0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imeMode="off" allowBlank="1" showInputMessage="1" showErrorMessage="1" xr:uid="{00000000-0002-0000-0000-000002000000}">
          <x14:formula1>
            <xm:f>講座一覧!$A$3:$A$16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7"/>
  <sheetViews>
    <sheetView view="pageBreakPreview" zoomScaleNormal="100" zoomScaleSheetLayoutView="100" workbookViewId="0">
      <selection activeCell="E6" sqref="E6:K6"/>
    </sheetView>
  </sheetViews>
  <sheetFormatPr defaultRowHeight="13.5" x14ac:dyDescent="0.15"/>
  <cols>
    <col min="1" max="1" width="5.25" style="4" customWidth="1"/>
    <col min="2" max="2" width="12.875" style="4" customWidth="1"/>
    <col min="3" max="4" width="10.625" style="4" customWidth="1"/>
    <col min="5" max="6" width="13.125" style="4" customWidth="1"/>
    <col min="7" max="7" width="9" style="4" bestFit="1" customWidth="1"/>
    <col min="8" max="8" width="29.875" style="4" customWidth="1"/>
    <col min="9" max="9" width="12.125" style="4" customWidth="1"/>
    <col min="10" max="10" width="5.25" style="4" bestFit="1" customWidth="1"/>
    <col min="11" max="11" width="13.125" style="4" customWidth="1"/>
    <col min="12" max="12" width="15.625" style="4" customWidth="1"/>
    <col min="13" max="16384" width="9" style="4"/>
  </cols>
  <sheetData>
    <row r="1" spans="1:12" x14ac:dyDescent="0.15">
      <c r="A1" s="1" t="s">
        <v>8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12" x14ac:dyDescent="0.15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2" x14ac:dyDescent="0.15">
      <c r="A3" s="3"/>
      <c r="B3" s="2"/>
      <c r="C3" s="3"/>
      <c r="D3" s="3"/>
      <c r="E3" s="3"/>
      <c r="F3" s="3"/>
      <c r="G3" s="3"/>
      <c r="H3" s="3"/>
      <c r="I3" s="3"/>
      <c r="J3" s="3"/>
      <c r="K3" s="3"/>
    </row>
    <row r="4" spans="1:12" ht="27.75" customHeight="1" x14ac:dyDescent="0.15">
      <c r="A4" s="5"/>
      <c r="B4" s="3"/>
      <c r="C4" s="3"/>
      <c r="D4" s="3"/>
      <c r="E4" s="6" t="s">
        <v>1</v>
      </c>
      <c r="F4" s="46" t="s">
        <v>51</v>
      </c>
      <c r="G4" s="47"/>
      <c r="H4" s="47"/>
      <c r="I4" s="47"/>
      <c r="J4" s="47"/>
      <c r="K4" s="48"/>
    </row>
    <row r="5" spans="1:12" ht="27.75" customHeight="1" x14ac:dyDescent="0.15">
      <c r="A5" s="3"/>
      <c r="B5" s="3"/>
      <c r="C5" s="3"/>
      <c r="D5" s="3"/>
      <c r="E5" s="7" t="s">
        <v>2</v>
      </c>
      <c r="F5" s="49" t="s">
        <v>94</v>
      </c>
      <c r="G5" s="50"/>
      <c r="H5" s="50"/>
      <c r="I5" s="50"/>
      <c r="J5" s="50"/>
      <c r="K5" s="51"/>
    </row>
    <row r="6" spans="1:12" ht="27.75" customHeight="1" x14ac:dyDescent="0.15">
      <c r="A6" s="5"/>
      <c r="B6" s="6" t="s">
        <v>9</v>
      </c>
      <c r="C6" s="11">
        <v>2</v>
      </c>
      <c r="D6" s="6" t="s">
        <v>21</v>
      </c>
      <c r="E6" s="38" t="str">
        <f>IF(C6="","",LOOKUP(C6,講座一覧!$A:$A,講座一覧!$C:$C))</f>
        <v>「情報の技術」の指導法</v>
      </c>
      <c r="F6" s="38"/>
      <c r="G6" s="38"/>
      <c r="H6" s="38"/>
      <c r="I6" s="38"/>
      <c r="J6" s="38"/>
      <c r="K6" s="38"/>
    </row>
    <row r="7" spans="1:12" ht="27.75" customHeight="1" x14ac:dyDescent="0.15">
      <c r="A7" s="5"/>
      <c r="B7" s="6" t="s">
        <v>3</v>
      </c>
      <c r="C7" s="10" t="str">
        <f>IF(C6="","",LOOKUP(C6,講座一覧!$A:$A,講座一覧!$D:$D))</f>
        <v>6期</v>
      </c>
      <c r="D7" s="6" t="s">
        <v>4</v>
      </c>
      <c r="E7" s="39">
        <f>IF(C6="","",LOOKUP(C6,講座一覧!$A:$A,講座一覧!$I:$I))</f>
        <v>46253</v>
      </c>
      <c r="F7" s="40"/>
      <c r="G7" s="40"/>
      <c r="H7" s="18" t="s">
        <v>22</v>
      </c>
      <c r="I7" s="41" t="str">
        <f>IF(C6="","",TEXT(LOOKUP(C6,講座一覧!$A:$A,講座一覧!$J:$J),"～ggge年m月d日"))</f>
        <v>～令和8年8月20日</v>
      </c>
      <c r="J7" s="41"/>
      <c r="K7" s="42"/>
    </row>
    <row r="8" spans="1:12" x14ac:dyDescent="0.15">
      <c r="A8" s="3"/>
      <c r="B8" s="9"/>
      <c r="C8" s="9"/>
      <c r="D8" s="9"/>
      <c r="E8" s="9"/>
      <c r="F8" s="3"/>
      <c r="G8" s="3"/>
      <c r="H8" s="3"/>
      <c r="I8" s="3"/>
      <c r="J8" s="3"/>
      <c r="K8" s="3"/>
    </row>
    <row r="9" spans="1:12" ht="27" x14ac:dyDescent="0.15">
      <c r="A9" s="12" t="s">
        <v>10</v>
      </c>
      <c r="B9" s="12" t="s">
        <v>39</v>
      </c>
      <c r="C9" s="12" t="s">
        <v>5</v>
      </c>
      <c r="D9" s="12" t="s">
        <v>31</v>
      </c>
      <c r="E9" s="12" t="s">
        <v>32</v>
      </c>
      <c r="F9" s="12" t="s">
        <v>6</v>
      </c>
      <c r="G9" s="12" t="s">
        <v>34</v>
      </c>
      <c r="H9" s="12" t="s">
        <v>35</v>
      </c>
      <c r="I9" s="12" t="s">
        <v>36</v>
      </c>
      <c r="J9" s="12" t="s">
        <v>38</v>
      </c>
      <c r="K9" s="12" t="s">
        <v>37</v>
      </c>
      <c r="L9" s="12" t="s">
        <v>33</v>
      </c>
    </row>
    <row r="10" spans="1:12" ht="27.75" customHeight="1" x14ac:dyDescent="0.15">
      <c r="A10" s="14">
        <v>1</v>
      </c>
      <c r="B10" s="31" t="s">
        <v>51</v>
      </c>
      <c r="C10" s="31" t="s">
        <v>52</v>
      </c>
      <c r="D10" s="31" t="s">
        <v>53</v>
      </c>
      <c r="E10" s="31" t="s">
        <v>54</v>
      </c>
      <c r="F10" s="43">
        <v>35925</v>
      </c>
      <c r="G10" s="44" t="s">
        <v>55</v>
      </c>
      <c r="H10" s="31" t="s">
        <v>56</v>
      </c>
      <c r="I10" s="31" t="s">
        <v>57</v>
      </c>
      <c r="J10" s="31"/>
      <c r="K10" s="31" t="s">
        <v>42</v>
      </c>
      <c r="L10" s="45" t="s">
        <v>43</v>
      </c>
    </row>
    <row r="11" spans="1:12" ht="27.75" customHeight="1" x14ac:dyDescent="0.15">
      <c r="A11" s="14">
        <v>2</v>
      </c>
      <c r="B11" s="14"/>
      <c r="C11" s="14"/>
      <c r="D11" s="14"/>
      <c r="E11" s="14"/>
      <c r="F11" s="15"/>
      <c r="G11" s="24"/>
      <c r="H11" s="14"/>
      <c r="I11" s="14"/>
      <c r="J11" s="14"/>
      <c r="K11" s="14"/>
      <c r="L11" s="30"/>
    </row>
    <row r="12" spans="1:12" ht="27.75" customHeight="1" x14ac:dyDescent="0.15">
      <c r="A12" s="14">
        <v>3</v>
      </c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30"/>
    </row>
    <row r="13" spans="1:12" ht="27.75" customHeight="1" x14ac:dyDescent="0.15">
      <c r="A13" s="14"/>
      <c r="B13" s="14"/>
      <c r="C13" s="14"/>
      <c r="D13" s="14"/>
      <c r="E13" s="14"/>
      <c r="F13" s="15"/>
      <c r="G13" s="14"/>
      <c r="H13" s="14"/>
      <c r="I13" s="14"/>
      <c r="J13" s="14"/>
      <c r="K13" s="14"/>
      <c r="L13" s="30"/>
    </row>
    <row r="14" spans="1:12" ht="27.75" customHeight="1" x14ac:dyDescent="0.15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30"/>
    </row>
    <row r="15" spans="1:12" ht="27.75" customHeight="1" x14ac:dyDescent="0.15">
      <c r="A15" s="14"/>
      <c r="B15" s="14"/>
      <c r="C15" s="14"/>
      <c r="D15" s="14"/>
      <c r="E15" s="14"/>
      <c r="F15" s="15"/>
      <c r="G15" s="14"/>
      <c r="H15" s="14"/>
      <c r="I15" s="14"/>
      <c r="J15" s="14"/>
      <c r="K15" s="14"/>
      <c r="L15" s="30"/>
    </row>
    <row r="16" spans="1:12" ht="27.75" customHeight="1" x14ac:dyDescent="0.15">
      <c r="A16" s="14"/>
      <c r="B16" s="14"/>
      <c r="C16" s="14"/>
      <c r="D16" s="14"/>
      <c r="E16" s="14"/>
      <c r="F16" s="15"/>
      <c r="G16" s="14"/>
      <c r="H16" s="14"/>
      <c r="I16" s="14"/>
      <c r="J16" s="14"/>
      <c r="K16" s="14"/>
      <c r="L16" s="30"/>
    </row>
    <row r="17" spans="1:12" ht="27.75" customHeight="1" x14ac:dyDescent="0.15">
      <c r="A17" s="14"/>
      <c r="B17" s="14"/>
      <c r="C17" s="14"/>
      <c r="D17" s="14"/>
      <c r="E17" s="14"/>
      <c r="F17" s="15"/>
      <c r="G17" s="14"/>
      <c r="H17" s="14"/>
      <c r="I17" s="14"/>
      <c r="J17" s="14"/>
      <c r="K17" s="14"/>
      <c r="L17" s="30"/>
    </row>
    <row r="18" spans="1:12" ht="27.75" customHeight="1" x14ac:dyDescent="0.15">
      <c r="A18" s="14"/>
      <c r="B18" s="14"/>
      <c r="C18" s="14"/>
      <c r="D18" s="14"/>
      <c r="E18" s="14"/>
      <c r="F18" s="15"/>
      <c r="G18" s="14"/>
      <c r="H18" s="14"/>
      <c r="I18" s="14"/>
      <c r="J18" s="14"/>
      <c r="K18" s="14"/>
      <c r="L18" s="30"/>
    </row>
    <row r="19" spans="1:12" ht="27.75" customHeight="1" x14ac:dyDescent="0.15">
      <c r="A19" s="14"/>
      <c r="B19" s="14"/>
      <c r="C19" s="14"/>
      <c r="D19" s="14"/>
      <c r="E19" s="14"/>
      <c r="F19" s="15"/>
      <c r="G19" s="14"/>
      <c r="H19" s="14"/>
      <c r="I19" s="14"/>
      <c r="J19" s="14"/>
      <c r="K19" s="14"/>
      <c r="L19" s="30"/>
    </row>
    <row r="20" spans="1:12" x14ac:dyDescent="0.15">
      <c r="A20" s="4" t="s">
        <v>7</v>
      </c>
    </row>
    <row r="21" spans="1:12" s="1" customFormat="1" x14ac:dyDescent="0.15">
      <c r="A21" s="1" t="s">
        <v>86</v>
      </c>
    </row>
    <row r="22" spans="1:12" s="1" customFormat="1" x14ac:dyDescent="0.15">
      <c r="A22" s="1" t="s">
        <v>87</v>
      </c>
    </row>
    <row r="23" spans="1:12" x14ac:dyDescent="0.15">
      <c r="A23" s="4" t="s">
        <v>88</v>
      </c>
    </row>
    <row r="24" spans="1:12" s="1" customFormat="1" x14ac:dyDescent="0.15">
      <c r="A24" s="1" t="s">
        <v>89</v>
      </c>
    </row>
    <row r="25" spans="1:12" x14ac:dyDescent="0.15">
      <c r="A25" s="4" t="s">
        <v>90</v>
      </c>
    </row>
    <row r="26" spans="1:12" x14ac:dyDescent="0.15">
      <c r="A26" s="4" t="s">
        <v>91</v>
      </c>
    </row>
    <row r="27" spans="1:12" x14ac:dyDescent="0.15">
      <c r="A27" s="4" t="s">
        <v>92</v>
      </c>
    </row>
  </sheetData>
  <mergeCells count="6">
    <mergeCell ref="A2:K2"/>
    <mergeCell ref="F4:K4"/>
    <mergeCell ref="F5:J5"/>
    <mergeCell ref="E6:K6"/>
    <mergeCell ref="E7:G7"/>
    <mergeCell ref="I7:K7"/>
  </mergeCells>
  <phoneticPr fontId="3"/>
  <dataValidations count="2">
    <dataValidation imeMode="off" allowBlank="1" showInputMessage="1" showErrorMessage="1" sqref="F11:F19 A10:B19" xr:uid="{00000000-0002-0000-0100-000000000000}"/>
    <dataValidation imeMode="on" allowBlank="1" showInputMessage="1" showErrorMessage="1" sqref="F10:G10 C10:E19 G11:G19 H10:J19 K11:K19" xr:uid="{00000000-0002-0000-0100-000001000000}"/>
  </dataValidations>
  <pageMargins left="0.70866141732283472" right="0.27559055118110237" top="0.74803149606299213" bottom="0.74803149606299213" header="0.31496062992125984" footer="0.31496062992125984"/>
  <pageSetup paperSize="9" scale="83" fitToWidth="0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imeMode="off" allowBlank="1" showInputMessage="1" showErrorMessage="1" xr:uid="{00000000-0002-0000-0100-000002000000}">
          <x14:formula1>
            <xm:f>講座一覧!$A$3:$A$16</xm:f>
          </x14:formula1>
          <xm:sqref>C6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17"/>
  <sheetViews>
    <sheetView zoomScaleNormal="100" workbookViewId="0">
      <selection activeCell="C22" sqref="C22"/>
    </sheetView>
  </sheetViews>
  <sheetFormatPr defaultRowHeight="13.5" x14ac:dyDescent="0.15"/>
  <cols>
    <col min="2" max="3" width="31.5" customWidth="1"/>
    <col min="4" max="4" width="9.875" style="19" customWidth="1"/>
    <col min="5" max="5" width="7.25" bestFit="1" customWidth="1"/>
    <col min="6" max="7" width="12.375" bestFit="1" customWidth="1"/>
    <col min="8" max="8" width="12.375" customWidth="1"/>
    <col min="9" max="10" width="16.375" bestFit="1" customWidth="1"/>
    <col min="11" max="11" width="9" hidden="1" customWidth="1"/>
    <col min="12" max="13" width="9.125" hidden="1" customWidth="1"/>
  </cols>
  <sheetData>
    <row r="1" spans="1:13" x14ac:dyDescent="0.15">
      <c r="A1" t="s">
        <v>11</v>
      </c>
    </row>
    <row r="2" spans="1:13" s="23" customFormat="1" x14ac:dyDescent="0.15">
      <c r="A2" s="20" t="s">
        <v>12</v>
      </c>
      <c r="B2" s="20" t="s">
        <v>13</v>
      </c>
      <c r="C2" s="20" t="s">
        <v>14</v>
      </c>
      <c r="D2" s="20" t="s">
        <v>15</v>
      </c>
      <c r="E2" s="20" t="s">
        <v>16</v>
      </c>
      <c r="F2" s="20" t="s">
        <v>17</v>
      </c>
      <c r="G2" s="20" t="s">
        <v>18</v>
      </c>
      <c r="H2" s="20" t="s">
        <v>25</v>
      </c>
      <c r="I2" s="20" t="s">
        <v>19</v>
      </c>
      <c r="J2" s="20" t="s">
        <v>20</v>
      </c>
      <c r="K2" s="21"/>
      <c r="L2" s="22" t="s">
        <v>19</v>
      </c>
      <c r="M2" s="20" t="s">
        <v>20</v>
      </c>
    </row>
    <row r="3" spans="1:13" ht="27" x14ac:dyDescent="0.15">
      <c r="A3" s="27">
        <v>1</v>
      </c>
      <c r="B3" s="26" t="s">
        <v>58</v>
      </c>
      <c r="C3" s="26" t="s">
        <v>59</v>
      </c>
      <c r="D3" s="27" t="s">
        <v>29</v>
      </c>
      <c r="E3" s="27">
        <v>40</v>
      </c>
      <c r="F3" s="27" t="s">
        <v>60</v>
      </c>
      <c r="G3" s="27" t="s">
        <v>61</v>
      </c>
      <c r="H3" s="27"/>
      <c r="I3" s="28">
        <v>46233</v>
      </c>
      <c r="J3" s="28">
        <v>46234</v>
      </c>
      <c r="K3" s="17"/>
      <c r="L3" s="16">
        <v>43694</v>
      </c>
      <c r="M3" s="13">
        <v>43695</v>
      </c>
    </row>
    <row r="4" spans="1:13" ht="27" x14ac:dyDescent="0.15">
      <c r="A4" s="27">
        <v>2</v>
      </c>
      <c r="B4" s="26" t="s">
        <v>62</v>
      </c>
      <c r="C4" s="27" t="s">
        <v>63</v>
      </c>
      <c r="D4" s="27" t="s">
        <v>41</v>
      </c>
      <c r="E4" s="27">
        <v>40</v>
      </c>
      <c r="F4" s="25" t="s">
        <v>64</v>
      </c>
      <c r="G4" s="27"/>
      <c r="H4" s="26"/>
      <c r="I4" s="28">
        <v>46253</v>
      </c>
      <c r="J4" s="28">
        <v>46254</v>
      </c>
      <c r="K4" s="17"/>
      <c r="L4" s="16">
        <v>43701</v>
      </c>
      <c r="M4" s="13">
        <v>43702</v>
      </c>
    </row>
    <row r="5" spans="1:13" ht="27" x14ac:dyDescent="0.15">
      <c r="A5" s="27">
        <v>3</v>
      </c>
      <c r="B5" s="26" t="s">
        <v>65</v>
      </c>
      <c r="C5" s="27" t="s">
        <v>44</v>
      </c>
      <c r="D5" s="27" t="s">
        <v>27</v>
      </c>
      <c r="E5" s="27">
        <v>100</v>
      </c>
      <c r="F5" s="25" t="s">
        <v>23</v>
      </c>
      <c r="G5" s="27"/>
      <c r="H5" s="27"/>
      <c r="I5" s="28">
        <v>46235</v>
      </c>
      <c r="J5" s="28">
        <v>46236</v>
      </c>
      <c r="K5" s="17"/>
      <c r="L5" s="16">
        <v>43701</v>
      </c>
      <c r="M5" s="13">
        <v>43702</v>
      </c>
    </row>
    <row r="6" spans="1:13" ht="39" customHeight="1" x14ac:dyDescent="0.15">
      <c r="A6" s="27">
        <v>4</v>
      </c>
      <c r="B6" s="26" t="s">
        <v>66</v>
      </c>
      <c r="C6" s="27" t="s">
        <v>45</v>
      </c>
      <c r="D6" s="27" t="s">
        <v>30</v>
      </c>
      <c r="E6" s="27">
        <v>80</v>
      </c>
      <c r="F6" s="25" t="s">
        <v>23</v>
      </c>
      <c r="G6" s="27"/>
      <c r="H6" s="27"/>
      <c r="I6" s="28">
        <v>46251</v>
      </c>
      <c r="J6" s="28">
        <v>46252</v>
      </c>
      <c r="K6" s="17"/>
      <c r="L6" s="16">
        <v>43701</v>
      </c>
      <c r="M6" s="13">
        <v>43702</v>
      </c>
    </row>
    <row r="7" spans="1:13" ht="54" x14ac:dyDescent="0.15">
      <c r="A7" s="27">
        <v>5</v>
      </c>
      <c r="B7" s="26" t="s">
        <v>67</v>
      </c>
      <c r="C7" s="27" t="s">
        <v>46</v>
      </c>
      <c r="D7" s="27" t="s">
        <v>41</v>
      </c>
      <c r="E7" s="27">
        <v>80</v>
      </c>
      <c r="F7" s="25" t="s">
        <v>28</v>
      </c>
      <c r="G7" s="27"/>
      <c r="H7" s="27"/>
      <c r="I7" s="28">
        <v>46253</v>
      </c>
      <c r="J7" s="28">
        <v>46254</v>
      </c>
      <c r="K7" s="17"/>
      <c r="L7" s="16">
        <v>43694</v>
      </c>
      <c r="M7" s="13">
        <v>43695</v>
      </c>
    </row>
    <row r="8" spans="1:13" ht="54" x14ac:dyDescent="0.15">
      <c r="A8" s="27">
        <v>6</v>
      </c>
      <c r="B8" s="26" t="s">
        <v>68</v>
      </c>
      <c r="C8" s="27" t="s">
        <v>69</v>
      </c>
      <c r="D8" s="27" t="s">
        <v>24</v>
      </c>
      <c r="E8" s="27">
        <v>60</v>
      </c>
      <c r="F8" s="25" t="s">
        <v>40</v>
      </c>
      <c r="G8" s="27"/>
      <c r="H8" s="27"/>
      <c r="I8" s="28">
        <v>46239</v>
      </c>
      <c r="J8" s="28">
        <v>46240</v>
      </c>
      <c r="K8" s="17"/>
      <c r="L8" s="16">
        <v>43683</v>
      </c>
      <c r="M8" s="13">
        <v>43684</v>
      </c>
    </row>
    <row r="9" spans="1:13" ht="54" x14ac:dyDescent="0.15">
      <c r="A9" s="27">
        <v>7</v>
      </c>
      <c r="B9" s="26" t="s">
        <v>70</v>
      </c>
      <c r="C9" s="27" t="s">
        <v>71</v>
      </c>
      <c r="D9" s="27" t="s">
        <v>27</v>
      </c>
      <c r="E9" s="27">
        <v>60</v>
      </c>
      <c r="F9" s="25" t="s">
        <v>50</v>
      </c>
      <c r="G9" s="27"/>
      <c r="H9" s="27"/>
      <c r="I9" s="28">
        <v>46235</v>
      </c>
      <c r="J9" s="28">
        <v>46236</v>
      </c>
      <c r="K9" s="17"/>
      <c r="L9" s="16">
        <v>43701</v>
      </c>
      <c r="M9" s="13">
        <v>43702</v>
      </c>
    </row>
    <row r="10" spans="1:13" ht="40.5" x14ac:dyDescent="0.15">
      <c r="A10" s="27">
        <v>8</v>
      </c>
      <c r="B10" s="26" t="s">
        <v>72</v>
      </c>
      <c r="C10" s="27" t="s">
        <v>47</v>
      </c>
      <c r="D10" s="27" t="s">
        <v>26</v>
      </c>
      <c r="E10" s="27">
        <v>60</v>
      </c>
      <c r="F10" s="25" t="s">
        <v>73</v>
      </c>
      <c r="G10" s="27"/>
      <c r="H10" s="27"/>
      <c r="I10" s="28">
        <v>46237</v>
      </c>
      <c r="J10" s="28">
        <v>46238</v>
      </c>
      <c r="K10" s="17"/>
      <c r="L10" s="16">
        <v>43701</v>
      </c>
      <c r="M10" s="13">
        <v>43702</v>
      </c>
    </row>
    <row r="11" spans="1:13" ht="40.5" x14ac:dyDescent="0.15">
      <c r="A11" s="27">
        <v>9</v>
      </c>
      <c r="B11" s="26" t="s">
        <v>74</v>
      </c>
      <c r="C11" s="27" t="s">
        <v>75</v>
      </c>
      <c r="D11" s="27" t="s">
        <v>24</v>
      </c>
      <c r="E11" s="27">
        <v>60</v>
      </c>
      <c r="F11" s="25" t="s">
        <v>50</v>
      </c>
      <c r="G11" s="27"/>
      <c r="H11" s="27"/>
      <c r="I11" s="28">
        <v>46239</v>
      </c>
      <c r="J11" s="28">
        <v>46240</v>
      </c>
      <c r="K11" s="17"/>
      <c r="L11" s="16">
        <v>43701</v>
      </c>
      <c r="M11" s="13">
        <v>43702</v>
      </c>
    </row>
    <row r="12" spans="1:13" ht="67.5" x14ac:dyDescent="0.15">
      <c r="A12" s="27">
        <v>10</v>
      </c>
      <c r="B12" s="26" t="s">
        <v>76</v>
      </c>
      <c r="C12" s="27" t="s">
        <v>48</v>
      </c>
      <c r="D12" s="27" t="s">
        <v>26</v>
      </c>
      <c r="E12" s="27">
        <v>100</v>
      </c>
      <c r="F12" s="25" t="s">
        <v>49</v>
      </c>
      <c r="G12" s="27" t="s">
        <v>50</v>
      </c>
      <c r="H12" s="27"/>
      <c r="I12" s="28">
        <v>46237</v>
      </c>
      <c r="J12" s="28">
        <v>46238</v>
      </c>
      <c r="K12" s="17"/>
      <c r="L12" s="16">
        <v>43694</v>
      </c>
      <c r="M12" s="13">
        <v>43695</v>
      </c>
    </row>
    <row r="13" spans="1:13" ht="42" customHeight="1" x14ac:dyDescent="0.15">
      <c r="A13" s="27">
        <v>11</v>
      </c>
      <c r="B13" s="26" t="s">
        <v>77</v>
      </c>
      <c r="C13" s="26" t="s">
        <v>77</v>
      </c>
      <c r="D13" s="27" t="s">
        <v>30</v>
      </c>
      <c r="E13" s="27">
        <v>80</v>
      </c>
      <c r="F13" s="25" t="s">
        <v>78</v>
      </c>
      <c r="G13" s="27"/>
      <c r="H13" s="27"/>
      <c r="I13" s="28">
        <v>46251</v>
      </c>
      <c r="J13" s="28">
        <v>46252</v>
      </c>
      <c r="K13" s="17"/>
      <c r="L13" s="16">
        <v>43683</v>
      </c>
      <c r="M13" s="13">
        <v>43684</v>
      </c>
    </row>
    <row r="14" spans="1:13" ht="35.25" customHeight="1" x14ac:dyDescent="0.15">
      <c r="A14" s="27">
        <v>12</v>
      </c>
      <c r="B14" s="26" t="s">
        <v>79</v>
      </c>
      <c r="C14" s="26" t="s">
        <v>79</v>
      </c>
      <c r="D14" s="27" t="s">
        <v>30</v>
      </c>
      <c r="E14" s="27">
        <v>60</v>
      </c>
      <c r="F14" s="25" t="s">
        <v>80</v>
      </c>
      <c r="G14" s="27"/>
      <c r="H14" s="27"/>
      <c r="I14" s="28">
        <v>46251</v>
      </c>
      <c r="J14" s="28">
        <v>46252</v>
      </c>
      <c r="K14" s="17"/>
      <c r="L14" s="16">
        <v>43694</v>
      </c>
      <c r="M14" s="13">
        <v>43695</v>
      </c>
    </row>
    <row r="15" spans="1:13" ht="31.5" customHeight="1" x14ac:dyDescent="0.15">
      <c r="A15" s="27">
        <v>13</v>
      </c>
      <c r="B15" s="29" t="s">
        <v>81</v>
      </c>
      <c r="C15" s="26" t="s">
        <v>81</v>
      </c>
      <c r="D15" s="27" t="s">
        <v>41</v>
      </c>
      <c r="E15" s="27">
        <v>60</v>
      </c>
      <c r="F15" s="25" t="s">
        <v>82</v>
      </c>
      <c r="G15" s="27"/>
      <c r="H15" s="27"/>
      <c r="I15" s="28">
        <v>46253</v>
      </c>
      <c r="J15" s="28">
        <v>46254</v>
      </c>
      <c r="K15" s="17"/>
      <c r="L15" s="16">
        <v>43687</v>
      </c>
      <c r="M15" s="13">
        <v>43688</v>
      </c>
    </row>
    <row r="16" spans="1:13" ht="54" x14ac:dyDescent="0.15">
      <c r="A16" s="27">
        <v>14</v>
      </c>
      <c r="B16" s="26" t="s">
        <v>83</v>
      </c>
      <c r="C16" s="26" t="s">
        <v>84</v>
      </c>
      <c r="D16" s="27" t="s">
        <v>29</v>
      </c>
      <c r="E16" s="27">
        <v>100</v>
      </c>
      <c r="F16" s="25" t="s">
        <v>85</v>
      </c>
      <c r="G16" s="27"/>
      <c r="H16" s="27"/>
      <c r="I16" s="28">
        <v>46233</v>
      </c>
      <c r="J16" s="28">
        <v>46234</v>
      </c>
      <c r="K16" s="17"/>
      <c r="L16" s="16">
        <v>43694</v>
      </c>
      <c r="M16" s="13">
        <v>43695</v>
      </c>
    </row>
    <row r="17" spans="11:11" x14ac:dyDescent="0.15">
      <c r="K17" s="17"/>
    </row>
  </sheetData>
  <autoFilter ref="A2:J16" xr:uid="{00000000-0009-0000-0000-000002000000}"/>
  <phoneticPr fontId="3"/>
  <pageMargins left="0.7" right="0.7" top="0.75" bottom="0.75" header="0.3" footer="0.3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受講推薦一覧(様式3)</vt:lpstr>
      <vt:lpstr>受講推薦一覧(様式3)記入例 </vt:lpstr>
      <vt:lpstr>講座一覧</vt:lpstr>
      <vt:lpstr>'受講推薦一覧(様式3)'!Print_Area</vt:lpstr>
      <vt:lpstr>'受講推薦一覧(様式3)記入例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宮城県</dc:creator>
  <cp:lastModifiedBy>氏家　奈々</cp:lastModifiedBy>
  <cp:lastPrinted>2024-05-21T02:04:08Z</cp:lastPrinted>
  <dcterms:created xsi:type="dcterms:W3CDTF">2016-05-04T07:35:11Z</dcterms:created>
  <dcterms:modified xsi:type="dcterms:W3CDTF">2026-05-29T01:29:58Z</dcterms:modified>
</cp:coreProperties>
</file>