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14学び直しへの支援事業費補助\02-1〔県〕補助金関係　◎\R08\01_受給資格認定申請\01_起案\"/>
    </mc:Choice>
  </mc:AlternateContent>
  <xr:revisionPtr revIDLastSave="0" documentId="13_ncr:1_{1CDEF046-50F7-4F31-8F0D-5D8FCD43D82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（入力例）" sheetId="6" r:id="rId1"/>
    <sheet name="収入要件自己確認資料" sheetId="9" r:id="rId2"/>
    <sheet name="参考（削除不可）" sheetId="2" state="hidden" r:id="rId3"/>
    <sheet name="参考（削除不可）（入力例用）" sheetId="7" state="hidden" r:id="rId4"/>
  </sheets>
  <definedNames>
    <definedName name="_xlnm.Print_Area" localSheetId="0">'（入力例）'!$A$1:$Y$46</definedName>
    <definedName name="_xlnm.Print_Area" localSheetId="1">収入要件自己確認資料!$A$1:$Y$46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7" l="1"/>
  <c r="B3" i="2" l="1"/>
  <c r="T45" i="9"/>
  <c r="S45" i="9"/>
  <c r="R45" i="9"/>
  <c r="Q45" i="9"/>
  <c r="P45" i="9"/>
  <c r="O45" i="9"/>
  <c r="N45" i="9"/>
  <c r="M45" i="9"/>
  <c r="L45" i="9"/>
  <c r="G45" i="9"/>
  <c r="E45" i="9"/>
  <c r="D45" i="9"/>
  <c r="H45" i="9" s="1"/>
  <c r="T44" i="9"/>
  <c r="S44" i="9"/>
  <c r="R44" i="9"/>
  <c r="Q44" i="9"/>
  <c r="P44" i="9"/>
  <c r="O44" i="9"/>
  <c r="N44" i="9"/>
  <c r="M44" i="9"/>
  <c r="L44" i="9"/>
  <c r="G44" i="9"/>
  <c r="E44" i="9"/>
  <c r="D44" i="9"/>
  <c r="H44" i="9" s="1"/>
  <c r="T43" i="9"/>
  <c r="S43" i="9"/>
  <c r="R43" i="9"/>
  <c r="Q43" i="9"/>
  <c r="P43" i="9"/>
  <c r="O43" i="9"/>
  <c r="N43" i="9"/>
  <c r="M43" i="9"/>
  <c r="L43" i="9"/>
  <c r="G43" i="9"/>
  <c r="E43" i="9"/>
  <c r="D43" i="9"/>
  <c r="H43" i="9" s="1"/>
  <c r="T42" i="9"/>
  <c r="S42" i="9"/>
  <c r="R42" i="9"/>
  <c r="Q42" i="9"/>
  <c r="P42" i="9"/>
  <c r="O42" i="9"/>
  <c r="N42" i="9"/>
  <c r="M42" i="9"/>
  <c r="L42" i="9"/>
  <c r="G42" i="9"/>
  <c r="E42" i="9"/>
  <c r="D42" i="9"/>
  <c r="H42" i="9" s="1"/>
  <c r="T41" i="9"/>
  <c r="S41" i="9"/>
  <c r="R41" i="9"/>
  <c r="Q41" i="9"/>
  <c r="P41" i="9"/>
  <c r="O41" i="9"/>
  <c r="N41" i="9"/>
  <c r="M41" i="9"/>
  <c r="L41" i="9"/>
  <c r="G41" i="9"/>
  <c r="E41" i="9"/>
  <c r="D41" i="9"/>
  <c r="H41" i="9" s="1"/>
  <c r="T40" i="9"/>
  <c r="S40" i="9"/>
  <c r="R40" i="9"/>
  <c r="Q40" i="9"/>
  <c r="P40" i="9"/>
  <c r="O40" i="9"/>
  <c r="N40" i="9"/>
  <c r="M40" i="9"/>
  <c r="L40" i="9"/>
  <c r="G40" i="9"/>
  <c r="E40" i="9"/>
  <c r="D40" i="9"/>
  <c r="H40" i="9" s="1"/>
  <c r="T39" i="9"/>
  <c r="S39" i="9"/>
  <c r="R39" i="9"/>
  <c r="Q39" i="9"/>
  <c r="P39" i="9"/>
  <c r="O39" i="9"/>
  <c r="N39" i="9"/>
  <c r="M39" i="9"/>
  <c r="L39" i="9"/>
  <c r="G39" i="9"/>
  <c r="E39" i="9"/>
  <c r="D39" i="9"/>
  <c r="H39" i="9" s="1"/>
  <c r="T38" i="9"/>
  <c r="S38" i="9"/>
  <c r="R38" i="9"/>
  <c r="Q38" i="9"/>
  <c r="P38" i="9"/>
  <c r="O38" i="9"/>
  <c r="N38" i="9"/>
  <c r="M38" i="9"/>
  <c r="L38" i="9"/>
  <c r="G38" i="9"/>
  <c r="E38" i="9"/>
  <c r="D38" i="9"/>
  <c r="H38" i="9" s="1"/>
  <c r="T37" i="9"/>
  <c r="S37" i="9"/>
  <c r="R37" i="9"/>
  <c r="Q37" i="9"/>
  <c r="P37" i="9"/>
  <c r="O37" i="9"/>
  <c r="N37" i="9"/>
  <c r="M37" i="9"/>
  <c r="L37" i="9"/>
  <c r="G37" i="9"/>
  <c r="E37" i="9"/>
  <c r="D37" i="9"/>
  <c r="H37" i="9" s="1"/>
  <c r="T36" i="9"/>
  <c r="S36" i="9"/>
  <c r="R36" i="9"/>
  <c r="Q36" i="9"/>
  <c r="P36" i="9"/>
  <c r="O36" i="9"/>
  <c r="N36" i="9"/>
  <c r="M36" i="9"/>
  <c r="L36" i="9"/>
  <c r="G36" i="9"/>
  <c r="E36" i="9"/>
  <c r="D36" i="9"/>
  <c r="H36" i="9" s="1"/>
  <c r="T35" i="9"/>
  <c r="S35" i="9"/>
  <c r="R35" i="9"/>
  <c r="Q35" i="9"/>
  <c r="P35" i="9"/>
  <c r="O35" i="9"/>
  <c r="N35" i="9"/>
  <c r="M35" i="9"/>
  <c r="L35" i="9"/>
  <c r="G35" i="9"/>
  <c r="E35" i="9"/>
  <c r="D35" i="9"/>
  <c r="H35" i="9" s="1"/>
  <c r="T34" i="9"/>
  <c r="S34" i="9"/>
  <c r="R34" i="9"/>
  <c r="Q34" i="9"/>
  <c r="P34" i="9"/>
  <c r="O34" i="9"/>
  <c r="L34" i="9"/>
  <c r="H34" i="9"/>
  <c r="T33" i="9"/>
  <c r="S33" i="9"/>
  <c r="R33" i="9"/>
  <c r="Q33" i="9"/>
  <c r="P33" i="9"/>
  <c r="O33" i="9"/>
  <c r="N33" i="9"/>
  <c r="M33" i="9"/>
  <c r="L33" i="9"/>
  <c r="H33" i="9"/>
  <c r="G33" i="9"/>
  <c r="E33" i="9"/>
  <c r="D33" i="9"/>
  <c r="T32" i="9"/>
  <c r="S32" i="9"/>
  <c r="R32" i="9"/>
  <c r="Q32" i="9"/>
  <c r="P32" i="9"/>
  <c r="O32" i="9"/>
  <c r="N32" i="9"/>
  <c r="M32" i="9"/>
  <c r="L32" i="9"/>
  <c r="G32" i="9"/>
  <c r="E32" i="9"/>
  <c r="D32" i="9"/>
  <c r="H32" i="9" s="1"/>
  <c r="T31" i="9"/>
  <c r="S31" i="9"/>
  <c r="R31" i="9"/>
  <c r="Q31" i="9"/>
  <c r="P31" i="9"/>
  <c r="O31" i="9"/>
  <c r="L31" i="9"/>
  <c r="H31" i="9"/>
  <c r="C31" i="9"/>
  <c r="C32" i="9" s="1"/>
  <c r="C33" i="9" s="1"/>
  <c r="C34" i="9" s="1"/>
  <c r="N25" i="9"/>
  <c r="M25" i="9"/>
  <c r="L25" i="9" s="1"/>
  <c r="P25" i="9" s="1"/>
  <c r="G25" i="9"/>
  <c r="R25" i="9" s="1"/>
  <c r="E25" i="9"/>
  <c r="O25" i="9" s="1"/>
  <c r="D25" i="9"/>
  <c r="S25" i="9" s="1"/>
  <c r="N24" i="9"/>
  <c r="M24" i="9"/>
  <c r="L24" i="9" s="1"/>
  <c r="P24" i="9" s="1"/>
  <c r="G24" i="9"/>
  <c r="R24" i="9" s="1"/>
  <c r="E24" i="9"/>
  <c r="O24" i="9" s="1"/>
  <c r="D24" i="9"/>
  <c r="S24" i="9" s="1"/>
  <c r="N23" i="9"/>
  <c r="M23" i="9"/>
  <c r="L23" i="9"/>
  <c r="P23" i="9" s="1"/>
  <c r="G23" i="9"/>
  <c r="R23" i="9" s="1"/>
  <c r="E23" i="9"/>
  <c r="O23" i="9" s="1"/>
  <c r="D23" i="9"/>
  <c r="S23" i="9" s="1"/>
  <c r="N22" i="9"/>
  <c r="M22" i="9"/>
  <c r="L22" i="9" s="1"/>
  <c r="P22" i="9" s="1"/>
  <c r="H22" i="9"/>
  <c r="G22" i="9"/>
  <c r="R22" i="9" s="1"/>
  <c r="E22" i="9"/>
  <c r="O22" i="9" s="1"/>
  <c r="D22" i="9"/>
  <c r="S22" i="9" s="1"/>
  <c r="N21" i="9"/>
  <c r="M21" i="9"/>
  <c r="L21" i="9"/>
  <c r="P21" i="9" s="1"/>
  <c r="G21" i="9"/>
  <c r="R21" i="9" s="1"/>
  <c r="E21" i="9"/>
  <c r="O21" i="9" s="1"/>
  <c r="D21" i="9"/>
  <c r="S21" i="9" s="1"/>
  <c r="N20" i="9"/>
  <c r="M20" i="9"/>
  <c r="L20" i="9"/>
  <c r="P20" i="9" s="1"/>
  <c r="G20" i="9"/>
  <c r="R20" i="9" s="1"/>
  <c r="E20" i="9"/>
  <c r="O20" i="9" s="1"/>
  <c r="D20" i="9"/>
  <c r="S20" i="9" s="1"/>
  <c r="N19" i="9"/>
  <c r="M19" i="9"/>
  <c r="L19" i="9"/>
  <c r="P19" i="9" s="1"/>
  <c r="G19" i="9"/>
  <c r="R19" i="9" s="1"/>
  <c r="E19" i="9"/>
  <c r="O19" i="9" s="1"/>
  <c r="D19" i="9"/>
  <c r="S19" i="9" s="1"/>
  <c r="R18" i="9"/>
  <c r="N18" i="9"/>
  <c r="M18" i="9"/>
  <c r="L18" i="9"/>
  <c r="P18" i="9" s="1"/>
  <c r="G18" i="9"/>
  <c r="E18" i="9"/>
  <c r="O18" i="9" s="1"/>
  <c r="D18" i="9"/>
  <c r="S18" i="9" s="1"/>
  <c r="N17" i="9"/>
  <c r="M17" i="9"/>
  <c r="L17" i="9" s="1"/>
  <c r="P17" i="9" s="1"/>
  <c r="G17" i="9"/>
  <c r="R17" i="9" s="1"/>
  <c r="E17" i="9"/>
  <c r="O17" i="9" s="1"/>
  <c r="D17" i="9"/>
  <c r="S17" i="9" s="1"/>
  <c r="T16" i="9"/>
  <c r="S16" i="9"/>
  <c r="R16" i="9"/>
  <c r="Q16" i="9"/>
  <c r="P16" i="9"/>
  <c r="O16" i="9"/>
  <c r="N16" i="9"/>
  <c r="M16" i="9"/>
  <c r="L16" i="9"/>
  <c r="G16" i="9"/>
  <c r="E16" i="9"/>
  <c r="D16" i="9"/>
  <c r="H16" i="9" s="1"/>
  <c r="T15" i="9"/>
  <c r="S15" i="9"/>
  <c r="R15" i="9"/>
  <c r="Q15" i="9"/>
  <c r="P15" i="9"/>
  <c r="O15" i="9"/>
  <c r="N15" i="9"/>
  <c r="M15" i="9"/>
  <c r="L15" i="9"/>
  <c r="G15" i="9"/>
  <c r="E15" i="9"/>
  <c r="D15" i="9"/>
  <c r="H15" i="9" s="1"/>
  <c r="W14" i="9"/>
  <c r="T14" i="9"/>
  <c r="S14" i="9"/>
  <c r="R14" i="9"/>
  <c r="Q14" i="9"/>
  <c r="P14" i="9"/>
  <c r="O14" i="9"/>
  <c r="L14" i="9"/>
  <c r="H14" i="9"/>
  <c r="T13" i="9"/>
  <c r="S13" i="9"/>
  <c r="R13" i="9"/>
  <c r="Q13" i="9"/>
  <c r="P13" i="9"/>
  <c r="O13" i="9"/>
  <c r="N13" i="9"/>
  <c r="M13" i="9"/>
  <c r="L13" i="9"/>
  <c r="G13" i="9"/>
  <c r="E13" i="9"/>
  <c r="D13" i="9"/>
  <c r="H13" i="9" s="1"/>
  <c r="T12" i="9"/>
  <c r="S12" i="9"/>
  <c r="R12" i="9"/>
  <c r="Q12" i="9"/>
  <c r="P12" i="9"/>
  <c r="O12" i="9"/>
  <c r="N12" i="9"/>
  <c r="M12" i="9"/>
  <c r="L12" i="9"/>
  <c r="G12" i="9"/>
  <c r="E12" i="9"/>
  <c r="D12" i="9"/>
  <c r="H12" i="9" s="1"/>
  <c r="W11" i="9"/>
  <c r="T11" i="9"/>
  <c r="S11" i="9"/>
  <c r="R11" i="9"/>
  <c r="Q11" i="9"/>
  <c r="P11" i="9"/>
  <c r="O11" i="9"/>
  <c r="L11" i="9"/>
  <c r="H11" i="9"/>
  <c r="C11" i="9"/>
  <c r="C12" i="9" s="1"/>
  <c r="C13" i="9" s="1"/>
  <c r="C14" i="9" s="1"/>
  <c r="C15" i="9" s="1"/>
  <c r="C16" i="9" s="1"/>
  <c r="C17" i="9" s="1"/>
  <c r="C18" i="9" s="1"/>
  <c r="C19" i="9" s="1"/>
  <c r="C20" i="9" s="1"/>
  <c r="C21" i="9" s="1"/>
  <c r="C22" i="9" s="1"/>
  <c r="C23" i="9" s="1"/>
  <c r="C24" i="9" s="1"/>
  <c r="C25" i="9" s="1"/>
  <c r="E4" i="9"/>
  <c r="E3" i="9"/>
  <c r="F57" i="7"/>
  <c r="E57" i="7"/>
  <c r="D57" i="7"/>
  <c r="C57" i="7"/>
  <c r="F56" i="7"/>
  <c r="E56" i="7"/>
  <c r="D56" i="7"/>
  <c r="C56" i="7"/>
  <c r="F55" i="7"/>
  <c r="E55" i="7"/>
  <c r="D55" i="7"/>
  <c r="C55" i="7"/>
  <c r="F54" i="7"/>
  <c r="E54" i="7"/>
  <c r="D54" i="7"/>
  <c r="C54" i="7"/>
  <c r="F53" i="7"/>
  <c r="E53" i="7"/>
  <c r="D53" i="7"/>
  <c r="C53" i="7"/>
  <c r="F52" i="7"/>
  <c r="E52" i="7"/>
  <c r="D52" i="7"/>
  <c r="C52" i="7"/>
  <c r="F51" i="7"/>
  <c r="E51" i="7"/>
  <c r="D51" i="7"/>
  <c r="C51" i="7"/>
  <c r="F50" i="7"/>
  <c r="E50" i="7"/>
  <c r="D50" i="7"/>
  <c r="C50" i="7"/>
  <c r="F49" i="7"/>
  <c r="E49" i="7"/>
  <c r="D49" i="7"/>
  <c r="C49" i="7"/>
  <c r="F48" i="7"/>
  <c r="E48" i="7"/>
  <c r="D48" i="7"/>
  <c r="C48" i="7"/>
  <c r="F47" i="7"/>
  <c r="E47" i="7"/>
  <c r="D47" i="7"/>
  <c r="C47" i="7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F3" i="7"/>
  <c r="E3" i="7"/>
  <c r="D3" i="7"/>
  <c r="D2" i="7" s="1"/>
  <c r="C3" i="7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F48" i="2"/>
  <c r="E48" i="2"/>
  <c r="D48" i="2"/>
  <c r="C48" i="2"/>
  <c r="F47" i="2"/>
  <c r="E47" i="2"/>
  <c r="D47" i="2"/>
  <c r="C47" i="2"/>
  <c r="F46" i="2"/>
  <c r="E46" i="2"/>
  <c r="D46" i="2"/>
  <c r="C46" i="2"/>
  <c r="F45" i="2"/>
  <c r="E45" i="2"/>
  <c r="D45" i="2"/>
  <c r="C45" i="2"/>
  <c r="F44" i="2"/>
  <c r="E44" i="2"/>
  <c r="D44" i="2"/>
  <c r="C44" i="2"/>
  <c r="F43" i="2"/>
  <c r="E43" i="2"/>
  <c r="D43" i="2"/>
  <c r="C43" i="2"/>
  <c r="F42" i="2"/>
  <c r="E42" i="2"/>
  <c r="D42" i="2"/>
  <c r="C42" i="2"/>
  <c r="F41" i="2"/>
  <c r="E41" i="2"/>
  <c r="D41" i="2"/>
  <c r="C41" i="2"/>
  <c r="F40" i="2"/>
  <c r="E40" i="2"/>
  <c r="D40" i="2"/>
  <c r="C40" i="2"/>
  <c r="F39" i="2"/>
  <c r="E39" i="2"/>
  <c r="D39" i="2"/>
  <c r="C39" i="2"/>
  <c r="F38" i="2"/>
  <c r="E38" i="2"/>
  <c r="A3" i="7"/>
  <c r="H57" i="7"/>
  <c r="A57" i="7"/>
  <c r="H56" i="7"/>
  <c r="A56" i="7"/>
  <c r="H55" i="7"/>
  <c r="A55" i="7"/>
  <c r="H54" i="7"/>
  <c r="A54" i="7"/>
  <c r="H53" i="7"/>
  <c r="A53" i="7"/>
  <c r="H52" i="7"/>
  <c r="A52" i="7"/>
  <c r="H51" i="7"/>
  <c r="A51" i="7"/>
  <c r="H50" i="7"/>
  <c r="A50" i="7"/>
  <c r="H49" i="7"/>
  <c r="A49" i="7"/>
  <c r="H48" i="7"/>
  <c r="A48" i="7"/>
  <c r="H47" i="7"/>
  <c r="A47" i="7"/>
  <c r="H46" i="7"/>
  <c r="A46" i="7"/>
  <c r="H45" i="7"/>
  <c r="A45" i="7"/>
  <c r="H44" i="7"/>
  <c r="A44" i="7"/>
  <c r="H43" i="7"/>
  <c r="A43" i="7"/>
  <c r="H42" i="7"/>
  <c r="A42" i="7"/>
  <c r="H41" i="7"/>
  <c r="A41" i="7"/>
  <c r="H40" i="7"/>
  <c r="A40" i="7"/>
  <c r="H39" i="7"/>
  <c r="A39" i="7"/>
  <c r="H38" i="7"/>
  <c r="A38" i="7"/>
  <c r="R34" i="6"/>
  <c r="M37" i="6"/>
  <c r="S45" i="6"/>
  <c r="R45" i="6"/>
  <c r="O45" i="6"/>
  <c r="N45" i="6"/>
  <c r="M45" i="6"/>
  <c r="L45" i="6" s="1"/>
  <c r="P45" i="6" s="1"/>
  <c r="G45" i="6"/>
  <c r="E45" i="6"/>
  <c r="D45" i="6"/>
  <c r="H45" i="6" s="1"/>
  <c r="S44" i="6"/>
  <c r="R44" i="6"/>
  <c r="O44" i="6"/>
  <c r="N44" i="6"/>
  <c r="M44" i="6"/>
  <c r="L44" i="6" s="1"/>
  <c r="P44" i="6" s="1"/>
  <c r="G44" i="6"/>
  <c r="E44" i="6"/>
  <c r="D44" i="6"/>
  <c r="H44" i="6" s="1"/>
  <c r="S43" i="6"/>
  <c r="R43" i="6"/>
  <c r="O43" i="6"/>
  <c r="N43" i="6"/>
  <c r="M43" i="6"/>
  <c r="L43" i="6" s="1"/>
  <c r="P43" i="6" s="1"/>
  <c r="G43" i="6"/>
  <c r="E43" i="6"/>
  <c r="D43" i="6"/>
  <c r="H43" i="6" s="1"/>
  <c r="S42" i="6"/>
  <c r="R42" i="6"/>
  <c r="O42" i="6"/>
  <c r="N42" i="6"/>
  <c r="M42" i="6"/>
  <c r="G42" i="6"/>
  <c r="E42" i="6"/>
  <c r="D42" i="6"/>
  <c r="H42" i="6" s="1"/>
  <c r="T41" i="6"/>
  <c r="S41" i="6"/>
  <c r="R41" i="6"/>
  <c r="Q41" i="6"/>
  <c r="P41" i="6"/>
  <c r="O41" i="6"/>
  <c r="N41" i="6"/>
  <c r="M41" i="6"/>
  <c r="L41" i="6"/>
  <c r="G41" i="6"/>
  <c r="E41" i="6"/>
  <c r="D41" i="6"/>
  <c r="H41" i="6" s="1"/>
  <c r="T40" i="6"/>
  <c r="S40" i="6"/>
  <c r="R40" i="6"/>
  <c r="Q40" i="6"/>
  <c r="P40" i="6"/>
  <c r="O40" i="6"/>
  <c r="N40" i="6"/>
  <c r="M40" i="6"/>
  <c r="L40" i="6"/>
  <c r="G40" i="6"/>
  <c r="E40" i="6"/>
  <c r="D40" i="6"/>
  <c r="H40" i="6" s="1"/>
  <c r="T39" i="6"/>
  <c r="S39" i="6"/>
  <c r="R39" i="6"/>
  <c r="Q39" i="6"/>
  <c r="P39" i="6"/>
  <c r="O39" i="6"/>
  <c r="N39" i="6"/>
  <c r="M39" i="6"/>
  <c r="L39" i="6"/>
  <c r="G39" i="6"/>
  <c r="E39" i="6"/>
  <c r="D39" i="6"/>
  <c r="H39" i="6" s="1"/>
  <c r="T38" i="6"/>
  <c r="S38" i="6"/>
  <c r="R38" i="6"/>
  <c r="Q38" i="6"/>
  <c r="P38" i="6"/>
  <c r="O38" i="6"/>
  <c r="N38" i="6"/>
  <c r="M38" i="6"/>
  <c r="L38" i="6"/>
  <c r="G38" i="6"/>
  <c r="E38" i="6"/>
  <c r="D38" i="6"/>
  <c r="H38" i="6" s="1"/>
  <c r="T37" i="6"/>
  <c r="S37" i="6"/>
  <c r="R37" i="6"/>
  <c r="Q37" i="6"/>
  <c r="P37" i="6"/>
  <c r="O37" i="6"/>
  <c r="N37" i="6"/>
  <c r="L37" i="6"/>
  <c r="G37" i="6"/>
  <c r="E37" i="6"/>
  <c r="D37" i="6"/>
  <c r="H37" i="6" s="1"/>
  <c r="S36" i="6"/>
  <c r="R36" i="6"/>
  <c r="Q36" i="6"/>
  <c r="O36" i="6"/>
  <c r="N36" i="6"/>
  <c r="M36" i="6"/>
  <c r="L36" i="6" s="1"/>
  <c r="P36" i="6" s="1"/>
  <c r="G36" i="6"/>
  <c r="E36" i="6"/>
  <c r="D36" i="6"/>
  <c r="H36" i="6" s="1"/>
  <c r="T35" i="6"/>
  <c r="S35" i="6"/>
  <c r="R35" i="6"/>
  <c r="Q35" i="6"/>
  <c r="P35" i="6"/>
  <c r="O35" i="6"/>
  <c r="N35" i="6"/>
  <c r="M35" i="6"/>
  <c r="L35" i="6"/>
  <c r="G35" i="6"/>
  <c r="E35" i="6"/>
  <c r="D35" i="6"/>
  <c r="H35" i="6" s="1"/>
  <c r="T34" i="6"/>
  <c r="S34" i="6"/>
  <c r="Q34" i="6"/>
  <c r="P34" i="6"/>
  <c r="O34" i="6"/>
  <c r="L34" i="6"/>
  <c r="H34" i="6"/>
  <c r="T33" i="6"/>
  <c r="S33" i="6"/>
  <c r="R33" i="6"/>
  <c r="Q33" i="6"/>
  <c r="P33" i="6"/>
  <c r="O33" i="6"/>
  <c r="N33" i="6"/>
  <c r="M33" i="6"/>
  <c r="L33" i="6"/>
  <c r="G33" i="6"/>
  <c r="E33" i="6"/>
  <c r="D33" i="6"/>
  <c r="H33" i="6" s="1"/>
  <c r="T32" i="6"/>
  <c r="S32" i="6"/>
  <c r="R32" i="6"/>
  <c r="Q32" i="6"/>
  <c r="P32" i="6"/>
  <c r="O32" i="6"/>
  <c r="N32" i="6"/>
  <c r="M32" i="6"/>
  <c r="L32" i="6"/>
  <c r="G32" i="6"/>
  <c r="E32" i="6"/>
  <c r="D32" i="6"/>
  <c r="H32" i="6" s="1"/>
  <c r="T31" i="6"/>
  <c r="S31" i="6"/>
  <c r="R31" i="6"/>
  <c r="Q31" i="6"/>
  <c r="P31" i="6"/>
  <c r="O31" i="6"/>
  <c r="L31" i="6"/>
  <c r="H31" i="6"/>
  <c r="C31" i="6"/>
  <c r="C32" i="6" s="1"/>
  <c r="C33" i="6" s="1"/>
  <c r="C34" i="6" s="1"/>
  <c r="C35" i="6" s="1"/>
  <c r="C36" i="6" s="1"/>
  <c r="C37" i="6" s="1"/>
  <c r="C38" i="6" s="1"/>
  <c r="C39" i="6" s="1"/>
  <c r="C40" i="6" s="1"/>
  <c r="C41" i="6" s="1"/>
  <c r="C42" i="6" s="1"/>
  <c r="C43" i="6" s="1"/>
  <c r="C44" i="6" s="1"/>
  <c r="C45" i="6" s="1"/>
  <c r="N25" i="6"/>
  <c r="M25" i="6"/>
  <c r="L25" i="6" s="1"/>
  <c r="P25" i="6" s="1"/>
  <c r="G25" i="6"/>
  <c r="R25" i="6" s="1"/>
  <c r="E25" i="6"/>
  <c r="O25" i="6" s="1"/>
  <c r="D25" i="6"/>
  <c r="S25" i="6" s="1"/>
  <c r="N24" i="6"/>
  <c r="M24" i="6"/>
  <c r="L24" i="6"/>
  <c r="P24" i="6" s="1"/>
  <c r="G24" i="6"/>
  <c r="R24" i="6" s="1"/>
  <c r="E24" i="6"/>
  <c r="D24" i="6"/>
  <c r="H24" i="6" s="1"/>
  <c r="N23" i="6"/>
  <c r="M23" i="6"/>
  <c r="L23" i="6" s="1"/>
  <c r="P23" i="6" s="1"/>
  <c r="H23" i="6"/>
  <c r="G23" i="6"/>
  <c r="R23" i="6" s="1"/>
  <c r="E23" i="6"/>
  <c r="D23" i="6"/>
  <c r="S23" i="6" s="1"/>
  <c r="N22" i="6"/>
  <c r="M22" i="6"/>
  <c r="L22" i="6"/>
  <c r="P22" i="6" s="1"/>
  <c r="G22" i="6"/>
  <c r="R22" i="6" s="1"/>
  <c r="E22" i="6"/>
  <c r="O22" i="6" s="1"/>
  <c r="D22" i="6"/>
  <c r="H22" i="6" s="1"/>
  <c r="N21" i="6"/>
  <c r="M21" i="6"/>
  <c r="L21" i="6" s="1"/>
  <c r="P21" i="6" s="1"/>
  <c r="G21" i="6"/>
  <c r="R21" i="6" s="1"/>
  <c r="E21" i="6"/>
  <c r="O21" i="6" s="1"/>
  <c r="D21" i="6"/>
  <c r="S21" i="6" s="1"/>
  <c r="N20" i="6"/>
  <c r="M20" i="6"/>
  <c r="L20" i="6"/>
  <c r="P20" i="6" s="1"/>
  <c r="G20" i="6"/>
  <c r="R20" i="6" s="1"/>
  <c r="E20" i="6"/>
  <c r="D20" i="6"/>
  <c r="H20" i="6" s="1"/>
  <c r="N19" i="6"/>
  <c r="M19" i="6"/>
  <c r="L19" i="6" s="1"/>
  <c r="P19" i="6" s="1"/>
  <c r="H19" i="6"/>
  <c r="G19" i="6"/>
  <c r="R19" i="6" s="1"/>
  <c r="E19" i="6"/>
  <c r="O19" i="6" s="1"/>
  <c r="D19" i="6"/>
  <c r="S19" i="6" s="1"/>
  <c r="N18" i="6"/>
  <c r="M18" i="6"/>
  <c r="L18" i="6" s="1"/>
  <c r="P18" i="6" s="1"/>
  <c r="G18" i="6"/>
  <c r="R18" i="6" s="1"/>
  <c r="E18" i="6"/>
  <c r="O18" i="6" s="1"/>
  <c r="D18" i="6"/>
  <c r="H18" i="6" s="1"/>
  <c r="N17" i="6"/>
  <c r="M17" i="6"/>
  <c r="L17" i="6" s="1"/>
  <c r="P17" i="6" s="1"/>
  <c r="G17" i="6"/>
  <c r="R17" i="6" s="1"/>
  <c r="E17" i="6"/>
  <c r="O17" i="6" s="1"/>
  <c r="D17" i="6"/>
  <c r="S17" i="6" s="1"/>
  <c r="T16" i="6"/>
  <c r="S16" i="6"/>
  <c r="R16" i="6"/>
  <c r="Q16" i="6"/>
  <c r="P16" i="6"/>
  <c r="O16" i="6"/>
  <c r="N16" i="6"/>
  <c r="M16" i="6"/>
  <c r="L16" i="6"/>
  <c r="G16" i="6"/>
  <c r="E16" i="6"/>
  <c r="D16" i="6"/>
  <c r="H16" i="6" s="1"/>
  <c r="T15" i="6"/>
  <c r="S15" i="6"/>
  <c r="R15" i="6"/>
  <c r="Q15" i="6"/>
  <c r="P15" i="6"/>
  <c r="O15" i="6"/>
  <c r="N15" i="6"/>
  <c r="M15" i="6"/>
  <c r="L15" i="6"/>
  <c r="G15" i="6"/>
  <c r="E15" i="6"/>
  <c r="D15" i="6"/>
  <c r="H15" i="6" s="1"/>
  <c r="W14" i="6"/>
  <c r="T14" i="6"/>
  <c r="S14" i="6"/>
  <c r="R14" i="6"/>
  <c r="Q14" i="6"/>
  <c r="P14" i="6"/>
  <c r="O14" i="6"/>
  <c r="L14" i="6"/>
  <c r="H14" i="6"/>
  <c r="T13" i="6"/>
  <c r="S13" i="6"/>
  <c r="R13" i="6"/>
  <c r="Q13" i="6"/>
  <c r="P13" i="6"/>
  <c r="O13" i="6"/>
  <c r="N13" i="6"/>
  <c r="M13" i="6"/>
  <c r="L13" i="6"/>
  <c r="G13" i="6"/>
  <c r="E13" i="6"/>
  <c r="D13" i="6"/>
  <c r="H13" i="6" s="1"/>
  <c r="T12" i="6"/>
  <c r="S12" i="6"/>
  <c r="R12" i="6"/>
  <c r="Q12" i="6"/>
  <c r="P12" i="6"/>
  <c r="O12" i="6"/>
  <c r="N12" i="6"/>
  <c r="M12" i="6"/>
  <c r="L12" i="6"/>
  <c r="G12" i="6"/>
  <c r="E12" i="6"/>
  <c r="D12" i="6"/>
  <c r="H12" i="6" s="1"/>
  <c r="W11" i="6"/>
  <c r="T11" i="6"/>
  <c r="S11" i="6"/>
  <c r="R11" i="6"/>
  <c r="Q11" i="6"/>
  <c r="P11" i="6"/>
  <c r="O11" i="6"/>
  <c r="L11" i="6"/>
  <c r="H11" i="6"/>
  <c r="C11" i="6"/>
  <c r="C12" i="6" s="1"/>
  <c r="C13" i="6" s="1"/>
  <c r="C14" i="6" s="1"/>
  <c r="C15" i="6" s="1"/>
  <c r="C16" i="6" s="1"/>
  <c r="C17" i="6" s="1"/>
  <c r="C18" i="6" s="1"/>
  <c r="C19" i="6" s="1"/>
  <c r="C20" i="6" s="1"/>
  <c r="C21" i="6" s="1"/>
  <c r="C22" i="6" s="1"/>
  <c r="C23" i="6" s="1"/>
  <c r="C24" i="6" s="1"/>
  <c r="C25" i="6" s="1"/>
  <c r="E4" i="6"/>
  <c r="E3" i="6"/>
  <c r="H3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A56" i="2"/>
  <c r="A57" i="2"/>
  <c r="A49" i="2"/>
  <c r="A50" i="2"/>
  <c r="A51" i="2"/>
  <c r="A52" i="2"/>
  <c r="A53" i="2"/>
  <c r="A54" i="2"/>
  <c r="A55" i="2"/>
  <c r="A39" i="2"/>
  <c r="A40" i="2"/>
  <c r="A41" i="2"/>
  <c r="A42" i="2"/>
  <c r="A43" i="2"/>
  <c r="A44" i="2"/>
  <c r="A45" i="2"/>
  <c r="A46" i="2"/>
  <c r="A47" i="2"/>
  <c r="A48" i="2"/>
  <c r="A38" i="2"/>
  <c r="H21" i="6" l="1"/>
  <c r="S18" i="6"/>
  <c r="H18" i="9"/>
  <c r="S20" i="6"/>
  <c r="H25" i="6"/>
  <c r="S22" i="6"/>
  <c r="H17" i="6"/>
  <c r="S24" i="6"/>
  <c r="C35" i="9"/>
  <c r="C36" i="9" s="1"/>
  <c r="C37" i="9" s="1"/>
  <c r="C38" i="9" s="1"/>
  <c r="C39" i="9" s="1"/>
  <c r="C40" i="9" s="1"/>
  <c r="C41" i="9" s="1"/>
  <c r="C42" i="9" s="1"/>
  <c r="C43" i="9" s="1"/>
  <c r="C44" i="9" s="1"/>
  <c r="C45" i="9" s="1"/>
  <c r="B44" i="9"/>
  <c r="AB44" i="9" s="1"/>
  <c r="B31" i="9"/>
  <c r="AB31" i="9" s="1"/>
  <c r="F31" i="9" s="1"/>
  <c r="B14" i="9"/>
  <c r="AE14" i="9" s="1"/>
  <c r="B15" i="9"/>
  <c r="F15" i="9" s="1"/>
  <c r="I15" i="9" s="1"/>
  <c r="B34" i="9"/>
  <c r="AB34" i="9" s="1"/>
  <c r="B45" i="9"/>
  <c r="AD45" i="9" s="1"/>
  <c r="B11" i="9"/>
  <c r="AD11" i="9" s="1"/>
  <c r="B12" i="9"/>
  <c r="AB12" i="9" s="1"/>
  <c r="B16" i="9"/>
  <c r="AC16" i="9" s="1"/>
  <c r="B18" i="9"/>
  <c r="AC18" i="9" s="1"/>
  <c r="B20" i="9"/>
  <c r="F20" i="9" s="1"/>
  <c r="I20" i="9" s="1"/>
  <c r="B21" i="9"/>
  <c r="AC21" i="9" s="1"/>
  <c r="B25" i="9"/>
  <c r="AB25" i="9" s="1"/>
  <c r="B32" i="9"/>
  <c r="AE32" i="9" s="1"/>
  <c r="B35" i="9"/>
  <c r="AC35" i="9" s="1"/>
  <c r="B37" i="9"/>
  <c r="AE37" i="9" s="1"/>
  <c r="B40" i="9"/>
  <c r="AE40" i="9" s="1"/>
  <c r="B43" i="9"/>
  <c r="AC43" i="9" s="1"/>
  <c r="B22" i="9"/>
  <c r="AC22" i="9" s="1"/>
  <c r="B39" i="9"/>
  <c r="AE39" i="9" s="1"/>
  <c r="B19" i="9"/>
  <c r="AD19" i="9" s="1"/>
  <c r="B24" i="9"/>
  <c r="AE24" i="9" s="1"/>
  <c r="B33" i="9"/>
  <c r="AC33" i="9" s="1"/>
  <c r="B38" i="9"/>
  <c r="F38" i="9" s="1"/>
  <c r="I38" i="9" s="1"/>
  <c r="U38" i="9" s="1"/>
  <c r="B41" i="9"/>
  <c r="AE41" i="9" s="1"/>
  <c r="B13" i="9"/>
  <c r="AE13" i="9" s="1"/>
  <c r="B17" i="9"/>
  <c r="AE17" i="9" s="1"/>
  <c r="B23" i="9"/>
  <c r="AD23" i="9" s="1"/>
  <c r="B36" i="9"/>
  <c r="AC36" i="9" s="1"/>
  <c r="B42" i="9"/>
  <c r="F42" i="9" s="1"/>
  <c r="I42" i="9" s="1"/>
  <c r="U42" i="9" s="1"/>
  <c r="I31" i="9"/>
  <c r="U31" i="9" s="1"/>
  <c r="Q17" i="9"/>
  <c r="T17" i="9" s="1"/>
  <c r="Q21" i="9"/>
  <c r="T21" i="9" s="1"/>
  <c r="Q25" i="9"/>
  <c r="T25" i="9" s="1"/>
  <c r="F11" i="9"/>
  <c r="I11" i="9" s="1"/>
  <c r="Q19" i="9"/>
  <c r="T19" i="9" s="1"/>
  <c r="H20" i="9"/>
  <c r="Q23" i="9"/>
  <c r="T23" i="9" s="1"/>
  <c r="H24" i="9"/>
  <c r="AB13" i="9"/>
  <c r="F13" i="9" s="1"/>
  <c r="I13" i="9" s="1"/>
  <c r="H17" i="9"/>
  <c r="F18" i="9"/>
  <c r="I18" i="9" s="1"/>
  <c r="AD18" i="9"/>
  <c r="H19" i="9"/>
  <c r="H21" i="9"/>
  <c r="H23" i="9"/>
  <c r="H25" i="9"/>
  <c r="AC31" i="9"/>
  <c r="AB32" i="9"/>
  <c r="F32" i="9" s="1"/>
  <c r="I32" i="9" s="1"/>
  <c r="U32" i="9" s="1"/>
  <c r="AB41" i="9"/>
  <c r="Q18" i="9"/>
  <c r="T18" i="9" s="1"/>
  <c r="Q20" i="9"/>
  <c r="T20" i="9" s="1"/>
  <c r="Q22" i="9"/>
  <c r="T22" i="9" s="1"/>
  <c r="Q24" i="9"/>
  <c r="T24" i="9" s="1"/>
  <c r="AD31" i="9"/>
  <c r="F39" i="9"/>
  <c r="I39" i="9" s="1"/>
  <c r="U39" i="9" s="1"/>
  <c r="F37" i="9"/>
  <c r="I37" i="9" s="1"/>
  <c r="U37" i="9" s="1"/>
  <c r="E3" i="2"/>
  <c r="E2" i="2" s="1"/>
  <c r="F3" i="2"/>
  <c r="F2" i="2" s="1"/>
  <c r="D3" i="2"/>
  <c r="D2" i="2" s="1"/>
  <c r="C3" i="2"/>
  <c r="C2" i="2" s="1"/>
  <c r="D4" i="7"/>
  <c r="F2" i="7"/>
  <c r="L42" i="6"/>
  <c r="P42" i="6" s="1"/>
  <c r="T36" i="6"/>
  <c r="O20" i="6"/>
  <c r="O24" i="6"/>
  <c r="O23" i="6"/>
  <c r="A3" i="2"/>
  <c r="F12" i="9" l="1"/>
  <c r="I12" i="9" s="1"/>
  <c r="AC39" i="9"/>
  <c r="AC32" i="9"/>
  <c r="AB42" i="9"/>
  <c r="AC14" i="9"/>
  <c r="AE38" i="9"/>
  <c r="F41" i="9"/>
  <c r="I41" i="9" s="1"/>
  <c r="U41" i="9" s="1"/>
  <c r="AE44" i="9"/>
  <c r="AE11" i="9"/>
  <c r="F16" i="9"/>
  <c r="I16" i="9" s="1"/>
  <c r="U16" i="9" s="1"/>
  <c r="AE16" i="9"/>
  <c r="AE15" i="9"/>
  <c r="AE42" i="9"/>
  <c r="AD16" i="9"/>
  <c r="AB35" i="9"/>
  <c r="AB40" i="9"/>
  <c r="AC34" i="9"/>
  <c r="AB23" i="9"/>
  <c r="AB16" i="9"/>
  <c r="AC13" i="9"/>
  <c r="F34" i="9"/>
  <c r="I34" i="9" s="1"/>
  <c r="U34" i="9" s="1"/>
  <c r="AB38" i="9"/>
  <c r="AB37" i="9"/>
  <c r="AC40" i="9"/>
  <c r="AB15" i="9"/>
  <c r="AB18" i="9"/>
  <c r="AD32" i="9"/>
  <c r="F4" i="2"/>
  <c r="AC23" i="9"/>
  <c r="AD24" i="9"/>
  <c r="AD17" i="9"/>
  <c r="AC37" i="9"/>
  <c r="F17" i="9"/>
  <c r="I17" i="9" s="1"/>
  <c r="AC12" i="9"/>
  <c r="AD39" i="9"/>
  <c r="AE31" i="9"/>
  <c r="AE21" i="9"/>
  <c r="AD20" i="9"/>
  <c r="AE19" i="9"/>
  <c r="AB17" i="9"/>
  <c r="F44" i="9"/>
  <c r="I44" i="9" s="1"/>
  <c r="U44" i="9" s="1"/>
  <c r="AB33" i="9"/>
  <c r="F33" i="9" s="1"/>
  <c r="I33" i="9" s="1"/>
  <c r="U33" i="9" s="1"/>
  <c r="F23" i="9"/>
  <c r="I23" i="9" s="1"/>
  <c r="F45" i="9"/>
  <c r="I45" i="9" s="1"/>
  <c r="U45" i="9" s="1"/>
  <c r="AE22" i="9"/>
  <c r="F24" i="9"/>
  <c r="I24" i="9" s="1"/>
  <c r="AB36" i="9"/>
  <c r="AC45" i="9"/>
  <c r="F25" i="9"/>
  <c r="I25" i="9" s="1"/>
  <c r="F40" i="9"/>
  <c r="I40" i="9" s="1"/>
  <c r="U40" i="9" s="1"/>
  <c r="AE25" i="9"/>
  <c r="AC17" i="9"/>
  <c r="AD34" i="9"/>
  <c r="AC44" i="9"/>
  <c r="AE33" i="9"/>
  <c r="F22" i="9"/>
  <c r="I22" i="9" s="1"/>
  <c r="W42" i="9" s="1"/>
  <c r="AD21" i="9"/>
  <c r="AD25" i="9"/>
  <c r="AB19" i="9"/>
  <c r="AB21" i="9"/>
  <c r="AD44" i="9"/>
  <c r="AB39" i="9"/>
  <c r="AE34" i="9"/>
  <c r="AD36" i="9"/>
  <c r="AC25" i="9"/>
  <c r="AE43" i="9"/>
  <c r="F43" i="9"/>
  <c r="I43" i="9" s="1"/>
  <c r="U43" i="9" s="1"/>
  <c r="AE20" i="9"/>
  <c r="F21" i="9"/>
  <c r="I21" i="9" s="1"/>
  <c r="U21" i="9" s="1"/>
  <c r="X41" i="9" s="1"/>
  <c r="AC19" i="9"/>
  <c r="AD13" i="9"/>
  <c r="AD33" i="9"/>
  <c r="AD37" i="9"/>
  <c r="AB22" i="9"/>
  <c r="AE45" i="9"/>
  <c r="AB45" i="9"/>
  <c r="AC41" i="9"/>
  <c r="F35" i="9"/>
  <c r="I35" i="9" s="1"/>
  <c r="U35" i="9" s="1"/>
  <c r="AE18" i="9"/>
  <c r="AD22" i="9"/>
  <c r="AD40" i="9"/>
  <c r="AE23" i="9"/>
  <c r="AE12" i="9"/>
  <c r="AC15" i="9"/>
  <c r="AD12" i="9"/>
  <c r="AD41" i="9"/>
  <c r="AD15" i="9"/>
  <c r="F19" i="9"/>
  <c r="I19" i="9" s="1"/>
  <c r="W39" i="9" s="1"/>
  <c r="AD42" i="9"/>
  <c r="AC42" i="9"/>
  <c r="AC24" i="9"/>
  <c r="AB24" i="9"/>
  <c r="AE36" i="9"/>
  <c r="F36" i="9"/>
  <c r="I36" i="9" s="1"/>
  <c r="U36" i="9" s="1"/>
  <c r="AE35" i="9"/>
  <c r="AD35" i="9"/>
  <c r="AC20" i="9"/>
  <c r="AB20" i="9"/>
  <c r="AD38" i="9"/>
  <c r="AC38" i="9"/>
  <c r="AB43" i="9"/>
  <c r="AD43" i="9"/>
  <c r="AB11" i="9"/>
  <c r="AC11" i="9"/>
  <c r="AD14" i="9"/>
  <c r="AB14" i="9"/>
  <c r="F14" i="9"/>
  <c r="I14" i="9" s="1"/>
  <c r="U23" i="9"/>
  <c r="U20" i="9"/>
  <c r="U18" i="9"/>
  <c r="X38" i="9" s="1"/>
  <c r="W41" i="9"/>
  <c r="W38" i="9"/>
  <c r="U13" i="9"/>
  <c r="W32" i="9"/>
  <c r="U12" i="9"/>
  <c r="X32" i="9" s="1"/>
  <c r="W31" i="9"/>
  <c r="U11" i="9"/>
  <c r="X31" i="9" s="1"/>
  <c r="W40" i="9"/>
  <c r="U15" i="9"/>
  <c r="E4" i="7"/>
  <c r="B18" i="6"/>
  <c r="C2" i="7"/>
  <c r="B33" i="6"/>
  <c r="B12" i="6"/>
  <c r="B32" i="6"/>
  <c r="B11" i="6"/>
  <c r="B31" i="6"/>
  <c r="B13" i="6"/>
  <c r="E2" i="7"/>
  <c r="B45" i="6"/>
  <c r="B41" i="6"/>
  <c r="B37" i="6"/>
  <c r="B24" i="6"/>
  <c r="B20" i="6"/>
  <c r="B16" i="6"/>
  <c r="B43" i="6"/>
  <c r="B35" i="6"/>
  <c r="B22" i="6"/>
  <c r="B38" i="6"/>
  <c r="B25" i="6"/>
  <c r="B17" i="6"/>
  <c r="B44" i="6"/>
  <c r="B40" i="6"/>
  <c r="B36" i="6"/>
  <c r="B23" i="6"/>
  <c r="B19" i="6"/>
  <c r="B15" i="6"/>
  <c r="B39" i="6"/>
  <c r="B14" i="6"/>
  <c r="B42" i="6"/>
  <c r="B34" i="6"/>
  <c r="B21" i="6"/>
  <c r="F4" i="7"/>
  <c r="C4" i="7"/>
  <c r="E4" i="2"/>
  <c r="D4" i="2"/>
  <c r="C4" i="2"/>
  <c r="X40" i="9" l="1"/>
  <c r="X43" i="9"/>
  <c r="W43" i="9"/>
  <c r="W33" i="9"/>
  <c r="U25" i="9"/>
  <c r="X45" i="9" s="1"/>
  <c r="W45" i="9"/>
  <c r="U22" i="9"/>
  <c r="X42" i="9" s="1"/>
  <c r="W37" i="9"/>
  <c r="U17" i="9"/>
  <c r="X37" i="9" s="1"/>
  <c r="W44" i="9"/>
  <c r="U24" i="9"/>
  <c r="X44" i="9" s="1"/>
  <c r="Y45" i="9" s="1"/>
  <c r="W35" i="9"/>
  <c r="X33" i="9"/>
  <c r="U19" i="9"/>
  <c r="X39" i="9" s="1"/>
  <c r="X35" i="9"/>
  <c r="W36" i="9"/>
  <c r="X36" i="9"/>
  <c r="W34" i="9"/>
  <c r="U14" i="9"/>
  <c r="X34" i="9" s="1"/>
  <c r="AE15" i="6"/>
  <c r="AD15" i="6"/>
  <c r="AC15" i="6"/>
  <c r="AB15" i="6"/>
  <c r="F15" i="6" s="1"/>
  <c r="I15" i="6" s="1"/>
  <c r="AE38" i="6"/>
  <c r="AD38" i="6"/>
  <c r="AC38" i="6"/>
  <c r="AB38" i="6"/>
  <c r="AE31" i="6"/>
  <c r="AD31" i="6"/>
  <c r="AC31" i="6"/>
  <c r="AB31" i="6"/>
  <c r="F31" i="6" s="1"/>
  <c r="I31" i="6" s="1"/>
  <c r="U31" i="6" s="1"/>
  <c r="AE44" i="6"/>
  <c r="AD44" i="6"/>
  <c r="AC44" i="6"/>
  <c r="AB44" i="6"/>
  <c r="AE45" i="6"/>
  <c r="AD45" i="6"/>
  <c r="AC45" i="6"/>
  <c r="AB45" i="6"/>
  <c r="AE11" i="6"/>
  <c r="AD11" i="6"/>
  <c r="AC11" i="6"/>
  <c r="AB11" i="6"/>
  <c r="F11" i="6" s="1"/>
  <c r="I11" i="6" s="1"/>
  <c r="W31" i="6" s="1"/>
  <c r="AE40" i="6"/>
  <c r="AD40" i="6"/>
  <c r="AC40" i="6"/>
  <c r="AB40" i="6"/>
  <c r="AE41" i="6"/>
  <c r="AD41" i="6"/>
  <c r="AC41" i="6"/>
  <c r="AB41" i="6"/>
  <c r="AE19" i="6"/>
  <c r="AD19" i="6"/>
  <c r="AC19" i="6"/>
  <c r="AB19" i="6"/>
  <c r="AE20" i="6"/>
  <c r="AD20" i="6"/>
  <c r="AC20" i="6"/>
  <c r="AB20" i="6"/>
  <c r="AE14" i="6"/>
  <c r="AD14" i="6"/>
  <c r="AC14" i="6"/>
  <c r="AB14" i="6"/>
  <c r="F14" i="6" s="1"/>
  <c r="I14" i="6" s="1"/>
  <c r="AE23" i="6"/>
  <c r="AD23" i="6"/>
  <c r="AC23" i="6"/>
  <c r="AB23" i="6"/>
  <c r="AE17" i="6"/>
  <c r="AD17" i="6"/>
  <c r="AC17" i="6"/>
  <c r="AB17" i="6"/>
  <c r="AE35" i="6"/>
  <c r="AD35" i="6"/>
  <c r="AC35" i="6"/>
  <c r="AB35" i="6"/>
  <c r="F35" i="6" s="1"/>
  <c r="I35" i="6" s="1"/>
  <c r="U35" i="6" s="1"/>
  <c r="AE24" i="6"/>
  <c r="AD24" i="6"/>
  <c r="AC24" i="6"/>
  <c r="AB24" i="6"/>
  <c r="AE32" i="6"/>
  <c r="AD32" i="6"/>
  <c r="AC32" i="6"/>
  <c r="AB32" i="6"/>
  <c r="F32" i="6" s="1"/>
  <c r="I32" i="6" s="1"/>
  <c r="U32" i="6" s="1"/>
  <c r="AE18" i="6"/>
  <c r="AD18" i="6"/>
  <c r="AC18" i="6"/>
  <c r="AB18" i="6"/>
  <c r="AE34" i="6"/>
  <c r="AD34" i="6"/>
  <c r="AC34" i="6"/>
  <c r="AB34" i="6"/>
  <c r="F34" i="6" s="1"/>
  <c r="I34" i="6" s="1"/>
  <c r="U34" i="6" s="1"/>
  <c r="AE16" i="6"/>
  <c r="AD16" i="6"/>
  <c r="AC16" i="6"/>
  <c r="AB16" i="6"/>
  <c r="F16" i="6" s="1"/>
  <c r="I16" i="6" s="1"/>
  <c r="U16" i="6" s="1"/>
  <c r="AE33" i="6"/>
  <c r="AD33" i="6"/>
  <c r="AC33" i="6"/>
  <c r="AB33" i="6"/>
  <c r="F33" i="6" s="1"/>
  <c r="I33" i="6" s="1"/>
  <c r="U33" i="6" s="1"/>
  <c r="Q42" i="6"/>
  <c r="T42" i="6" s="1"/>
  <c r="AE42" i="6"/>
  <c r="AD42" i="6"/>
  <c r="AC42" i="6"/>
  <c r="AB42" i="6"/>
  <c r="AE22" i="6"/>
  <c r="AD22" i="6"/>
  <c r="AC22" i="6"/>
  <c r="AB22" i="6"/>
  <c r="AE21" i="6"/>
  <c r="AD21" i="6"/>
  <c r="AC21" i="6"/>
  <c r="AB21" i="6"/>
  <c r="AE39" i="6"/>
  <c r="AD39" i="6"/>
  <c r="AC39" i="6"/>
  <c r="AB39" i="6"/>
  <c r="AE36" i="6"/>
  <c r="AD36" i="6"/>
  <c r="AC36" i="6"/>
  <c r="AB36" i="6"/>
  <c r="AE25" i="6"/>
  <c r="AD25" i="6"/>
  <c r="AC25" i="6"/>
  <c r="AB25" i="6"/>
  <c r="AE43" i="6"/>
  <c r="AD43" i="6"/>
  <c r="AC43" i="6"/>
  <c r="AB43" i="6"/>
  <c r="AE37" i="6"/>
  <c r="AD37" i="6"/>
  <c r="AC37" i="6"/>
  <c r="AB37" i="6"/>
  <c r="AE13" i="6"/>
  <c r="AD13" i="6"/>
  <c r="AC13" i="6"/>
  <c r="AB13" i="6"/>
  <c r="F13" i="6" s="1"/>
  <c r="I13" i="6" s="1"/>
  <c r="AE12" i="6"/>
  <c r="AD12" i="6"/>
  <c r="AC12" i="6"/>
  <c r="AB12" i="6"/>
  <c r="F12" i="6" s="1"/>
  <c r="I12" i="6" s="1"/>
  <c r="Q17" i="6"/>
  <c r="T17" i="6" s="1"/>
  <c r="U17" i="6" s="1"/>
  <c r="F17" i="6"/>
  <c r="I17" i="6" s="1"/>
  <c r="F38" i="6"/>
  <c r="I38" i="6" s="1"/>
  <c r="U38" i="6" s="1"/>
  <c r="F22" i="6"/>
  <c r="I22" i="6" s="1"/>
  <c r="F39" i="6"/>
  <c r="I39" i="6" s="1"/>
  <c r="U39" i="6" s="1"/>
  <c r="F18" i="6"/>
  <c r="I18" i="6" s="1"/>
  <c r="Q18" i="6"/>
  <c r="T18" i="6" s="1"/>
  <c r="U18" i="6" s="1"/>
  <c r="X38" i="6" s="1"/>
  <c r="Q25" i="6"/>
  <c r="T25" i="6" s="1"/>
  <c r="U25" i="6" s="1"/>
  <c r="F25" i="6"/>
  <c r="I25" i="6" s="1"/>
  <c r="F41" i="6"/>
  <c r="I41" i="6" s="1"/>
  <c r="U41" i="6" s="1"/>
  <c r="F42" i="6"/>
  <c r="I42" i="6" s="1"/>
  <c r="U42" i="6" s="1"/>
  <c r="F24" i="6"/>
  <c r="I24" i="6" s="1"/>
  <c r="Q24" i="6"/>
  <c r="T24" i="6" s="1"/>
  <c r="U24" i="6" s="1"/>
  <c r="Q43" i="6"/>
  <c r="T43" i="6" s="1"/>
  <c r="F43" i="6"/>
  <c r="I43" i="6" s="1"/>
  <c r="U43" i="6" s="1"/>
  <c r="Q19" i="6"/>
  <c r="T19" i="6" s="1"/>
  <c r="U19" i="6" s="1"/>
  <c r="F19" i="6"/>
  <c r="I19" i="6" s="1"/>
  <c r="F36" i="6"/>
  <c r="I36" i="6" s="1"/>
  <c r="U36" i="6" s="1"/>
  <c r="F40" i="6"/>
  <c r="I40" i="6" s="1"/>
  <c r="U40" i="6" s="1"/>
  <c r="Q45" i="6"/>
  <c r="T45" i="6" s="1"/>
  <c r="F45" i="6"/>
  <c r="I45" i="6" s="1"/>
  <c r="U45" i="6" s="1"/>
  <c r="F21" i="6"/>
  <c r="I21" i="6" s="1"/>
  <c r="Q21" i="6"/>
  <c r="T21" i="6" s="1"/>
  <c r="U21" i="6" s="1"/>
  <c r="Q22" i="6"/>
  <c r="T22" i="6" s="1"/>
  <c r="U22" i="6" s="1"/>
  <c r="F37" i="6"/>
  <c r="I37" i="6" s="1"/>
  <c r="U37" i="6" s="1"/>
  <c r="F20" i="6"/>
  <c r="I20" i="6" s="1"/>
  <c r="Q20" i="6"/>
  <c r="T20" i="6" s="1"/>
  <c r="U20" i="6" s="1"/>
  <c r="F23" i="6"/>
  <c r="I23" i="6" s="1"/>
  <c r="Q23" i="6"/>
  <c r="T23" i="6" s="1"/>
  <c r="U23" i="6" s="1"/>
  <c r="Q44" i="6"/>
  <c r="T44" i="6" s="1"/>
  <c r="F44" i="6"/>
  <c r="I44" i="6" s="1"/>
  <c r="U44" i="6" s="1"/>
  <c r="X41" i="6" l="1"/>
  <c r="Y44" i="9"/>
  <c r="Y43" i="9" s="1"/>
  <c r="Y42" i="9" s="1"/>
  <c r="Y41" i="9" s="1"/>
  <c r="Y40" i="9" s="1"/>
  <c r="Y39" i="9" s="1"/>
  <c r="Y38" i="9" s="1"/>
  <c r="Y37" i="9" s="1"/>
  <c r="Y36" i="9" s="1"/>
  <c r="Y35" i="9" s="1"/>
  <c r="Y34" i="9" s="1"/>
  <c r="Y33" i="9" s="1"/>
  <c r="Y32" i="9" s="1"/>
  <c r="W32" i="6"/>
  <c r="X39" i="6"/>
  <c r="X40" i="6"/>
  <c r="X43" i="6"/>
  <c r="X44" i="6"/>
  <c r="Y45" i="6" s="1"/>
  <c r="X37" i="6"/>
  <c r="X42" i="6"/>
  <c r="X45" i="6"/>
  <c r="W33" i="6"/>
  <c r="X36" i="6"/>
  <c r="W40" i="6"/>
  <c r="W38" i="6"/>
  <c r="W39" i="6"/>
  <c r="W36" i="6"/>
  <c r="W43" i="6"/>
  <c r="W42" i="6"/>
  <c r="U11" i="6"/>
  <c r="X31" i="6" s="1"/>
  <c r="W45" i="6"/>
  <c r="U15" i="6"/>
  <c r="X35" i="6" s="1"/>
  <c r="W35" i="6"/>
  <c r="U14" i="6"/>
  <c r="X34" i="6" s="1"/>
  <c r="W34" i="6"/>
  <c r="W37" i="6"/>
  <c r="W41" i="6"/>
  <c r="W44" i="6"/>
  <c r="U13" i="6"/>
  <c r="X33" i="6" s="1"/>
  <c r="U12" i="6"/>
  <c r="X32" i="6" s="1"/>
  <c r="Y44" i="6" l="1"/>
  <c r="Y43" i="6" s="1"/>
  <c r="Y42" i="6" s="1"/>
  <c r="Y41" i="6" s="1"/>
  <c r="Y40" i="6" s="1"/>
  <c r="Y39" i="6" s="1"/>
  <c r="Y38" i="6" s="1"/>
  <c r="Y37" i="6" s="1"/>
  <c r="Y36" i="6" s="1"/>
  <c r="Y35" i="6" s="1"/>
  <c r="Y34" i="6" s="1"/>
  <c r="Y33" i="6" s="1"/>
  <c r="Y32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渡邊恭男</author>
  </authors>
  <commentList>
    <comment ref="C3" authorId="0" shapeId="0" xr:uid="{00000000-0006-0000-0000-000001000000}">
      <text>
        <r>
          <rPr>
            <sz val="9"/>
            <color indexed="81"/>
            <rFont val="MS P ゴシック"/>
            <family val="3"/>
            <charset val="128"/>
          </rPr>
          <t>対象年度を選択
（制度開始当初は、</t>
        </r>
        <r>
          <rPr>
            <sz val="9"/>
            <color indexed="10"/>
            <rFont val="MS P ゴシック"/>
            <family val="3"/>
            <charset val="128"/>
          </rPr>
          <t>2023年度</t>
        </r>
        <r>
          <rPr>
            <sz val="9"/>
            <color indexed="81"/>
            <rFont val="MS P ゴシック"/>
            <family val="3"/>
            <charset val="128"/>
          </rPr>
          <t>）</t>
        </r>
      </text>
    </comment>
    <comment ref="C5" authorId="0" shapeId="0" xr:uid="{00000000-0006-0000-0000-000002000000}">
      <text>
        <r>
          <rPr>
            <sz val="9"/>
            <color indexed="81"/>
            <rFont val="MS P ゴシック"/>
            <family val="3"/>
            <charset val="128"/>
          </rPr>
          <t>「yyyy/m/d」で入力</t>
        </r>
      </text>
    </comment>
    <comment ref="E9" authorId="0" shapeId="0" xr:uid="{00000000-0006-0000-0000-000003000000}">
      <text>
        <r>
          <rPr>
            <sz val="9"/>
            <color indexed="81"/>
            <rFont val="MS P ゴシック"/>
            <family val="3"/>
            <charset val="128"/>
          </rPr>
          <t>課税証明書などから
「課税標準額」を入力</t>
        </r>
      </text>
    </comment>
    <comment ref="G9" authorId="0" shapeId="0" xr:uid="{00000000-0006-0000-0000-000004000000}">
      <text>
        <r>
          <rPr>
            <sz val="9"/>
            <color indexed="81"/>
            <rFont val="MS P ゴシック"/>
            <family val="3"/>
            <charset val="128"/>
          </rPr>
          <t>課税証明書などから
「市町村民税調整控除額」
を入力</t>
        </r>
      </text>
    </comment>
    <comment ref="J9" authorId="0" shapeId="0" xr:uid="{00000000-0006-0000-0000-000005000000}">
      <text>
        <r>
          <rPr>
            <sz val="9"/>
            <color indexed="81"/>
            <rFont val="MS P ゴシック"/>
            <family val="3"/>
            <charset val="128"/>
          </rPr>
          <t>家計急変支援分が支給される
月以降に✓を入力</t>
        </r>
      </text>
    </comment>
    <comment ref="K9" authorId="0" shapeId="0" xr:uid="{00000000-0006-0000-0000-000006000000}">
      <text>
        <r>
          <rPr>
            <sz val="9"/>
            <color indexed="81"/>
            <rFont val="MS P ゴシック"/>
            <family val="3"/>
            <charset val="128"/>
          </rPr>
          <t>年収推計シート（総表）から
「合計所得金額に相当する額」を入力</t>
        </r>
      </text>
    </comment>
    <comment ref="L9" authorId="0" shapeId="0" xr:uid="{00000000-0006-0000-0000-000007000000}">
      <text>
        <r>
          <rPr>
            <sz val="9"/>
            <color indexed="81"/>
            <rFont val="MS P ゴシック"/>
            <family val="3"/>
            <charset val="128"/>
          </rPr>
          <t>所得控除合計額(A)に入力
（「総所得金額等(B1)－課税標準額(B2)」
で代替することも可）</t>
        </r>
      </text>
    </comment>
    <comment ref="M10" authorId="0" shapeId="0" xr:uid="{00000000-0006-0000-0000-000008000000}">
      <text>
        <r>
          <rPr>
            <sz val="9"/>
            <color indexed="81"/>
            <rFont val="MS P ゴシック"/>
            <family val="3"/>
            <charset val="128"/>
          </rPr>
          <t>課税証明書などから
「所得控除合計額」
を入力</t>
        </r>
      </text>
    </comment>
    <comment ref="N10" authorId="0" shapeId="0" xr:uid="{00000000-0006-0000-0000-000009000000}">
      <text>
        <r>
          <rPr>
            <sz val="9"/>
            <color indexed="81"/>
            <rFont val="MS P ゴシック"/>
            <family val="3"/>
            <charset val="128"/>
          </rPr>
          <t>「所得控除合計額(A)」が
分からない場合、課税証明書
から「総所得金額等」を入力</t>
        </r>
      </text>
    </comment>
    <comment ref="D11" authorId="0" shapeId="0" xr:uid="{00000000-0006-0000-0000-00000A000000}">
      <text>
        <r>
          <rPr>
            <sz val="9"/>
            <color indexed="81"/>
            <rFont val="MS P ゴシック"/>
            <family val="3"/>
            <charset val="128"/>
          </rPr>
          <t>※１</t>
        </r>
      </text>
    </comment>
    <comment ref="D14" authorId="0" shapeId="0" xr:uid="{00000000-0006-0000-0000-00000B000000}">
      <text>
        <r>
          <rPr>
            <sz val="9"/>
            <color indexed="81"/>
            <rFont val="MS P ゴシック"/>
            <family val="3"/>
            <charset val="128"/>
          </rPr>
          <t>※２</t>
        </r>
      </text>
    </comment>
    <comment ref="E29" authorId="0" shapeId="0" xr:uid="{00000000-0006-0000-0000-00000C000000}">
      <text>
        <r>
          <rPr>
            <sz val="9"/>
            <color indexed="81"/>
            <rFont val="MS P ゴシック"/>
            <family val="3"/>
            <charset val="128"/>
          </rPr>
          <t>課税証明書などから
「課税標準額」を入力</t>
        </r>
      </text>
    </comment>
    <comment ref="G29" authorId="0" shapeId="0" xr:uid="{00000000-0006-0000-0000-00000D000000}">
      <text>
        <r>
          <rPr>
            <sz val="9"/>
            <color indexed="81"/>
            <rFont val="MS P ゴシック"/>
            <family val="3"/>
            <charset val="128"/>
          </rPr>
          <t>課税証明書などから
「市町村民税調整控除額」
を入力</t>
        </r>
      </text>
    </comment>
    <comment ref="J29" authorId="0" shapeId="0" xr:uid="{00000000-0006-0000-0000-00000E000000}">
      <text>
        <r>
          <rPr>
            <sz val="9"/>
            <color indexed="81"/>
            <rFont val="MS P ゴシック"/>
            <family val="3"/>
            <charset val="128"/>
          </rPr>
          <t>家計急変支援分が支給される
月以降に✓を入力</t>
        </r>
      </text>
    </comment>
    <comment ref="K29" authorId="0" shapeId="0" xr:uid="{00000000-0006-0000-0000-00000F000000}">
      <text>
        <r>
          <rPr>
            <sz val="9"/>
            <color indexed="81"/>
            <rFont val="MS P ゴシック"/>
            <family val="3"/>
            <charset val="128"/>
          </rPr>
          <t>年収推計シート（総表）から
「合計所得金額に相当する額」を入力</t>
        </r>
      </text>
    </comment>
    <comment ref="L29" authorId="0" shapeId="0" xr:uid="{00000000-0006-0000-0000-000010000000}">
      <text>
        <r>
          <rPr>
            <sz val="9"/>
            <color indexed="81"/>
            <rFont val="MS P ゴシック"/>
            <family val="3"/>
            <charset val="128"/>
          </rPr>
          <t>所得控除合計額(A)に入力
（「総所得金額等(B1)－課税標準額(B2)」
で代替することも可）</t>
        </r>
      </text>
    </comment>
    <comment ref="M30" authorId="0" shapeId="0" xr:uid="{00000000-0006-0000-0000-000011000000}">
      <text>
        <r>
          <rPr>
            <sz val="9"/>
            <color indexed="81"/>
            <rFont val="MS P ゴシック"/>
            <family val="3"/>
            <charset val="128"/>
          </rPr>
          <t>課税証明書などから
「所得控除合計額」
を入力</t>
        </r>
      </text>
    </comment>
    <comment ref="N30" authorId="0" shapeId="0" xr:uid="{00000000-0006-0000-0000-000012000000}">
      <text>
        <r>
          <rPr>
            <sz val="9"/>
            <color indexed="81"/>
            <rFont val="MS P ゴシック"/>
            <family val="3"/>
            <charset val="128"/>
          </rPr>
          <t>「所得控除合計額(A)」が
分からない場合、課税証明書
から「総所得金額等」を入力</t>
        </r>
      </text>
    </comment>
    <comment ref="D31" authorId="0" shapeId="0" xr:uid="{00000000-0006-0000-0000-000013000000}">
      <text>
        <r>
          <rPr>
            <sz val="9"/>
            <color indexed="81"/>
            <rFont val="MS P ゴシック"/>
            <family val="3"/>
            <charset val="128"/>
          </rPr>
          <t>※１</t>
        </r>
      </text>
    </comment>
    <comment ref="D34" authorId="0" shapeId="0" xr:uid="{00000000-0006-0000-0000-000014000000}">
      <text>
        <r>
          <rPr>
            <sz val="9"/>
            <color indexed="81"/>
            <rFont val="MS P ゴシック"/>
            <family val="3"/>
            <charset val="128"/>
          </rPr>
          <t>※２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渡邊恭男</author>
  </authors>
  <commentList>
    <comment ref="C3" authorId="0" shapeId="0" xr:uid="{00000000-0006-0000-0100-000001000000}">
      <text>
        <r>
          <rPr>
            <sz val="9"/>
            <color indexed="81"/>
            <rFont val="MS P ゴシック"/>
            <family val="3"/>
            <charset val="128"/>
          </rPr>
          <t>対象年度を選択
（制度開始当初は、</t>
        </r>
        <r>
          <rPr>
            <sz val="9"/>
            <color indexed="10"/>
            <rFont val="MS P ゴシック"/>
            <family val="3"/>
            <charset val="128"/>
          </rPr>
          <t>2023年度</t>
        </r>
        <r>
          <rPr>
            <sz val="9"/>
            <color indexed="81"/>
            <rFont val="MS P ゴシック"/>
            <family val="3"/>
            <charset val="128"/>
          </rPr>
          <t>）</t>
        </r>
      </text>
    </comment>
    <comment ref="C5" authorId="0" shapeId="0" xr:uid="{00000000-0006-0000-0100-000002000000}">
      <text>
        <r>
          <rPr>
            <sz val="9"/>
            <color indexed="81"/>
            <rFont val="MS P ゴシック"/>
            <family val="3"/>
            <charset val="128"/>
          </rPr>
          <t>「yyyy/m/d」で入力</t>
        </r>
      </text>
    </comment>
    <comment ref="E9" authorId="0" shapeId="0" xr:uid="{00000000-0006-0000-0100-000003000000}">
      <text>
        <r>
          <rPr>
            <sz val="9"/>
            <color indexed="81"/>
            <rFont val="MS P ゴシック"/>
            <family val="3"/>
            <charset val="128"/>
          </rPr>
          <t>課税証明書などから
「課税標準額」を入力</t>
        </r>
      </text>
    </comment>
    <comment ref="G9" authorId="0" shapeId="0" xr:uid="{00000000-0006-0000-0100-000004000000}">
      <text>
        <r>
          <rPr>
            <sz val="9"/>
            <color indexed="81"/>
            <rFont val="MS P ゴシック"/>
            <family val="3"/>
            <charset val="128"/>
          </rPr>
          <t>課税証明書などから
「市町村民税調整控除額」
を入力</t>
        </r>
      </text>
    </comment>
    <comment ref="J9" authorId="0" shapeId="0" xr:uid="{00000000-0006-0000-0100-000005000000}">
      <text>
        <r>
          <rPr>
            <sz val="9"/>
            <color indexed="81"/>
            <rFont val="MS P ゴシック"/>
            <family val="3"/>
            <charset val="128"/>
          </rPr>
          <t>家計急変支援分が支給される
月以降に✓を入力</t>
        </r>
      </text>
    </comment>
    <comment ref="K9" authorId="0" shapeId="0" xr:uid="{00000000-0006-0000-0100-000006000000}">
      <text>
        <r>
          <rPr>
            <sz val="9"/>
            <color indexed="81"/>
            <rFont val="MS P ゴシック"/>
            <family val="3"/>
            <charset val="128"/>
          </rPr>
          <t>年収推計シート（総表）から
「合計所得金額に相当する額」を入力</t>
        </r>
      </text>
    </comment>
    <comment ref="L9" authorId="0" shapeId="0" xr:uid="{00000000-0006-0000-0100-000007000000}">
      <text>
        <r>
          <rPr>
            <sz val="9"/>
            <color indexed="81"/>
            <rFont val="MS P ゴシック"/>
            <family val="3"/>
            <charset val="128"/>
          </rPr>
          <t>所得控除合計額(A)に入力
（「総所得金額等(B1)－課税標準額(B2)」
で代替することも可）</t>
        </r>
      </text>
    </comment>
    <comment ref="M10" authorId="0" shapeId="0" xr:uid="{00000000-0006-0000-0100-000008000000}">
      <text>
        <r>
          <rPr>
            <sz val="9"/>
            <color indexed="81"/>
            <rFont val="MS P ゴシック"/>
            <family val="3"/>
            <charset val="128"/>
          </rPr>
          <t>課税証明書などから
「所得控除合計額」
を入力</t>
        </r>
      </text>
    </comment>
    <comment ref="N10" authorId="0" shapeId="0" xr:uid="{00000000-0006-0000-0100-000009000000}">
      <text>
        <r>
          <rPr>
            <sz val="9"/>
            <color indexed="81"/>
            <rFont val="MS P ゴシック"/>
            <family val="3"/>
            <charset val="128"/>
          </rPr>
          <t>「所得控除合計額(A)」が
分からない場合、課税証明書
から「総所得金額等」を入力</t>
        </r>
      </text>
    </comment>
    <comment ref="D11" authorId="0" shapeId="0" xr:uid="{00000000-0006-0000-0100-00000A000000}">
      <text>
        <r>
          <rPr>
            <sz val="9"/>
            <color indexed="81"/>
            <rFont val="MS P ゴシック"/>
            <family val="3"/>
            <charset val="128"/>
          </rPr>
          <t>※１</t>
        </r>
      </text>
    </comment>
    <comment ref="D14" authorId="0" shapeId="0" xr:uid="{00000000-0006-0000-0100-00000B000000}">
      <text>
        <r>
          <rPr>
            <sz val="9"/>
            <color indexed="81"/>
            <rFont val="MS P ゴシック"/>
            <family val="3"/>
            <charset val="128"/>
          </rPr>
          <t>※２</t>
        </r>
      </text>
    </comment>
    <comment ref="E29" authorId="0" shapeId="0" xr:uid="{00000000-0006-0000-0100-00000C000000}">
      <text>
        <r>
          <rPr>
            <sz val="9"/>
            <color indexed="81"/>
            <rFont val="MS P ゴシック"/>
            <family val="3"/>
            <charset val="128"/>
          </rPr>
          <t>課税証明書などから
「課税標準額」を入力</t>
        </r>
      </text>
    </comment>
    <comment ref="G29" authorId="0" shapeId="0" xr:uid="{00000000-0006-0000-0100-00000D000000}">
      <text>
        <r>
          <rPr>
            <sz val="9"/>
            <color indexed="81"/>
            <rFont val="MS P ゴシック"/>
            <family val="3"/>
            <charset val="128"/>
          </rPr>
          <t>課税証明書などから
「市町村民税調整控除額」
を入力</t>
        </r>
      </text>
    </comment>
    <comment ref="J29" authorId="0" shapeId="0" xr:uid="{00000000-0006-0000-0100-00000E000000}">
      <text>
        <r>
          <rPr>
            <sz val="9"/>
            <color indexed="81"/>
            <rFont val="MS P ゴシック"/>
            <family val="3"/>
            <charset val="128"/>
          </rPr>
          <t>家計急変支援分が支給される
月以降に✓を入力</t>
        </r>
      </text>
    </comment>
    <comment ref="K29" authorId="0" shapeId="0" xr:uid="{00000000-0006-0000-0100-00000F000000}">
      <text>
        <r>
          <rPr>
            <sz val="9"/>
            <color indexed="81"/>
            <rFont val="MS P ゴシック"/>
            <family val="3"/>
            <charset val="128"/>
          </rPr>
          <t>年収推計シート（総表）から
「合計所得金額に相当する額」を入力</t>
        </r>
      </text>
    </comment>
    <comment ref="L29" authorId="0" shapeId="0" xr:uid="{00000000-0006-0000-0100-000010000000}">
      <text>
        <r>
          <rPr>
            <sz val="9"/>
            <color indexed="81"/>
            <rFont val="MS P ゴシック"/>
            <family val="3"/>
            <charset val="128"/>
          </rPr>
          <t>所得控除合計額(A)に入力
（「総所得金額等(B1)－課税標準額(B2)」
で代替することも可）</t>
        </r>
      </text>
    </comment>
    <comment ref="M30" authorId="0" shapeId="0" xr:uid="{00000000-0006-0000-0100-000011000000}">
      <text>
        <r>
          <rPr>
            <sz val="9"/>
            <color indexed="81"/>
            <rFont val="MS P ゴシック"/>
            <family val="3"/>
            <charset val="128"/>
          </rPr>
          <t>課税証明書などから
「所得控除合計額」
を入力</t>
        </r>
      </text>
    </comment>
    <comment ref="N30" authorId="0" shapeId="0" xr:uid="{00000000-0006-0000-0100-000012000000}">
      <text>
        <r>
          <rPr>
            <sz val="9"/>
            <color indexed="81"/>
            <rFont val="MS P ゴシック"/>
            <family val="3"/>
            <charset val="128"/>
          </rPr>
          <t>「所得控除合計額(A)」が
分からない場合、課税証明書
から「総所得金額等」を入力</t>
        </r>
      </text>
    </comment>
    <comment ref="D31" authorId="0" shapeId="0" xr:uid="{00000000-0006-0000-0100-000013000000}">
      <text>
        <r>
          <rPr>
            <sz val="9"/>
            <color indexed="81"/>
            <rFont val="MS P ゴシック"/>
            <family val="3"/>
            <charset val="128"/>
          </rPr>
          <t>※１</t>
        </r>
      </text>
    </comment>
    <comment ref="D34" authorId="0" shapeId="0" xr:uid="{00000000-0006-0000-0100-000014000000}">
      <text>
        <r>
          <rPr>
            <sz val="9"/>
            <color indexed="81"/>
            <rFont val="MS P ゴシック"/>
            <family val="3"/>
            <charset val="128"/>
          </rPr>
          <t>※２</t>
        </r>
      </text>
    </comment>
  </commentList>
</comments>
</file>

<file path=xl/sharedStrings.xml><?xml version="1.0" encoding="utf-8"?>
<sst xmlns="http://schemas.openxmlformats.org/spreadsheetml/2006/main" count="284" uniqueCount="83">
  <si>
    <t>生徒氏名</t>
    <rPh sb="0" eb="2">
      <t>セイト</t>
    </rPh>
    <rPh sb="2" eb="4">
      <t>シメイ</t>
    </rPh>
    <phoneticPr fontId="2"/>
  </si>
  <si>
    <t>生年月日</t>
    <rPh sb="0" eb="2">
      <t>セイネン</t>
    </rPh>
    <rPh sb="2" eb="4">
      <t>ガッピ</t>
    </rPh>
    <phoneticPr fontId="2"/>
  </si>
  <si>
    <t>✓</t>
  </si>
  <si>
    <t>○○　○○</t>
    <phoneticPr fontId="2"/>
  </si>
  <si>
    <t>H18</t>
    <phoneticPr fontId="2"/>
  </si>
  <si>
    <t>H19</t>
    <phoneticPr fontId="2"/>
  </si>
  <si>
    <t>H20</t>
  </si>
  <si>
    <t>H21</t>
  </si>
  <si>
    <t>H22</t>
  </si>
  <si>
    <t>H23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</si>
  <si>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</si>
  <si>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</si>
  <si>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</si>
  <si>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</si>
  <si>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</si>
  <si>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</si>
  <si>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</si>
  <si>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</si>
  <si>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</si>
  <si>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</si>
  <si>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</si>
  <si>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</si>
  <si>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</si>
  <si>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</si>
  <si>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</si>
  <si>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</si>
  <si>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H24</t>
  </si>
  <si>
    <t>H25</t>
  </si>
  <si>
    <t>H26</t>
  </si>
  <si>
    <t>H27</t>
  </si>
  <si>
    <t>H28</t>
  </si>
  <si>
    <t>H29</t>
  </si>
  <si>
    <t>H30</t>
  </si>
  <si>
    <t>R2</t>
    <phoneticPr fontId="2"/>
  </si>
  <si>
    <t>R3</t>
    <phoneticPr fontId="2"/>
  </si>
  <si>
    <t>R1/H31</t>
    <phoneticPr fontId="2"/>
  </si>
  <si>
    <t>✓</t>
    <phoneticPr fontId="2"/>
  </si>
  <si>
    <t>合計所得金額に相当する額</t>
    <rPh sb="0" eb="2">
      <t>ゴウケイ</t>
    </rPh>
    <rPh sb="2" eb="4">
      <t>ショトク</t>
    </rPh>
    <rPh sb="4" eb="6">
      <t>キンガク</t>
    </rPh>
    <rPh sb="7" eb="9">
      <t>ソウトウ</t>
    </rPh>
    <rPh sb="11" eb="12">
      <t>ガク</t>
    </rPh>
    <phoneticPr fontId="3"/>
  </si>
  <si>
    <t>所得控除の額に相当する額</t>
    <rPh sb="0" eb="2">
      <t>ショトク</t>
    </rPh>
    <rPh sb="2" eb="4">
      <t>コウジョ</t>
    </rPh>
    <rPh sb="5" eb="6">
      <t>ガク</t>
    </rPh>
    <rPh sb="7" eb="9">
      <t>ソウトウ</t>
    </rPh>
    <rPh sb="11" eb="12">
      <t>ガク</t>
    </rPh>
    <phoneticPr fontId="3"/>
  </si>
  <si>
    <t>通常制度</t>
    <rPh sb="0" eb="2">
      <t>ツウジョウ</t>
    </rPh>
    <rPh sb="2" eb="4">
      <t>セイド</t>
    </rPh>
    <phoneticPr fontId="3"/>
  </si>
  <si>
    <t>家計急変支援制度</t>
    <rPh sb="0" eb="2">
      <t>カケイ</t>
    </rPh>
    <rPh sb="2" eb="4">
      <t>キュウヘン</t>
    </rPh>
    <rPh sb="4" eb="6">
      <t>シエン</t>
    </rPh>
    <rPh sb="6" eb="8">
      <t>セイド</t>
    </rPh>
    <phoneticPr fontId="3"/>
  </si>
  <si>
    <t>市町村民税
調整控除の額に相当する額</t>
    <rPh sb="6" eb="8">
      <t>チョウセイ</t>
    </rPh>
    <rPh sb="8" eb="10">
      <t>コウジョ</t>
    </rPh>
    <rPh sb="11" eb="12">
      <t>ガク</t>
    </rPh>
    <rPh sb="13" eb="15">
      <t>ソウトウ</t>
    </rPh>
    <rPh sb="17" eb="18">
      <t>ガク</t>
    </rPh>
    <phoneticPr fontId="3"/>
  </si>
  <si>
    <t>市町村民税
調整控除の額</t>
    <rPh sb="6" eb="8">
      <t>チョウセイ</t>
    </rPh>
    <rPh sb="8" eb="10">
      <t>コウジョ</t>
    </rPh>
    <rPh sb="11" eb="12">
      <t>ガク</t>
    </rPh>
    <phoneticPr fontId="3"/>
  </si>
  <si>
    <t>市町村民税
課税標準額</t>
    <rPh sb="6" eb="8">
      <t>カゼイ</t>
    </rPh>
    <rPh sb="8" eb="10">
      <t>ヒョウジュン</t>
    </rPh>
    <rPh sb="10" eb="11">
      <t>ガク</t>
    </rPh>
    <phoneticPr fontId="3"/>
  </si>
  <si>
    <t>市町村民税課税標準額に相当する額</t>
    <rPh sb="5" eb="7">
      <t>カゼイ</t>
    </rPh>
    <rPh sb="7" eb="9">
      <t>ヒョウジュン</t>
    </rPh>
    <rPh sb="9" eb="10">
      <t>ガク</t>
    </rPh>
    <rPh sb="11" eb="13">
      <t>ソウトウ</t>
    </rPh>
    <rPh sb="15" eb="16">
      <t>ガク</t>
    </rPh>
    <phoneticPr fontId="3"/>
  </si>
  <si>
    <t>政令
指定
都市</t>
    <rPh sb="0" eb="2">
      <t>セイレイ</t>
    </rPh>
    <rPh sb="3" eb="5">
      <t>シテイ</t>
    </rPh>
    <rPh sb="6" eb="8">
      <t>トシ</t>
    </rPh>
    <phoneticPr fontId="3"/>
  </si>
  <si>
    <t>政令
指定
都市
係数</t>
    <rPh sb="0" eb="2">
      <t>セイレイ</t>
    </rPh>
    <rPh sb="3" eb="5">
      <t>シテイ</t>
    </rPh>
    <rPh sb="6" eb="8">
      <t>トシ</t>
    </rPh>
    <rPh sb="9" eb="11">
      <t>ケイスウ</t>
    </rPh>
    <phoneticPr fontId="2"/>
  </si>
  <si>
    <t>家計急変該当有無</t>
    <rPh sb="0" eb="2">
      <t>カケイ</t>
    </rPh>
    <rPh sb="2" eb="4">
      <t>キュウヘン</t>
    </rPh>
    <rPh sb="4" eb="6">
      <t>ガイトウ</t>
    </rPh>
    <rPh sb="6" eb="8">
      <t>ウム</t>
    </rPh>
    <phoneticPr fontId="2"/>
  </si>
  <si>
    <t>生徒の
早生まれ
該当有無</t>
    <rPh sb="0" eb="2">
      <t>セイト</t>
    </rPh>
    <rPh sb="4" eb="6">
      <t>ハヤウ</t>
    </rPh>
    <rPh sb="9" eb="11">
      <t>ガイトウ</t>
    </rPh>
    <rPh sb="11" eb="13">
      <t>ウム</t>
    </rPh>
    <phoneticPr fontId="2"/>
  </si>
  <si>
    <t>算定基準額
or算定基準額に相当
する額</t>
    <phoneticPr fontId="2"/>
  </si>
  <si>
    <t>算定基準額or算定基準額に相当する額</t>
    <phoneticPr fontId="2"/>
  </si>
  <si>
    <t>算定基準額</t>
    <phoneticPr fontId="2"/>
  </si>
  <si>
    <t>通常</t>
    <rPh sb="0" eb="2">
      <t>ツウジョウ</t>
    </rPh>
    <phoneticPr fontId="2"/>
  </si>
  <si>
    <t>家計急変</t>
    <rPh sb="0" eb="2">
      <t>カケイ</t>
    </rPh>
    <rPh sb="2" eb="4">
      <t>キュウヘン</t>
    </rPh>
    <phoneticPr fontId="2"/>
  </si>
  <si>
    <t>対象年度</t>
    <rPh sb="0" eb="2">
      <t>タイショウ</t>
    </rPh>
    <rPh sb="2" eb="4">
      <t>ネンド</t>
    </rPh>
    <phoneticPr fontId="2"/>
  </si>
  <si>
    <t>4～6</t>
    <phoneticPr fontId="2"/>
  </si>
  <si>
    <t>7～翌6</t>
    <rPh sb="2" eb="3">
      <t>ヨク</t>
    </rPh>
    <phoneticPr fontId="2"/>
  </si>
  <si>
    <t>７～翌６</t>
    <rPh sb="2" eb="3">
      <t>ヨク</t>
    </rPh>
    <phoneticPr fontId="2"/>
  </si>
  <si>
    <t>４～６</t>
    <phoneticPr fontId="2"/>
  </si>
  <si>
    <t>早生まれ
控除額</t>
    <rPh sb="0" eb="2">
      <t>ハヤウ</t>
    </rPh>
    <rPh sb="5" eb="7">
      <t>コウジョ</t>
    </rPh>
    <rPh sb="7" eb="8">
      <t>ガク</t>
    </rPh>
    <phoneticPr fontId="2"/>
  </si>
  <si>
    <t>算定基準額(百円未満切捨て)</t>
    <rPh sb="0" eb="2">
      <t>サンテイ</t>
    </rPh>
    <rPh sb="2" eb="4">
      <t>キジュン</t>
    </rPh>
    <rPh sb="4" eb="5">
      <t>ガク</t>
    </rPh>
    <rPh sb="6" eb="7">
      <t>ヒャク</t>
    </rPh>
    <rPh sb="7" eb="8">
      <t>エン</t>
    </rPh>
    <rPh sb="8" eb="10">
      <t>ミマン</t>
    </rPh>
    <rPh sb="10" eb="12">
      <t>キリス</t>
    </rPh>
    <phoneticPr fontId="3"/>
  </si>
  <si>
    <t>算定基準額に相当する額(百円未満切捨て)</t>
    <rPh sb="0" eb="2">
      <t>サンテイ</t>
    </rPh>
    <rPh sb="2" eb="4">
      <t>キジュン</t>
    </rPh>
    <rPh sb="4" eb="5">
      <t>ガク</t>
    </rPh>
    <phoneticPr fontId="3"/>
  </si>
  <si>
    <t xml:space="preserve"> へ入力すると自動計算されます。</t>
    <rPh sb="2" eb="4">
      <t>ニュウリョク</t>
    </rPh>
    <rPh sb="7" eb="9">
      <t>ジドウ</t>
    </rPh>
    <rPh sb="9" eb="11">
      <t>ケイサン</t>
    </rPh>
    <phoneticPr fontId="2"/>
  </si>
  <si>
    <t>保護者等①</t>
    <rPh sb="0" eb="3">
      <t>ホゴシャ</t>
    </rPh>
    <rPh sb="3" eb="4">
      <t>トウ</t>
    </rPh>
    <phoneticPr fontId="2"/>
  </si>
  <si>
    <t>保護者等②</t>
    <rPh sb="0" eb="3">
      <t>ホゴシャ</t>
    </rPh>
    <rPh sb="3" eb="4">
      <t>トウ</t>
    </rPh>
    <phoneticPr fontId="2"/>
  </si>
  <si>
    <t>ケース１</t>
    <phoneticPr fontId="2"/>
  </si>
  <si>
    <t>ケース２</t>
  </si>
  <si>
    <t>ケース３</t>
  </si>
  <si>
    <t>ケース４</t>
  </si>
  <si>
    <t>〃</t>
    <phoneticPr fontId="2"/>
  </si>
  <si>
    <t>※以下、課税年度情報</t>
    <rPh sb="1" eb="3">
      <t>イカ</t>
    </rPh>
    <rPh sb="4" eb="6">
      <t>カゼイ</t>
    </rPh>
    <rPh sb="6" eb="8">
      <t>ネンド</t>
    </rPh>
    <rPh sb="8" eb="10">
      <t>ジョウホウ</t>
    </rPh>
    <phoneticPr fontId="2"/>
  </si>
  <si>
    <t>所得控除合計額(A)</t>
  </si>
  <si>
    <t>所得控除合計額(A)</t>
    <phoneticPr fontId="2"/>
  </si>
  <si>
    <t>総所得金額等(B1)</t>
  </si>
  <si>
    <t>総所得金額等(B1)</t>
    <phoneticPr fontId="2"/>
  </si>
  <si>
    <t>市町村民税課税標準額(B2)</t>
  </si>
  <si>
    <t>市町村民税課税標準額(B2)</t>
    <phoneticPr fontId="2"/>
  </si>
  <si>
    <r>
      <t>保護者等②</t>
    </r>
    <r>
      <rPr>
        <b/>
        <sz val="11"/>
        <rFont val="游ゴシック"/>
        <family val="3"/>
        <charset val="128"/>
        <scheme val="minor"/>
      </rPr>
      <t>（○○　○○）</t>
    </r>
    <phoneticPr fontId="2"/>
  </si>
  <si>
    <r>
      <t>保護者等①</t>
    </r>
    <r>
      <rPr>
        <b/>
        <sz val="11"/>
        <rFont val="游ゴシック"/>
        <family val="3"/>
        <charset val="128"/>
        <scheme val="minor"/>
      </rPr>
      <t>（○○　○○）</t>
    </r>
    <rPh sb="0" eb="3">
      <t>ホゴシャ</t>
    </rPh>
    <rPh sb="3" eb="4">
      <t>トウ</t>
    </rPh>
    <phoneticPr fontId="3"/>
  </si>
  <si>
    <t>（金額の単位：円）</t>
    <rPh sb="1" eb="3">
      <t>キンガク</t>
    </rPh>
    <rPh sb="4" eb="6">
      <t>タンイ</t>
    </rPh>
    <rPh sb="7" eb="8">
      <t>エン</t>
    </rPh>
    <phoneticPr fontId="2"/>
  </si>
  <si>
    <t>保護者等①、②の合算</t>
    <rPh sb="0" eb="3">
      <t>ホゴシャ</t>
    </rPh>
    <rPh sb="3" eb="4">
      <t>トウ</t>
    </rPh>
    <rPh sb="8" eb="10">
      <t>ガッサン</t>
    </rPh>
    <phoneticPr fontId="2"/>
  </si>
  <si>
    <t>学び直し支援金（家計急変支援制度）における収入要件自己確認資料</t>
    <rPh sb="0" eb="1">
      <t>マナ</t>
    </rPh>
    <rPh sb="2" eb="3">
      <t>ナオ</t>
    </rPh>
    <rPh sb="4" eb="7">
      <t>シエンキン</t>
    </rPh>
    <rPh sb="8" eb="16">
      <t>カケイキュウヘンシエンセイド</t>
    </rPh>
    <rPh sb="21" eb="23">
      <t>シュウニュウ</t>
    </rPh>
    <rPh sb="23" eb="25">
      <t>ヨウケン</t>
    </rPh>
    <rPh sb="25" eb="27">
      <t>ジコ</t>
    </rPh>
    <rPh sb="27" eb="29">
      <t>カクニン</t>
    </rPh>
    <rPh sb="29" eb="31">
      <t>シリョウ</t>
    </rPh>
    <phoneticPr fontId="2"/>
  </si>
  <si>
    <t>学び直し
支援金
の支給月</t>
    <rPh sb="0" eb="1">
      <t>マナ</t>
    </rPh>
    <rPh sb="2" eb="3">
      <t>ナオ</t>
    </rPh>
    <rPh sb="5" eb="8">
      <t>シエンキン</t>
    </rPh>
    <rPh sb="10" eb="12">
      <t>シキュウ</t>
    </rPh>
    <rPh sb="12" eb="13">
      <t>ツキ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</si>
</sst>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▲ &quot;#,##0"/>
    <numFmt numFmtId="177" formatCode="yyyy&quot;年&quot;m&quot;月&quot;;@"/>
    <numFmt numFmtId="178" formatCode="&quot;令&quot;&quot;和&quot;#&quot;年&quot;"/>
    <numFmt numFmtId="179" formatCode="General&quot;年&quot;"/>
    <numFmt numFmtId="180" formatCode="General&quot;年度&quot;"/>
  </numFmts>
  <fonts count="12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00000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sz val="20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9"/>
      <color indexed="10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FF0000"/>
      </bottom>
      <diagonal/>
    </border>
    <border>
      <left style="thin">
        <color indexed="64"/>
      </left>
      <right/>
      <top style="thin">
        <color indexed="64"/>
      </top>
      <bottom style="double">
        <color rgb="FFFF0000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rgb="FFFF0000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rgb="FFFF0000"/>
      </bottom>
      <diagonal/>
    </border>
    <border>
      <left/>
      <right/>
      <top style="thin">
        <color indexed="64"/>
      </top>
      <bottom style="double">
        <color rgb="FFFF0000"/>
      </bottom>
      <diagonal/>
    </border>
    <border>
      <left/>
      <right style="thin">
        <color indexed="64"/>
      </right>
      <top style="thin">
        <color indexed="64"/>
      </top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 style="thin">
        <color indexed="64"/>
      </left>
      <right style="thin">
        <color indexed="64"/>
      </right>
      <top style="double">
        <color rgb="FFFF0000"/>
      </top>
      <bottom style="thin">
        <color indexed="64"/>
      </bottom>
      <diagonal/>
    </border>
    <border>
      <left style="thin">
        <color indexed="64"/>
      </left>
      <right/>
      <top style="double">
        <color rgb="FFFF0000"/>
      </top>
      <bottom style="thin">
        <color indexed="64"/>
      </bottom>
      <diagonal/>
    </border>
    <border>
      <left/>
      <right/>
      <top style="double">
        <color rgb="FFFF0000"/>
      </top>
      <bottom style="thin">
        <color indexed="64"/>
      </bottom>
      <diagonal/>
    </border>
    <border>
      <left/>
      <right style="thin">
        <color indexed="64"/>
      </right>
      <top style="double">
        <color rgb="FFFF0000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rgb="FFFF0000"/>
      </top>
      <bottom style="thin">
        <color indexed="64"/>
      </bottom>
      <diagonal/>
    </border>
    <border>
      <left/>
      <right/>
      <top style="double">
        <color rgb="FFFF0000"/>
      </top>
      <bottom/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double">
        <color rgb="FFFF0000"/>
      </bottom>
      <diagonal/>
    </border>
    <border>
      <left style="thick">
        <color rgb="FFFF0000"/>
      </left>
      <right style="thick">
        <color rgb="FFFF0000"/>
      </right>
      <top style="double">
        <color rgb="FFFF000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7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shrinkToFit="1"/>
    </xf>
    <xf numFmtId="12" fontId="5" fillId="0" borderId="1" xfId="0" applyNumberFormat="1" applyFont="1" applyBorder="1" applyAlignment="1">
      <alignment horizontal="right" vertical="center" shrinkToFit="1"/>
    </xf>
    <xf numFmtId="0" fontId="5" fillId="0" borderId="1" xfId="0" applyFont="1" applyBorder="1" applyAlignment="1">
      <alignment horizontal="center" vertical="center" shrinkToFit="1"/>
    </xf>
    <xf numFmtId="177" fontId="5" fillId="0" borderId="1" xfId="0" applyNumberFormat="1" applyFont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shrinkToFit="1"/>
    </xf>
    <xf numFmtId="177" fontId="5" fillId="2" borderId="1" xfId="0" applyNumberFormat="1" applyFont="1" applyFill="1" applyBorder="1" applyAlignment="1">
      <alignment horizontal="right" vertical="center" shrinkToFit="1"/>
    </xf>
    <xf numFmtId="12" fontId="5" fillId="2" borderId="1" xfId="0" applyNumberFormat="1" applyFont="1" applyFill="1" applyBorder="1" applyAlignment="1">
      <alignment horizontal="right" vertical="center" shrinkToFit="1"/>
    </xf>
    <xf numFmtId="176" fontId="5" fillId="2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Border="1" applyAlignment="1">
      <alignment horizontal="right" vertical="center" shrinkToFit="1"/>
    </xf>
    <xf numFmtId="0" fontId="5" fillId="0" borderId="1" xfId="0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right" vertical="center" shrinkToFit="1"/>
    </xf>
    <xf numFmtId="176" fontId="5" fillId="0" borderId="2" xfId="0" applyNumberFormat="1" applyFont="1" applyBorder="1" applyAlignment="1">
      <alignment horizontal="right" vertical="center" shrinkToFit="1"/>
    </xf>
    <xf numFmtId="176" fontId="5" fillId="2" borderId="4" xfId="0" applyNumberFormat="1" applyFont="1" applyFill="1" applyBorder="1" applyAlignment="1">
      <alignment horizontal="right" vertical="center" shrinkToFit="1"/>
    </xf>
    <xf numFmtId="176" fontId="5" fillId="0" borderId="4" xfId="0" applyNumberFormat="1" applyFont="1" applyBorder="1" applyAlignment="1">
      <alignment horizontal="right" vertical="center" shrinkToFit="1"/>
    </xf>
    <xf numFmtId="177" fontId="5" fillId="2" borderId="2" xfId="0" applyNumberFormat="1" applyFont="1" applyFill="1" applyBorder="1" applyAlignment="1">
      <alignment horizontal="right" vertical="center" shrinkToFit="1"/>
    </xf>
    <xf numFmtId="176" fontId="5" fillId="2" borderId="3" xfId="0" applyNumberFormat="1" applyFont="1" applyFill="1" applyBorder="1" applyAlignment="1">
      <alignment horizontal="right" vertical="center" shrinkToFit="1"/>
    </xf>
    <xf numFmtId="12" fontId="5" fillId="2" borderId="4" xfId="0" applyNumberFormat="1" applyFont="1" applyFill="1" applyBorder="1" applyAlignment="1">
      <alignment horizontal="right" vertical="center" shrinkToFit="1"/>
    </xf>
    <xf numFmtId="176" fontId="5" fillId="0" borderId="3" xfId="0" applyNumberFormat="1" applyFont="1" applyBorder="1" applyAlignment="1">
      <alignment horizontal="right" vertical="center" shrinkToFit="1"/>
    </xf>
    <xf numFmtId="176" fontId="5" fillId="2" borderId="5" xfId="0" applyNumberFormat="1" applyFont="1" applyFill="1" applyBorder="1" applyAlignment="1">
      <alignment horizontal="right" vertical="center" shrinkToFit="1"/>
    </xf>
    <xf numFmtId="176" fontId="5" fillId="2" borderId="5" xfId="0" applyNumberFormat="1" applyFont="1" applyFill="1" applyBorder="1" applyAlignment="1">
      <alignment horizontal="center" vertical="center" shrinkToFit="1"/>
    </xf>
    <xf numFmtId="176" fontId="5" fillId="2" borderId="6" xfId="0" applyNumberFormat="1" applyFont="1" applyFill="1" applyBorder="1" applyAlignment="1">
      <alignment horizontal="center" vertical="center" shrinkToFit="1"/>
    </xf>
    <xf numFmtId="176" fontId="5" fillId="2" borderId="6" xfId="0" applyNumberFormat="1" applyFont="1" applyFill="1" applyBorder="1" applyAlignment="1">
      <alignment horizontal="right" vertical="center" shrinkToFit="1"/>
    </xf>
    <xf numFmtId="176" fontId="5" fillId="0" borderId="6" xfId="0" applyNumberFormat="1" applyFont="1" applyBorder="1" applyAlignment="1">
      <alignment horizontal="right" vertical="center" shrinkToFit="1"/>
    </xf>
    <xf numFmtId="176" fontId="5" fillId="0" borderId="6" xfId="0" applyNumberFormat="1" applyFont="1" applyBorder="1" applyAlignment="1">
      <alignment horizontal="center" vertical="center" shrinkToFit="1"/>
    </xf>
    <xf numFmtId="176" fontId="7" fillId="0" borderId="1" xfId="0" applyNumberFormat="1" applyFont="1" applyBorder="1" applyAlignment="1">
      <alignment horizontal="right" vertical="center" shrinkToFit="1"/>
    </xf>
    <xf numFmtId="176" fontId="7" fillId="2" borderId="6" xfId="0" applyNumberFormat="1" applyFont="1" applyFill="1" applyBorder="1" applyAlignment="1">
      <alignment horizontal="right" vertical="center" shrinkToFit="1"/>
    </xf>
    <xf numFmtId="176" fontId="7" fillId="2" borderId="5" xfId="0" applyNumberFormat="1" applyFont="1" applyFill="1" applyBorder="1" applyAlignment="1">
      <alignment horizontal="right" vertical="center" shrinkToFit="1"/>
    </xf>
    <xf numFmtId="0" fontId="5" fillId="0" borderId="13" xfId="0" applyFont="1" applyBorder="1">
      <alignment vertical="center"/>
    </xf>
    <xf numFmtId="0" fontId="5" fillId="0" borderId="1" xfId="0" applyFont="1" applyBorder="1" applyAlignment="1">
      <alignment vertical="center" shrinkToFit="1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/>
    <xf numFmtId="0" fontId="5" fillId="2" borderId="0" xfId="0" applyFont="1" applyFill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 applyAlignment="1">
      <alignment horizontal="right" vertical="center"/>
    </xf>
    <xf numFmtId="0" fontId="5" fillId="0" borderId="2" xfId="0" applyFont="1" applyBorder="1" applyAlignment="1">
      <alignment vertical="center" shrinkToFit="1"/>
    </xf>
    <xf numFmtId="0" fontId="5" fillId="2" borderId="0" xfId="0" applyFont="1" applyFill="1" applyAlignment="1">
      <alignment horizontal="right" vertical="center" shrinkToFit="1"/>
    </xf>
    <xf numFmtId="176" fontId="5" fillId="2" borderId="29" xfId="0" applyNumberFormat="1" applyFont="1" applyFill="1" applyBorder="1" applyAlignment="1">
      <alignment horizontal="right" vertical="center" shrinkToFit="1"/>
    </xf>
    <xf numFmtId="0" fontId="5" fillId="0" borderId="0" xfId="0" applyFont="1" applyAlignment="1">
      <alignment horizontal="right" vertical="center" shrinkToFit="1"/>
    </xf>
    <xf numFmtId="176" fontId="5" fillId="0" borderId="29" xfId="0" applyNumberFormat="1" applyFont="1" applyBorder="1" applyAlignment="1">
      <alignment horizontal="right" vertical="center" shrinkToFit="1"/>
    </xf>
    <xf numFmtId="176" fontId="5" fillId="0" borderId="30" xfId="0" applyNumberFormat="1" applyFont="1" applyBorder="1" applyAlignment="1">
      <alignment horizontal="right" vertical="center" shrinkToFit="1"/>
    </xf>
    <xf numFmtId="0" fontId="5" fillId="2" borderId="31" xfId="0" applyFont="1" applyFill="1" applyBorder="1" applyAlignment="1">
      <alignment horizontal="center" vertical="center" shrinkToFit="1"/>
    </xf>
    <xf numFmtId="177" fontId="5" fillId="2" borderId="31" xfId="0" applyNumberFormat="1" applyFont="1" applyFill="1" applyBorder="1" applyAlignment="1">
      <alignment horizontal="right" vertical="center" shrinkToFit="1"/>
    </xf>
    <xf numFmtId="176" fontId="5" fillId="2" borderId="31" xfId="0" applyNumberFormat="1" applyFont="1" applyFill="1" applyBorder="1" applyAlignment="1">
      <alignment horizontal="right" vertical="center" shrinkToFit="1"/>
    </xf>
    <xf numFmtId="12" fontId="5" fillId="2" borderId="31" xfId="0" applyNumberFormat="1" applyFont="1" applyFill="1" applyBorder="1" applyAlignment="1">
      <alignment horizontal="right" vertical="center" shrinkToFit="1"/>
    </xf>
    <xf numFmtId="176" fontId="5" fillId="2" borderId="32" xfId="0" applyNumberFormat="1" applyFont="1" applyFill="1" applyBorder="1" applyAlignment="1">
      <alignment horizontal="right" vertical="center" shrinkToFit="1"/>
    </xf>
    <xf numFmtId="176" fontId="5" fillId="2" borderId="35" xfId="0" applyNumberFormat="1" applyFont="1" applyFill="1" applyBorder="1" applyAlignment="1">
      <alignment horizontal="right" vertical="center" shrinkToFit="1"/>
    </xf>
    <xf numFmtId="176" fontId="5" fillId="2" borderId="36" xfId="0" applyNumberFormat="1" applyFont="1" applyFill="1" applyBorder="1" applyAlignment="1">
      <alignment horizontal="right" vertical="center" shrinkToFit="1"/>
    </xf>
    <xf numFmtId="0" fontId="5" fillId="2" borderId="37" xfId="0" applyFont="1" applyFill="1" applyBorder="1">
      <alignment vertical="center"/>
    </xf>
    <xf numFmtId="0" fontId="5" fillId="2" borderId="37" xfId="0" applyFont="1" applyFill="1" applyBorder="1" applyAlignment="1">
      <alignment horizontal="left" vertical="center" indent="1"/>
    </xf>
    <xf numFmtId="0" fontId="5" fillId="0" borderId="38" xfId="0" applyFont="1" applyBorder="1" applyAlignment="1">
      <alignment horizontal="center" vertical="center" shrinkToFit="1"/>
    </xf>
    <xf numFmtId="177" fontId="5" fillId="0" borderId="39" xfId="0" applyNumberFormat="1" applyFont="1" applyBorder="1" applyAlignment="1">
      <alignment horizontal="right" vertical="center" shrinkToFit="1"/>
    </xf>
    <xf numFmtId="176" fontId="5" fillId="0" borderId="40" xfId="0" applyNumberFormat="1" applyFont="1" applyBorder="1" applyAlignment="1">
      <alignment horizontal="right" vertical="center" shrinkToFit="1"/>
    </xf>
    <xf numFmtId="12" fontId="5" fillId="0" borderId="41" xfId="0" applyNumberFormat="1" applyFont="1" applyBorder="1" applyAlignment="1">
      <alignment horizontal="right" vertical="center" shrinkToFit="1"/>
    </xf>
    <xf numFmtId="176" fontId="5" fillId="0" borderId="39" xfId="0" applyNumberFormat="1" applyFont="1" applyBorder="1" applyAlignment="1">
      <alignment horizontal="right" vertical="center" shrinkToFit="1"/>
    </xf>
    <xf numFmtId="176" fontId="5" fillId="0" borderId="41" xfId="0" applyNumberFormat="1" applyFont="1" applyBorder="1" applyAlignment="1">
      <alignment horizontal="right" vertical="center" shrinkToFit="1"/>
    </xf>
    <xf numFmtId="176" fontId="5" fillId="0" borderId="38" xfId="0" applyNumberFormat="1" applyFont="1" applyBorder="1" applyAlignment="1">
      <alignment horizontal="right" vertical="center" shrinkToFit="1"/>
    </xf>
    <xf numFmtId="12" fontId="5" fillId="0" borderId="38" xfId="0" applyNumberFormat="1" applyFont="1" applyBorder="1" applyAlignment="1">
      <alignment horizontal="right" vertical="center" shrinkToFit="1"/>
    </xf>
    <xf numFmtId="0" fontId="5" fillId="0" borderId="44" xfId="0" applyFont="1" applyBorder="1">
      <alignment vertical="center"/>
    </xf>
    <xf numFmtId="0" fontId="5" fillId="0" borderId="44" xfId="0" applyFont="1" applyBorder="1" applyAlignment="1">
      <alignment horizontal="left" vertical="center"/>
    </xf>
    <xf numFmtId="0" fontId="5" fillId="2" borderId="37" xfId="0" applyFont="1" applyFill="1" applyBorder="1" applyAlignment="1">
      <alignment horizontal="right" vertical="center" shrinkToFit="1"/>
    </xf>
    <xf numFmtId="176" fontId="5" fillId="2" borderId="45" xfId="0" applyNumberFormat="1" applyFont="1" applyFill="1" applyBorder="1" applyAlignment="1">
      <alignment horizontal="right" vertical="center" shrinkToFit="1"/>
    </xf>
    <xf numFmtId="0" fontId="5" fillId="0" borderId="44" xfId="0" applyFont="1" applyBorder="1" applyAlignment="1">
      <alignment horizontal="right" vertical="center" shrinkToFit="1"/>
    </xf>
    <xf numFmtId="176" fontId="5" fillId="0" borderId="46" xfId="0" applyNumberFormat="1" applyFont="1" applyBorder="1" applyAlignment="1">
      <alignment horizontal="right" vertical="center" shrinkToFit="1"/>
    </xf>
    <xf numFmtId="0" fontId="5" fillId="2" borderId="47" xfId="0" applyFont="1" applyFill="1" applyBorder="1" applyAlignment="1">
      <alignment horizontal="right" vertical="center"/>
    </xf>
    <xf numFmtId="0" fontId="5" fillId="0" borderId="47" xfId="0" applyFont="1" applyBorder="1" applyAlignment="1">
      <alignment horizontal="right" vertical="center"/>
    </xf>
    <xf numFmtId="0" fontId="5" fillId="2" borderId="47" xfId="0" applyFont="1" applyFill="1" applyBorder="1" applyAlignment="1">
      <alignment vertical="center" shrinkToFit="1"/>
    </xf>
    <xf numFmtId="0" fontId="5" fillId="0" borderId="47" xfId="0" applyFont="1" applyBorder="1" applyAlignment="1">
      <alignment vertical="center" shrinkToFit="1"/>
    </xf>
    <xf numFmtId="0" fontId="5" fillId="2" borderId="37" xfId="0" applyFont="1" applyFill="1" applyBorder="1" applyAlignment="1">
      <alignment horizontal="right" vertical="center"/>
    </xf>
    <xf numFmtId="0" fontId="5" fillId="0" borderId="44" xfId="0" applyFont="1" applyBorder="1" applyAlignment="1">
      <alignment horizontal="right" vertical="center"/>
    </xf>
    <xf numFmtId="0" fontId="5" fillId="2" borderId="0" xfId="0" applyFont="1" applyFill="1" applyAlignment="1">
      <alignment vertical="center" shrinkToFit="1"/>
    </xf>
    <xf numFmtId="0" fontId="5" fillId="2" borderId="37" xfId="0" applyFont="1" applyFill="1" applyBorder="1" applyAlignment="1">
      <alignment vertical="center" shrinkToFit="1"/>
    </xf>
    <xf numFmtId="0" fontId="5" fillId="0" borderId="44" xfId="0" applyFont="1" applyBorder="1" applyAlignment="1">
      <alignment vertical="center" shrinkToFit="1"/>
    </xf>
    <xf numFmtId="0" fontId="5" fillId="0" borderId="0" xfId="0" applyFont="1" applyAlignment="1">
      <alignment vertical="center" shrinkToFit="1"/>
    </xf>
    <xf numFmtId="0" fontId="5" fillId="0" borderId="37" xfId="0" applyFont="1" applyBorder="1">
      <alignment vertical="center"/>
    </xf>
    <xf numFmtId="176" fontId="5" fillId="0" borderId="1" xfId="0" applyNumberFormat="1" applyFont="1" applyBorder="1">
      <alignment vertical="center"/>
    </xf>
    <xf numFmtId="180" fontId="4" fillId="0" borderId="24" xfId="0" applyNumberFormat="1" applyFont="1" applyBorder="1" applyAlignment="1" applyProtection="1">
      <alignment horizontal="center" vertical="center" shrinkToFit="1"/>
      <protection locked="0"/>
    </xf>
    <xf numFmtId="0" fontId="4" fillId="0" borderId="25" xfId="0" applyFont="1" applyBorder="1" applyAlignment="1" applyProtection="1">
      <alignment horizontal="center" vertical="center" shrinkToFit="1"/>
      <protection locked="0"/>
    </xf>
    <xf numFmtId="14" fontId="4" fillId="0" borderId="26" xfId="0" applyNumberFormat="1" applyFont="1" applyBorder="1" applyAlignment="1" applyProtection="1">
      <alignment horizontal="center" vertical="center" shrinkToFit="1"/>
      <protection locked="0"/>
    </xf>
    <xf numFmtId="176" fontId="4" fillId="2" borderId="20" xfId="0" applyNumberFormat="1" applyFont="1" applyFill="1" applyBorder="1" applyAlignment="1" applyProtection="1">
      <alignment horizontal="center" vertical="center" shrinkToFit="1"/>
      <protection locked="0"/>
    </xf>
    <xf numFmtId="176" fontId="4" fillId="2" borderId="21" xfId="0" applyNumberFormat="1" applyFont="1" applyFill="1" applyBorder="1" applyAlignment="1" applyProtection="1">
      <alignment horizontal="right" vertical="center" shrinkToFit="1"/>
      <protection locked="0"/>
    </xf>
    <xf numFmtId="176" fontId="4" fillId="0" borderId="20" xfId="0" applyNumberFormat="1" applyFont="1" applyBorder="1" applyAlignment="1" applyProtection="1">
      <alignment horizontal="center" vertical="center" shrinkToFit="1"/>
      <protection locked="0"/>
    </xf>
    <xf numFmtId="176" fontId="4" fillId="0" borderId="21" xfId="0" applyNumberFormat="1" applyFont="1" applyBorder="1" applyAlignment="1" applyProtection="1">
      <alignment horizontal="right" vertical="center" shrinkToFit="1"/>
      <protection locked="0"/>
    </xf>
    <xf numFmtId="176" fontId="4" fillId="0" borderId="13" xfId="0" applyNumberFormat="1" applyFont="1" applyBorder="1" applyAlignment="1" applyProtection="1">
      <alignment horizontal="right" vertical="center" shrinkToFit="1"/>
      <protection locked="0"/>
    </xf>
    <xf numFmtId="176" fontId="4" fillId="2" borderId="13" xfId="0" applyNumberFormat="1" applyFont="1" applyFill="1" applyBorder="1" applyAlignment="1" applyProtection="1">
      <alignment horizontal="right" vertical="center" shrinkToFit="1"/>
      <protection locked="0"/>
    </xf>
    <xf numFmtId="176" fontId="4" fillId="2" borderId="14" xfId="0" applyNumberFormat="1" applyFont="1" applyFill="1" applyBorder="1" applyAlignment="1" applyProtection="1">
      <alignment horizontal="center" vertical="center" shrinkToFit="1"/>
      <protection locked="0"/>
    </xf>
    <xf numFmtId="176" fontId="4" fillId="2" borderId="16" xfId="0" applyNumberFormat="1" applyFont="1" applyFill="1" applyBorder="1" applyAlignment="1" applyProtection="1">
      <alignment horizontal="center" vertical="center" shrinkToFit="1"/>
      <protection locked="0"/>
    </xf>
    <xf numFmtId="176" fontId="4" fillId="2" borderId="33" xfId="0" applyNumberFormat="1" applyFont="1" applyFill="1" applyBorder="1" applyAlignment="1" applyProtection="1">
      <alignment horizontal="center" vertical="center" shrinkToFit="1"/>
      <protection locked="0"/>
    </xf>
    <xf numFmtId="176" fontId="4" fillId="0" borderId="42" xfId="0" applyNumberFormat="1" applyFont="1" applyBorder="1" applyAlignment="1" applyProtection="1">
      <alignment horizontal="center" vertical="center" shrinkToFit="1"/>
      <protection locked="0"/>
    </xf>
    <xf numFmtId="176" fontId="4" fillId="0" borderId="16" xfId="0" applyNumberFormat="1" applyFont="1" applyBorder="1" applyAlignment="1" applyProtection="1">
      <alignment horizontal="center" vertical="center" shrinkToFit="1"/>
      <protection locked="0"/>
    </xf>
    <xf numFmtId="176" fontId="4" fillId="0" borderId="18" xfId="0" applyNumberFormat="1" applyFont="1" applyBorder="1" applyAlignment="1" applyProtection="1">
      <alignment horizontal="center" vertical="center" shrinkToFit="1"/>
      <protection locked="0"/>
    </xf>
    <xf numFmtId="176" fontId="4" fillId="2" borderId="22" xfId="0" applyNumberFormat="1" applyFont="1" applyFill="1" applyBorder="1" applyAlignment="1" applyProtection="1">
      <alignment horizontal="right" vertical="center" shrinkToFit="1"/>
      <protection locked="0"/>
    </xf>
    <xf numFmtId="176" fontId="4" fillId="2" borderId="23" xfId="0" applyNumberFormat="1" applyFont="1" applyFill="1" applyBorder="1" applyAlignment="1" applyProtection="1">
      <alignment horizontal="right" vertical="center" shrinkToFit="1"/>
      <protection locked="0"/>
    </xf>
    <xf numFmtId="176" fontId="4" fillId="0" borderId="22" xfId="0" applyNumberFormat="1" applyFont="1" applyBorder="1" applyAlignment="1" applyProtection="1">
      <alignment horizontal="right" vertical="center" shrinkToFit="1"/>
      <protection locked="0"/>
    </xf>
    <xf numFmtId="176" fontId="4" fillId="0" borderId="23" xfId="0" applyNumberFormat="1" applyFont="1" applyBorder="1" applyAlignment="1" applyProtection="1">
      <alignment horizontal="right" vertical="center" shrinkToFit="1"/>
      <protection locked="0"/>
    </xf>
    <xf numFmtId="176" fontId="4" fillId="2" borderId="15" xfId="0" applyNumberFormat="1" applyFont="1" applyFill="1" applyBorder="1" applyAlignment="1" applyProtection="1">
      <alignment horizontal="right" vertical="center" shrinkToFit="1"/>
      <protection locked="0"/>
    </xf>
    <xf numFmtId="176" fontId="4" fillId="2" borderId="17" xfId="0" applyNumberFormat="1" applyFont="1" applyFill="1" applyBorder="1" applyAlignment="1" applyProtection="1">
      <alignment horizontal="right" vertical="center" shrinkToFit="1"/>
      <protection locked="0"/>
    </xf>
    <xf numFmtId="176" fontId="4" fillId="2" borderId="34" xfId="0" applyNumberFormat="1" applyFont="1" applyFill="1" applyBorder="1" applyAlignment="1" applyProtection="1">
      <alignment horizontal="right" vertical="center" shrinkToFit="1"/>
      <protection locked="0"/>
    </xf>
    <xf numFmtId="176" fontId="4" fillId="0" borderId="43" xfId="0" applyNumberFormat="1" applyFont="1" applyBorder="1" applyAlignment="1" applyProtection="1">
      <alignment horizontal="right" vertical="center" shrinkToFit="1"/>
      <protection locked="0"/>
    </xf>
    <xf numFmtId="176" fontId="4" fillId="0" borderId="17" xfId="0" applyNumberFormat="1" applyFont="1" applyBorder="1" applyAlignment="1" applyProtection="1">
      <alignment horizontal="right" vertical="center" shrinkToFit="1"/>
      <protection locked="0"/>
    </xf>
    <xf numFmtId="176" fontId="4" fillId="0" borderId="19" xfId="0" applyNumberFormat="1" applyFont="1" applyBorder="1" applyAlignment="1" applyProtection="1">
      <alignment horizontal="right" vertical="center" shrinkToFit="1"/>
      <protection locked="0"/>
    </xf>
    <xf numFmtId="176" fontId="4" fillId="2" borderId="22" xfId="0" applyNumberFormat="1" applyFont="1" applyFill="1" applyBorder="1" applyAlignment="1" applyProtection="1">
      <alignment horizontal="center" vertical="center" shrinkToFit="1"/>
      <protection locked="0"/>
    </xf>
    <xf numFmtId="176" fontId="4" fillId="0" borderId="22" xfId="0" applyNumberFormat="1" applyFont="1" applyBorder="1" applyAlignment="1" applyProtection="1">
      <alignment horizontal="center" vertical="center" shrinkToFit="1"/>
      <protection locked="0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>
      <alignment vertical="center"/>
    </xf>
    <xf numFmtId="178" fontId="0" fillId="3" borderId="1" xfId="0" applyNumberFormat="1" applyFill="1" applyBorder="1">
      <alignment vertical="center"/>
    </xf>
    <xf numFmtId="179" fontId="0" fillId="3" borderId="1" xfId="0" applyNumberFormat="1" applyFill="1" applyBorder="1">
      <alignment vertical="center"/>
    </xf>
    <xf numFmtId="14" fontId="0" fillId="3" borderId="1" xfId="0" applyNumberFormat="1" applyFill="1" applyBorder="1">
      <alignment vertical="center"/>
    </xf>
    <xf numFmtId="0" fontId="4" fillId="3" borderId="0" xfId="0" applyFont="1" applyFill="1">
      <alignment vertical="center"/>
    </xf>
    <xf numFmtId="14" fontId="0" fillId="3" borderId="12" xfId="0" applyNumberFormat="1" applyFill="1" applyBorder="1">
      <alignment vertical="center"/>
    </xf>
    <xf numFmtId="0" fontId="5" fillId="0" borderId="0" xfId="0" applyFont="1" applyAlignment="1">
      <alignment horizontal="right" vertical="center"/>
    </xf>
    <xf numFmtId="180" fontId="0" fillId="3" borderId="0" xfId="0" applyNumberFormat="1" applyFill="1">
      <alignment vertical="center"/>
    </xf>
    <xf numFmtId="58" fontId="0" fillId="3" borderId="1" xfId="0" applyNumberForma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1" applyFont="1" applyBorder="1" applyAlignment="1" applyProtection="1">
      <alignment horizontal="center" vertical="center"/>
      <protection locked="0"/>
    </xf>
    <xf numFmtId="0" fontId="7" fillId="0" borderId="9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571500</xdr:colOff>
      <xdr:row>20</xdr:row>
      <xdr:rowOff>180974</xdr:rowOff>
    </xdr:from>
    <xdr:to>
      <xdr:col>24</xdr:col>
      <xdr:colOff>1032509</xdr:colOff>
      <xdr:row>25</xdr:row>
      <xdr:rowOff>163829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7F8F279-F8E9-460B-A83F-0D3145DBC643}"/>
            </a:ext>
          </a:extLst>
        </xdr:cNvPr>
        <xdr:cNvSpPr txBox="1"/>
      </xdr:nvSpPr>
      <xdr:spPr>
        <a:xfrm>
          <a:off x="15849600" y="5503544"/>
          <a:ext cx="2099309" cy="1139190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solidFill>
                <a:srgbClr val="FF0000"/>
              </a:solidFill>
            </a:rPr>
            <a:t>【</a:t>
          </a:r>
          <a:r>
            <a:rPr kumimoji="1" lang="ja-JP" altLang="en-US" sz="1100">
              <a:solidFill>
                <a:srgbClr val="FF0000"/>
              </a:solidFill>
            </a:rPr>
            <a:t>重要</a:t>
          </a:r>
          <a:r>
            <a:rPr kumimoji="1" lang="en-US" altLang="ja-JP" sz="1100">
              <a:solidFill>
                <a:srgbClr val="FF0000"/>
              </a:solidFill>
            </a:rPr>
            <a:t>】</a:t>
          </a:r>
        </a:p>
        <a:p>
          <a:r>
            <a:rPr kumimoji="1" lang="ja-JP" altLang="en-US" sz="1100">
              <a:solidFill>
                <a:srgbClr val="FF0000"/>
              </a:solidFill>
            </a:rPr>
            <a:t>この項目の金額が「</a:t>
          </a:r>
          <a:r>
            <a:rPr kumimoji="1" lang="en-US" altLang="ja-JP" sz="1100">
              <a:solidFill>
                <a:srgbClr val="FF0000"/>
              </a:solidFill>
            </a:rPr>
            <a:t>154,500</a:t>
          </a:r>
          <a:r>
            <a:rPr kumimoji="1" lang="ja-JP" altLang="en-US" sz="1100">
              <a:solidFill>
                <a:srgbClr val="FF0000"/>
              </a:solidFill>
            </a:rPr>
            <a:t>円以上」に回復した場合は、家計急変支援が終了となります。</a:t>
          </a:r>
        </a:p>
      </xdr:txBody>
    </xdr:sp>
    <xdr:clientData/>
  </xdr:twoCellAnchor>
  <xdr:twoCellAnchor>
    <xdr:from>
      <xdr:col>24</xdr:col>
      <xdr:colOff>9525</xdr:colOff>
      <xdr:row>25</xdr:row>
      <xdr:rowOff>161925</xdr:rowOff>
    </xdr:from>
    <xdr:to>
      <xdr:col>24</xdr:col>
      <xdr:colOff>342900</xdr:colOff>
      <xdr:row>27</xdr:row>
      <xdr:rowOff>38100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37110C86-57C5-4309-BC4C-AD18CCF8E679}"/>
            </a:ext>
          </a:extLst>
        </xdr:cNvPr>
        <xdr:cNvCxnSpPr/>
      </xdr:nvCxnSpPr>
      <xdr:spPr>
        <a:xfrm flipH="1">
          <a:off x="16927830" y="6640830"/>
          <a:ext cx="331470" cy="340995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22</xdr:col>
      <xdr:colOff>15240</xdr:colOff>
      <xdr:row>3</xdr:row>
      <xdr:rowOff>139065</xdr:rowOff>
    </xdr:from>
    <xdr:to>
      <xdr:col>24</xdr:col>
      <xdr:colOff>930757</xdr:colOff>
      <xdr:row>9</xdr:row>
      <xdr:rowOff>287918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B379777A-1E92-4406-B7F7-B10724EF0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97150" y="1030605"/>
          <a:ext cx="2553817" cy="1587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23</xdr:col>
      <xdr:colOff>662940</xdr:colOff>
      <xdr:row>0</xdr:row>
      <xdr:rowOff>24765</xdr:rowOff>
    </xdr:from>
    <xdr:to>
      <xdr:col>24</xdr:col>
      <xdr:colOff>1083945</xdr:colOff>
      <xdr:row>0</xdr:row>
      <xdr:rowOff>476250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2B013169-2D26-8353-4E47-65E9D4EEC153}"/>
            </a:ext>
          </a:extLst>
        </xdr:cNvPr>
        <xdr:cNvSpPr txBox="1"/>
      </xdr:nvSpPr>
      <xdr:spPr>
        <a:xfrm>
          <a:off x="16760190" y="24765"/>
          <a:ext cx="1240155" cy="45148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000" b="1"/>
            <a:t>入力例</a:t>
          </a:r>
        </a:p>
      </xdr:txBody>
    </xdr:sp>
    <xdr:clientData/>
  </xdr:twoCellAnchor>
  <xdr:twoCellAnchor>
    <xdr:from>
      <xdr:col>11</xdr:col>
      <xdr:colOff>369570</xdr:colOff>
      <xdr:row>36</xdr:row>
      <xdr:rowOff>91440</xdr:rowOff>
    </xdr:from>
    <xdr:to>
      <xdr:col>19</xdr:col>
      <xdr:colOff>521970</xdr:colOff>
      <xdr:row>44</xdr:row>
      <xdr:rowOff>180975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4F94346-CCA6-4E7E-8990-7AF37808AA2D}"/>
            </a:ext>
          </a:extLst>
        </xdr:cNvPr>
        <xdr:cNvSpPr txBox="1"/>
      </xdr:nvSpPr>
      <xdr:spPr>
        <a:xfrm>
          <a:off x="7732395" y="9835515"/>
          <a:ext cx="6324600" cy="191833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200"/>
            <a:t>本入力例では、</a:t>
          </a:r>
          <a:endParaRPr kumimoji="1" lang="en-US" altLang="ja-JP" sz="1200"/>
        </a:p>
        <a:p>
          <a:r>
            <a:rPr kumimoji="1" lang="ja-JP" altLang="en-US" sz="1200"/>
            <a:t>・保護者等①に家計急変事由が発生し、</a:t>
          </a:r>
          <a:endParaRPr kumimoji="1" lang="en-US" altLang="ja-JP" sz="1200"/>
        </a:p>
        <a:p>
          <a:r>
            <a:rPr kumimoji="1" lang="ja-JP" altLang="en-US" sz="1200"/>
            <a:t>・</a:t>
          </a:r>
          <a:r>
            <a:rPr kumimoji="1" lang="en-US" altLang="ja-JP" sz="1200"/>
            <a:t>2023</a:t>
          </a:r>
          <a:r>
            <a:rPr kumimoji="1" lang="ja-JP" altLang="en-US" sz="1200"/>
            <a:t>年</a:t>
          </a:r>
          <a:r>
            <a:rPr kumimoji="1" lang="en-US" altLang="ja-JP" sz="1200"/>
            <a:t>10</a:t>
          </a:r>
          <a:r>
            <a:rPr kumimoji="1" lang="ja-JP" altLang="en-US" sz="1200"/>
            <a:t>月から家計急変支援が行われ、</a:t>
          </a:r>
          <a:endParaRPr kumimoji="1" lang="en-US" altLang="ja-JP" sz="1200"/>
        </a:p>
        <a:p>
          <a:r>
            <a:rPr kumimoji="1" lang="ja-JP" altLang="en-US" sz="1200"/>
            <a:t>・毎月の自己確認→１月の収入状況確認→毎月の自己確認と収入要件を確認した結果、</a:t>
          </a:r>
          <a:endParaRPr kumimoji="1" lang="en-US" altLang="ja-JP" sz="1200"/>
        </a:p>
        <a:p>
          <a:r>
            <a:rPr kumimoji="1" lang="ja-JP" altLang="en-US" sz="1200"/>
            <a:t>・</a:t>
          </a:r>
          <a:r>
            <a:rPr kumimoji="1" lang="en-US" altLang="ja-JP" sz="1200"/>
            <a:t>2024</a:t>
          </a:r>
          <a:r>
            <a:rPr kumimoji="1" lang="ja-JP" altLang="en-US" sz="1200"/>
            <a:t>年</a:t>
          </a:r>
          <a:r>
            <a:rPr kumimoji="1" lang="en-US" altLang="ja-JP" sz="1200"/>
            <a:t>5</a:t>
          </a:r>
          <a:r>
            <a:rPr kumimoji="1" lang="ja-JP" altLang="en-US" sz="1200"/>
            <a:t>月支給分の自己確認時において収入の回復が確認されたため、</a:t>
          </a:r>
          <a:endParaRPr kumimoji="1" lang="en-US" altLang="ja-JP" sz="1200"/>
        </a:p>
        <a:p>
          <a:r>
            <a:rPr kumimoji="1" lang="ja-JP" altLang="en-US" sz="1200"/>
            <a:t>・</a:t>
          </a:r>
          <a:r>
            <a:rPr kumimoji="1" lang="en-US" altLang="ja-JP" sz="1200"/>
            <a:t>2024</a:t>
          </a:r>
          <a:r>
            <a:rPr kumimoji="1" lang="ja-JP" altLang="en-US" sz="1200"/>
            <a:t>年</a:t>
          </a:r>
          <a:r>
            <a:rPr kumimoji="1" lang="en-US" altLang="ja-JP" sz="1200"/>
            <a:t>4</a:t>
          </a:r>
          <a:r>
            <a:rPr kumimoji="1" lang="ja-JP" altLang="en-US" sz="1200"/>
            <a:t>月支給分を最後に家計急変支援が終了した例を記載しています。</a:t>
          </a:r>
          <a:endParaRPr kumimoji="1" lang="en-US" altLang="ja-JP" sz="1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571500</xdr:colOff>
      <xdr:row>20</xdr:row>
      <xdr:rowOff>180974</xdr:rowOff>
    </xdr:from>
    <xdr:to>
      <xdr:col>24</xdr:col>
      <xdr:colOff>1032509</xdr:colOff>
      <xdr:row>25</xdr:row>
      <xdr:rowOff>163829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7694752-3303-426A-B4A1-FD17D2C4394F}"/>
            </a:ext>
          </a:extLst>
        </xdr:cNvPr>
        <xdr:cNvSpPr txBox="1"/>
      </xdr:nvSpPr>
      <xdr:spPr>
        <a:xfrm>
          <a:off x="15849600" y="5722619"/>
          <a:ext cx="2099309" cy="1139190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solidFill>
                <a:srgbClr val="FF0000"/>
              </a:solidFill>
            </a:rPr>
            <a:t>【</a:t>
          </a:r>
          <a:r>
            <a:rPr kumimoji="1" lang="ja-JP" altLang="en-US" sz="1100">
              <a:solidFill>
                <a:srgbClr val="FF0000"/>
              </a:solidFill>
            </a:rPr>
            <a:t>重要</a:t>
          </a:r>
          <a:r>
            <a:rPr kumimoji="1" lang="en-US" altLang="ja-JP" sz="1100">
              <a:solidFill>
                <a:srgbClr val="FF0000"/>
              </a:solidFill>
            </a:rPr>
            <a:t>】</a:t>
          </a:r>
        </a:p>
        <a:p>
          <a:r>
            <a:rPr kumimoji="1" lang="ja-JP" altLang="en-US" sz="1100">
              <a:solidFill>
                <a:srgbClr val="FF0000"/>
              </a:solidFill>
            </a:rPr>
            <a:t>この項目の金額が「</a:t>
          </a:r>
          <a:r>
            <a:rPr kumimoji="1" lang="en-US" altLang="ja-JP" sz="1100">
              <a:solidFill>
                <a:srgbClr val="FF0000"/>
              </a:solidFill>
            </a:rPr>
            <a:t>154,500</a:t>
          </a:r>
          <a:r>
            <a:rPr kumimoji="1" lang="ja-JP" altLang="en-US" sz="1100">
              <a:solidFill>
                <a:srgbClr val="FF0000"/>
              </a:solidFill>
            </a:rPr>
            <a:t>円以上」に回復した場合は、家計急変支援が終了となります。</a:t>
          </a:r>
        </a:p>
      </xdr:txBody>
    </xdr:sp>
    <xdr:clientData/>
  </xdr:twoCellAnchor>
  <xdr:twoCellAnchor>
    <xdr:from>
      <xdr:col>24</xdr:col>
      <xdr:colOff>9525</xdr:colOff>
      <xdr:row>25</xdr:row>
      <xdr:rowOff>161925</xdr:rowOff>
    </xdr:from>
    <xdr:to>
      <xdr:col>24</xdr:col>
      <xdr:colOff>342900</xdr:colOff>
      <xdr:row>27</xdr:row>
      <xdr:rowOff>38100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75F23C51-B7A8-4E50-8D89-A9C7E1DA0E2E}"/>
            </a:ext>
          </a:extLst>
        </xdr:cNvPr>
        <xdr:cNvCxnSpPr/>
      </xdr:nvCxnSpPr>
      <xdr:spPr>
        <a:xfrm flipH="1">
          <a:off x="16927830" y="6859905"/>
          <a:ext cx="331470" cy="340995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22</xdr:col>
      <xdr:colOff>15240</xdr:colOff>
      <xdr:row>3</xdr:row>
      <xdr:rowOff>139065</xdr:rowOff>
    </xdr:from>
    <xdr:to>
      <xdr:col>24</xdr:col>
      <xdr:colOff>934567</xdr:colOff>
      <xdr:row>9</xdr:row>
      <xdr:rowOff>284108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14A24BB7-9C76-4681-BC16-BFF92D4E1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97150" y="1249680"/>
          <a:ext cx="2553817" cy="1587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46"/>
  <sheetViews>
    <sheetView view="pageBreakPreview" zoomScale="150" zoomScaleNormal="100" zoomScaleSheetLayoutView="150" workbookViewId="0">
      <selection activeCell="E5" sqref="E5"/>
    </sheetView>
  </sheetViews>
  <sheetFormatPr defaultRowHeight="18"/>
  <cols>
    <col min="1" max="1" width="1.3984375" style="1" customWidth="1"/>
    <col min="2" max="2" width="8.296875" style="1" customWidth="1"/>
    <col min="3" max="3" width="12.296875" style="1" customWidth="1"/>
    <col min="4" max="4" width="6" style="3" customWidth="1"/>
    <col min="5" max="5" width="10.796875" style="1" customWidth="1"/>
    <col min="6" max="6" width="10.5" style="1" customWidth="1"/>
    <col min="7" max="7" width="10.796875" style="1" customWidth="1"/>
    <col min="8" max="8" width="6" style="3" customWidth="1"/>
    <col min="9" max="9" width="10.796875" style="1" customWidth="1"/>
    <col min="10" max="10" width="9.296875" style="1" customWidth="1"/>
    <col min="11" max="16" width="10.796875" style="1" customWidth="1"/>
    <col min="17" max="17" width="10.5" style="1" customWidth="1"/>
    <col min="18" max="18" width="10.796875" style="1" customWidth="1"/>
    <col min="19" max="19" width="6" style="3" customWidth="1"/>
    <col min="20" max="20" width="10.796875" style="1" customWidth="1"/>
    <col min="21" max="21" width="10.69921875" style="1" customWidth="1"/>
    <col min="22" max="22" width="1.3984375" style="1" customWidth="1"/>
    <col min="23" max="24" width="10.69921875" style="1" customWidth="1"/>
    <col min="25" max="25" width="14.796875" style="1" customWidth="1"/>
    <col min="26" max="26" width="3.8984375" style="1" customWidth="1"/>
    <col min="27" max="16384" width="8.796875" style="1"/>
  </cols>
  <sheetData>
    <row r="1" spans="1:31" ht="49.2" customHeight="1">
      <c r="B1" s="125" t="s">
        <v>81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3"/>
    </row>
    <row r="2" spans="1:31" ht="18.600000000000001" thickBot="1"/>
    <row r="3" spans="1:31" ht="19.2" thickTop="1" thickBot="1">
      <c r="B3" s="44" t="s">
        <v>54</v>
      </c>
      <c r="C3" s="85">
        <v>2026</v>
      </c>
      <c r="E3" s="1" t="str">
        <f>"※１…"&amp;C3-1&amp;"年1月1日に在住していた自治体が、政令指定都市の場合は「✓」を入れてください。"</f>
        <v>※１…2025年1月1日に在住していた自治体が、政令指定都市の場合は「✓」を入れてください。</v>
      </c>
      <c r="T3" s="36"/>
      <c r="U3" s="1" t="s">
        <v>62</v>
      </c>
    </row>
    <row r="4" spans="1:31" ht="18.600000000000001" thickTop="1">
      <c r="B4" s="44" t="s">
        <v>0</v>
      </c>
      <c r="C4" s="86" t="s">
        <v>3</v>
      </c>
      <c r="E4" s="1" t="str">
        <f>"※２…"&amp;C3&amp;"年1月1日に在住していた自治体が、政令指定都市の場合は「✓」を入れてください。"</f>
        <v>※２…2026年1月1日に在住していた自治体が、政令指定都市の場合は「✓」を入れてください。</v>
      </c>
    </row>
    <row r="5" spans="1:31" ht="18.600000000000001" thickBot="1">
      <c r="B5" s="44" t="s">
        <v>1</v>
      </c>
      <c r="C5" s="87">
        <v>37712</v>
      </c>
    </row>
    <row r="6" spans="1:31" ht="18.600000000000001" thickTop="1">
      <c r="U6" s="120" t="s">
        <v>79</v>
      </c>
    </row>
    <row r="7" spans="1:31" ht="18" customHeight="1">
      <c r="B7" s="126" t="s">
        <v>48</v>
      </c>
      <c r="C7" s="129" t="s">
        <v>82</v>
      </c>
      <c r="D7" s="132" t="s">
        <v>45</v>
      </c>
      <c r="E7" s="134" t="s">
        <v>78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</row>
    <row r="8" spans="1:31">
      <c r="B8" s="127"/>
      <c r="C8" s="130"/>
      <c r="D8" s="133"/>
      <c r="E8" s="135" t="s">
        <v>39</v>
      </c>
      <c r="F8" s="136"/>
      <c r="G8" s="136"/>
      <c r="H8" s="136"/>
      <c r="I8" s="137"/>
      <c r="J8" s="135" t="s">
        <v>40</v>
      </c>
      <c r="K8" s="136"/>
      <c r="L8" s="136"/>
      <c r="M8" s="136"/>
      <c r="N8" s="136"/>
      <c r="O8" s="136"/>
      <c r="P8" s="136"/>
      <c r="Q8" s="136"/>
      <c r="R8" s="136"/>
      <c r="S8" s="136"/>
      <c r="T8" s="137"/>
      <c r="U8" s="138" t="s">
        <v>49</v>
      </c>
      <c r="AA8" s="2"/>
      <c r="AB8" s="17" t="s">
        <v>65</v>
      </c>
      <c r="AC8" s="17" t="s">
        <v>66</v>
      </c>
      <c r="AD8" s="17" t="s">
        <v>67</v>
      </c>
      <c r="AE8" s="17" t="s">
        <v>68</v>
      </c>
    </row>
    <row r="9" spans="1:31" ht="21" customHeight="1">
      <c r="B9" s="127"/>
      <c r="C9" s="130"/>
      <c r="D9" s="133"/>
      <c r="E9" s="132" t="s">
        <v>43</v>
      </c>
      <c r="F9" s="132" t="s">
        <v>59</v>
      </c>
      <c r="G9" s="132" t="s">
        <v>42</v>
      </c>
      <c r="H9" s="132" t="s">
        <v>46</v>
      </c>
      <c r="I9" s="132" t="s">
        <v>60</v>
      </c>
      <c r="J9" s="132" t="s">
        <v>47</v>
      </c>
      <c r="K9" s="132" t="s">
        <v>37</v>
      </c>
      <c r="L9" s="123" t="s">
        <v>38</v>
      </c>
      <c r="M9" s="10"/>
      <c r="N9" s="10"/>
      <c r="O9" s="11"/>
      <c r="P9" s="132" t="s">
        <v>44</v>
      </c>
      <c r="Q9" s="132" t="s">
        <v>59</v>
      </c>
      <c r="R9" s="132" t="s">
        <v>41</v>
      </c>
      <c r="S9" s="132" t="s">
        <v>46</v>
      </c>
      <c r="T9" s="132" t="s">
        <v>61</v>
      </c>
      <c r="U9" s="138"/>
      <c r="AA9" s="37" t="s">
        <v>63</v>
      </c>
      <c r="AB9" s="4" t="s">
        <v>52</v>
      </c>
      <c r="AC9" s="4" t="s">
        <v>52</v>
      </c>
      <c r="AD9" s="4" t="s">
        <v>53</v>
      </c>
      <c r="AE9" s="4" t="s">
        <v>53</v>
      </c>
    </row>
    <row r="10" spans="1:31" ht="50.4" customHeight="1" thickBot="1">
      <c r="B10" s="128"/>
      <c r="C10" s="131"/>
      <c r="D10" s="133"/>
      <c r="E10" s="133"/>
      <c r="F10" s="124"/>
      <c r="G10" s="133"/>
      <c r="H10" s="124"/>
      <c r="I10" s="124"/>
      <c r="J10" s="133"/>
      <c r="K10" s="133"/>
      <c r="L10" s="124"/>
      <c r="M10" s="18" t="s">
        <v>72</v>
      </c>
      <c r="N10" s="18" t="s">
        <v>74</v>
      </c>
      <c r="O10" s="5" t="s">
        <v>76</v>
      </c>
      <c r="P10" s="124"/>
      <c r="Q10" s="124"/>
      <c r="R10" s="124"/>
      <c r="S10" s="124"/>
      <c r="T10" s="124"/>
      <c r="U10" s="138"/>
      <c r="W10" s="39" t="s">
        <v>70</v>
      </c>
      <c r="AA10" s="37" t="s">
        <v>64</v>
      </c>
      <c r="AB10" s="4" t="s">
        <v>52</v>
      </c>
      <c r="AC10" s="4" t="s">
        <v>53</v>
      </c>
      <c r="AD10" s="4" t="s">
        <v>52</v>
      </c>
      <c r="AE10" s="4" t="s">
        <v>53</v>
      </c>
    </row>
    <row r="11" spans="1:31" ht="19.2" thickTop="1" thickBot="1">
      <c r="B11" s="12" t="str">
        <f>IF(AND($C$5&gt;='参考（削除不可）（入力例用）'!$C$3,$C$5&lt;='参考（削除不可）（入力例用）'!$D$3),"✓","")</f>
        <v/>
      </c>
      <c r="C11" s="23">
        <f>DATE($C$3,4,1)</f>
        <v>46113</v>
      </c>
      <c r="D11" s="88" t="s">
        <v>2</v>
      </c>
      <c r="E11" s="89">
        <v>1802000</v>
      </c>
      <c r="F11" s="24">
        <f t="shared" ref="F11:F25" si="0">IF($B11="✓",IF($J11="✓",IF($J31="✓",0,0),IF($J31="✓",$AC11,$AB11)),0)</f>
        <v>0</v>
      </c>
      <c r="G11" s="93">
        <v>1500</v>
      </c>
      <c r="H11" s="25">
        <f>IF(D11="✓",3/4,1)</f>
        <v>0.75</v>
      </c>
      <c r="I11" s="19">
        <f>MAX(ROUNDDOWN(((E11-F11)*0.06-G11*H11),-2),0)</f>
        <v>106900</v>
      </c>
      <c r="J11" s="94"/>
      <c r="K11" s="104"/>
      <c r="L11" s="24" t="str">
        <f>IF(J11="✓",IFERROR(MAX(IF(M11&lt;=0,N11-O11,M11),0),"-"),"-")</f>
        <v>-</v>
      </c>
      <c r="M11" s="100"/>
      <c r="N11" s="101"/>
      <c r="O11" s="21" t="str">
        <f>IF(J11="✓",E11,"-")</f>
        <v>-</v>
      </c>
      <c r="P11" s="15">
        <f>IF(J11="✓",MAX(K11-L11,0),0)</f>
        <v>0</v>
      </c>
      <c r="Q11" s="15" t="str">
        <f t="shared" ref="Q11:Q25" si="1">IF(J11="✓",IF($B11="✓",IF($J11="✓",IF($J31="✓",$AE11,$AD11),0),0),"-")</f>
        <v>-</v>
      </c>
      <c r="R11" s="15" t="str">
        <f>IF(J11="✓",G11,"-")</f>
        <v>-</v>
      </c>
      <c r="S11" s="14" t="str">
        <f>IF(J11="✓",IF(D11="✓",3/4,1),"-")</f>
        <v>-</v>
      </c>
      <c r="T11" s="15" t="str">
        <f>IF(J11="✓",MAX(ROUNDDOWN(((P11-Q11)*0.06-R11*S11),-2),0),"-")</f>
        <v>-</v>
      </c>
      <c r="U11" s="15">
        <f>IF(J11="✓",T11,I11)</f>
        <v>106900</v>
      </c>
      <c r="V11" s="40"/>
      <c r="W11" s="41" t="str">
        <f>$C$3-1&amp;"年度課税情報("&amp;$C$3-2&amp;"年所得)"</f>
        <v>2025年度課税情報(2024年所得)</v>
      </c>
      <c r="X11" s="40"/>
      <c r="Y11" s="40"/>
      <c r="Z11" s="40"/>
      <c r="AA11" s="4"/>
      <c r="AB11" s="84">
        <f t="shared" ref="AB11:AB25" si="2">IF($B11="✓",IF($E11&gt;=$E31,120000,0),0)</f>
        <v>0</v>
      </c>
      <c r="AC11" s="84">
        <f t="shared" ref="AC11:AC25" si="3">IF($B11="✓",IF($E11&gt;=$P31,120000,0),0)</f>
        <v>0</v>
      </c>
      <c r="AD11" s="84">
        <f t="shared" ref="AD11:AD25" si="4">IF($B11="✓",IF($P11&gt;=$E31,120000,0),0)</f>
        <v>0</v>
      </c>
      <c r="AE11" s="84">
        <f t="shared" ref="AE11:AE25" si="5">IF($B11="✓",IF($P11&gt;=$P31,120000,0),0)</f>
        <v>0</v>
      </c>
    </row>
    <row r="12" spans="1:31" ht="18.600000000000001" thickTop="1">
      <c r="B12" s="12" t="str">
        <f>IF(AND($C$5&gt;='参考（削除不可）（入力例用）'!$C$3,$C$5&lt;='参考（削除不可）（入力例用）'!$D$3),"✓","")</f>
        <v/>
      </c>
      <c r="C12" s="13">
        <f>EDATE(C11,1)</f>
        <v>46143</v>
      </c>
      <c r="D12" s="29" t="str">
        <f>IF($D$11="✓",$D$11,"")</f>
        <v>✓</v>
      </c>
      <c r="E12" s="30">
        <f>$E$11</f>
        <v>1802000</v>
      </c>
      <c r="F12" s="15">
        <f t="shared" si="0"/>
        <v>0</v>
      </c>
      <c r="G12" s="30">
        <f>$G$11</f>
        <v>1500</v>
      </c>
      <c r="H12" s="14">
        <f t="shared" ref="H12:H25" si="6">IF(D12="✓",3/4,1)</f>
        <v>0.75</v>
      </c>
      <c r="I12" s="19">
        <f t="shared" ref="I12:I25" si="7">MAX(ROUNDDOWN(((E12-F12)*0.06-G12*H12),-2),0)</f>
        <v>106900</v>
      </c>
      <c r="J12" s="95"/>
      <c r="K12" s="105"/>
      <c r="L12" s="24" t="str">
        <f>IF(J12="✓",IFERROR(MAX(IF(M12&lt;=0,N12-O12,M12),0),"-"),"-")</f>
        <v>-</v>
      </c>
      <c r="M12" s="34" t="str">
        <f>IF(J12="✓",$M$11,"-")</f>
        <v>-</v>
      </c>
      <c r="N12" s="34" t="str">
        <f>IF(J12="✓",$N$11,"-")</f>
        <v>-</v>
      </c>
      <c r="O12" s="21" t="str">
        <f t="shared" ref="O12:O25" si="8">IF(J12="✓",E12,"-")</f>
        <v>-</v>
      </c>
      <c r="P12" s="15">
        <f t="shared" ref="P12:P25" si="9">IF(J12="✓",MAX(K12-L12,0),0)</f>
        <v>0</v>
      </c>
      <c r="Q12" s="15" t="str">
        <f t="shared" si="1"/>
        <v>-</v>
      </c>
      <c r="R12" s="15" t="str">
        <f t="shared" ref="R12:R25" si="10">IF(J12="✓",G12,"-")</f>
        <v>-</v>
      </c>
      <c r="S12" s="14" t="str">
        <f t="shared" ref="S12:S25" si="11">IF(J12="✓",IF(D12="✓",3/4,1),"-")</f>
        <v>-</v>
      </c>
      <c r="T12" s="15" t="str">
        <f t="shared" ref="T12:T25" si="12">IF(J12="✓",MAX(ROUNDDOWN(((P12-Q12)*0.06-R12*S12),-2),0),"-")</f>
        <v>-</v>
      </c>
      <c r="U12" s="15">
        <f t="shared" ref="U12:U25" si="13">IF(J12="✓",T12,I12)</f>
        <v>106900</v>
      </c>
      <c r="V12" s="40"/>
      <c r="W12" s="42" t="s">
        <v>69</v>
      </c>
      <c r="X12" s="43"/>
      <c r="Y12" s="40"/>
      <c r="Z12" s="40"/>
      <c r="AA12" s="4"/>
      <c r="AB12" s="84">
        <f t="shared" si="2"/>
        <v>0</v>
      </c>
      <c r="AC12" s="84">
        <f t="shared" si="3"/>
        <v>0</v>
      </c>
      <c r="AD12" s="84">
        <f t="shared" si="4"/>
        <v>0</v>
      </c>
      <c r="AE12" s="84">
        <f t="shared" si="5"/>
        <v>0</v>
      </c>
    </row>
    <row r="13" spans="1:31" ht="18.600000000000001" thickBot="1">
      <c r="A13" s="83"/>
      <c r="B13" s="50" t="str">
        <f>IF(AND($C$5&gt;='参考（削除不可）（入力例用）'!$C$3,$C$5&lt;='参考（削除不可）（入力例用）'!$D$3),"✓","")</f>
        <v/>
      </c>
      <c r="C13" s="51">
        <f>EDATE(C12,1)</f>
        <v>46174</v>
      </c>
      <c r="D13" s="28" t="str">
        <f>IF($D$11="✓",$D$11,"")</f>
        <v>✓</v>
      </c>
      <c r="E13" s="27">
        <f>$E$11</f>
        <v>1802000</v>
      </c>
      <c r="F13" s="52">
        <f t="shared" si="0"/>
        <v>0</v>
      </c>
      <c r="G13" s="27">
        <f>$G$11</f>
        <v>1500</v>
      </c>
      <c r="H13" s="53">
        <f t="shared" si="6"/>
        <v>0.75</v>
      </c>
      <c r="I13" s="54">
        <f t="shared" si="7"/>
        <v>106900</v>
      </c>
      <c r="J13" s="96"/>
      <c r="K13" s="106"/>
      <c r="L13" s="55" t="str">
        <f t="shared" ref="L13:L14" si="14">IF(J13="✓",IFERROR(MAX(IF(M13&lt;=0,N13-O13,M13),0),"-"),"-")</f>
        <v>-</v>
      </c>
      <c r="M13" s="35" t="str">
        <f>IF(J13="✓",$M$11,"-")</f>
        <v>-</v>
      </c>
      <c r="N13" s="35" t="str">
        <f>IF(J13="✓",$N$11,"-")</f>
        <v>-</v>
      </c>
      <c r="O13" s="56" t="str">
        <f t="shared" si="8"/>
        <v>-</v>
      </c>
      <c r="P13" s="52">
        <f t="shared" si="9"/>
        <v>0</v>
      </c>
      <c r="Q13" s="52" t="str">
        <f t="shared" si="1"/>
        <v>-</v>
      </c>
      <c r="R13" s="52" t="str">
        <f t="shared" si="10"/>
        <v>-</v>
      </c>
      <c r="S13" s="53" t="str">
        <f t="shared" si="11"/>
        <v>-</v>
      </c>
      <c r="T13" s="52" t="str">
        <f t="shared" si="12"/>
        <v>-</v>
      </c>
      <c r="U13" s="52">
        <f t="shared" si="13"/>
        <v>106900</v>
      </c>
      <c r="V13" s="57"/>
      <c r="W13" s="58" t="s">
        <v>69</v>
      </c>
      <c r="X13" s="57"/>
      <c r="Y13" s="77"/>
      <c r="Z13" s="73"/>
      <c r="AA13" s="4"/>
      <c r="AB13" s="84">
        <f t="shared" si="2"/>
        <v>0</v>
      </c>
      <c r="AC13" s="84">
        <f t="shared" si="3"/>
        <v>0</v>
      </c>
      <c r="AD13" s="84">
        <f t="shared" si="4"/>
        <v>0</v>
      </c>
      <c r="AE13" s="84">
        <f t="shared" si="5"/>
        <v>0</v>
      </c>
    </row>
    <row r="14" spans="1:31" ht="19.2" thickTop="1" thickBot="1">
      <c r="A14" s="67"/>
      <c r="B14" s="59" t="str">
        <f>IF(AND($C$5&gt;='参考（削除不可）（入力例用）'!$E$3,$C$5&lt;='参考（削除不可）（入力例用）'!$F$3),"✓","")</f>
        <v/>
      </c>
      <c r="C14" s="60">
        <f>EDATE(C13,1)</f>
        <v>46204</v>
      </c>
      <c r="D14" s="90" t="s">
        <v>2</v>
      </c>
      <c r="E14" s="91">
        <v>1902000</v>
      </c>
      <c r="F14" s="61">
        <f t="shared" si="0"/>
        <v>0</v>
      </c>
      <c r="G14" s="92">
        <v>1500</v>
      </c>
      <c r="H14" s="62">
        <f t="shared" si="6"/>
        <v>0.75</v>
      </c>
      <c r="I14" s="63">
        <f>MAX(ROUNDDOWN(((E14-F14)*0.06-G14*H14),-2),0)</f>
        <v>112900</v>
      </c>
      <c r="J14" s="97"/>
      <c r="K14" s="107"/>
      <c r="L14" s="61" t="str">
        <f t="shared" si="14"/>
        <v>-</v>
      </c>
      <c r="M14" s="102">
        <v>800000</v>
      </c>
      <c r="N14" s="103"/>
      <c r="O14" s="64" t="str">
        <f t="shared" si="8"/>
        <v>-</v>
      </c>
      <c r="P14" s="65">
        <f>IF(J14="✓",MAX(K14-L14,0),0)</f>
        <v>0</v>
      </c>
      <c r="Q14" s="65" t="str">
        <f t="shared" si="1"/>
        <v>-</v>
      </c>
      <c r="R14" s="65" t="str">
        <f t="shared" si="10"/>
        <v>-</v>
      </c>
      <c r="S14" s="66" t="str">
        <f t="shared" si="11"/>
        <v>-</v>
      </c>
      <c r="T14" s="65" t="str">
        <f t="shared" si="12"/>
        <v>-</v>
      </c>
      <c r="U14" s="65">
        <f t="shared" si="13"/>
        <v>112900</v>
      </c>
      <c r="V14" s="67"/>
      <c r="W14" s="68" t="str">
        <f>$C$3&amp;"年度課税情報("&amp;$C$3-1&amp;"年所得)"</f>
        <v>2026年度課税情報(2025年所得)</v>
      </c>
      <c r="X14" s="67"/>
      <c r="Y14" s="78"/>
      <c r="Z14" s="74"/>
      <c r="AA14" s="4"/>
      <c r="AB14" s="84">
        <f t="shared" si="2"/>
        <v>0</v>
      </c>
      <c r="AC14" s="84">
        <f t="shared" si="3"/>
        <v>0</v>
      </c>
      <c r="AD14" s="84">
        <f t="shared" si="4"/>
        <v>0</v>
      </c>
      <c r="AE14" s="84">
        <f t="shared" si="5"/>
        <v>0</v>
      </c>
    </row>
    <row r="15" spans="1:31" ht="18.600000000000001" thickTop="1">
      <c r="B15" s="8" t="str">
        <f>IF(AND($C$5&gt;='参考（削除不可）（入力例用）'!$E$3,$C$5&lt;='参考（削除不可）（入力例用）'!$F$3),"✓","")</f>
        <v/>
      </c>
      <c r="C15" s="9">
        <f t="shared" ref="C15:C25" si="15">EDATE(C14,1)</f>
        <v>46235</v>
      </c>
      <c r="D15" s="32" t="str">
        <f t="shared" ref="D15:D25" si="16">IF($D$14="✓",$D$14,"")</f>
        <v>✓</v>
      </c>
      <c r="E15" s="31">
        <f t="shared" ref="E15:E25" si="17">$E$14</f>
        <v>1902000</v>
      </c>
      <c r="F15" s="16">
        <f t="shared" si="0"/>
        <v>0</v>
      </c>
      <c r="G15" s="31">
        <f>$G$14</f>
        <v>1500</v>
      </c>
      <c r="H15" s="7">
        <f t="shared" si="6"/>
        <v>0.75</v>
      </c>
      <c r="I15" s="20">
        <f t="shared" si="7"/>
        <v>112900</v>
      </c>
      <c r="J15" s="98"/>
      <c r="K15" s="108"/>
      <c r="L15" s="26" t="str">
        <f>IF(J15="✓",IFERROR(MAX(IF(M15&lt;=0,N15-O15,M15),0),"-"),"-")</f>
        <v>-</v>
      </c>
      <c r="M15" s="33" t="str">
        <f t="shared" ref="M15" si="18">IF(J15="✓",$M$14,"-")</f>
        <v>-</v>
      </c>
      <c r="N15" s="33" t="str">
        <f t="shared" ref="N15" si="19">IF(J15="✓",$N$14,"-")</f>
        <v>-</v>
      </c>
      <c r="O15" s="22" t="str">
        <f t="shared" si="8"/>
        <v>-</v>
      </c>
      <c r="P15" s="16">
        <f t="shared" si="9"/>
        <v>0</v>
      </c>
      <c r="Q15" s="16" t="str">
        <f t="shared" si="1"/>
        <v>-</v>
      </c>
      <c r="R15" s="16" t="str">
        <f t="shared" si="10"/>
        <v>-</v>
      </c>
      <c r="S15" s="7" t="str">
        <f t="shared" si="11"/>
        <v>-</v>
      </c>
      <c r="T15" s="16" t="str">
        <f t="shared" si="12"/>
        <v>-</v>
      </c>
      <c r="U15" s="16">
        <f t="shared" si="13"/>
        <v>112900</v>
      </c>
      <c r="W15" s="38" t="s">
        <v>69</v>
      </c>
      <c r="AA15" s="4"/>
      <c r="AB15" s="84">
        <f t="shared" si="2"/>
        <v>0</v>
      </c>
      <c r="AC15" s="84">
        <f t="shared" si="3"/>
        <v>0</v>
      </c>
      <c r="AD15" s="84">
        <f t="shared" si="4"/>
        <v>0</v>
      </c>
      <c r="AE15" s="84">
        <f t="shared" si="5"/>
        <v>0</v>
      </c>
    </row>
    <row r="16" spans="1:31">
      <c r="B16" s="8" t="str">
        <f>IF(AND($C$5&gt;='参考（削除不可）（入力例用）'!$E$3,$C$5&lt;='参考（削除不可）（入力例用）'!$F$3),"✓","")</f>
        <v/>
      </c>
      <c r="C16" s="9">
        <f t="shared" si="15"/>
        <v>46266</v>
      </c>
      <c r="D16" s="6" t="str">
        <f t="shared" si="16"/>
        <v>✓</v>
      </c>
      <c r="E16" s="16">
        <f t="shared" si="17"/>
        <v>1902000</v>
      </c>
      <c r="F16" s="16">
        <f t="shared" si="0"/>
        <v>0</v>
      </c>
      <c r="G16" s="16">
        <f t="shared" ref="G16:G25" si="20">$G$14</f>
        <v>1500</v>
      </c>
      <c r="H16" s="7">
        <f t="shared" si="6"/>
        <v>0.75</v>
      </c>
      <c r="I16" s="20">
        <f t="shared" si="7"/>
        <v>112900</v>
      </c>
      <c r="J16" s="98"/>
      <c r="K16" s="108"/>
      <c r="L16" s="26" t="str">
        <f>IF(J16="✓",IFERROR(MAX(IF(M16&lt;=0,N16-O16,M16),0),"-"),"-")</f>
        <v>-</v>
      </c>
      <c r="M16" s="33" t="str">
        <f>IF(J16="✓",$M$14,"-")</f>
        <v>-</v>
      </c>
      <c r="N16" s="33" t="str">
        <f>IF(J16="✓",$N$14,"-")</f>
        <v>-</v>
      </c>
      <c r="O16" s="22" t="str">
        <f>IF(J16="✓",E16,"-")</f>
        <v>-</v>
      </c>
      <c r="P16" s="16">
        <f t="shared" si="9"/>
        <v>0</v>
      </c>
      <c r="Q16" s="16" t="str">
        <f t="shared" si="1"/>
        <v>-</v>
      </c>
      <c r="R16" s="16" t="str">
        <f t="shared" si="10"/>
        <v>-</v>
      </c>
      <c r="S16" s="7" t="str">
        <f t="shared" si="11"/>
        <v>-</v>
      </c>
      <c r="T16" s="16" t="str">
        <f t="shared" si="12"/>
        <v>-</v>
      </c>
      <c r="U16" s="16">
        <f t="shared" si="13"/>
        <v>112900</v>
      </c>
      <c r="W16" s="38" t="s">
        <v>69</v>
      </c>
      <c r="AA16" s="4"/>
      <c r="AB16" s="84">
        <f t="shared" si="2"/>
        <v>0</v>
      </c>
      <c r="AC16" s="84">
        <f t="shared" si="3"/>
        <v>0</v>
      </c>
      <c r="AD16" s="84">
        <f t="shared" si="4"/>
        <v>0</v>
      </c>
      <c r="AE16" s="84">
        <f t="shared" si="5"/>
        <v>0</v>
      </c>
    </row>
    <row r="17" spans="2:31">
      <c r="B17" s="8" t="str">
        <f>IF(AND($C$5&gt;='参考（削除不可）（入力例用）'!$E$3,$C$5&lt;='参考（削除不可）（入力例用）'!$F$3),"✓","")</f>
        <v/>
      </c>
      <c r="C17" s="9">
        <f t="shared" si="15"/>
        <v>46296</v>
      </c>
      <c r="D17" s="6" t="str">
        <f t="shared" si="16"/>
        <v>✓</v>
      </c>
      <c r="E17" s="16">
        <f t="shared" si="17"/>
        <v>1902000</v>
      </c>
      <c r="F17" s="16">
        <f t="shared" si="0"/>
        <v>0</v>
      </c>
      <c r="G17" s="16">
        <f t="shared" si="20"/>
        <v>1500</v>
      </c>
      <c r="H17" s="7">
        <f t="shared" si="6"/>
        <v>0.75</v>
      </c>
      <c r="I17" s="20">
        <f t="shared" si="7"/>
        <v>112900</v>
      </c>
      <c r="J17" s="98" t="s">
        <v>2</v>
      </c>
      <c r="K17" s="108">
        <v>1300000</v>
      </c>
      <c r="L17" s="26">
        <f t="shared" ref="L17:L25" si="21">IF(J17="✓",IFERROR(MAX(IF(M17&lt;=0,N17-O17,M17),0),"-"),"-")</f>
        <v>800000</v>
      </c>
      <c r="M17" s="33">
        <f t="shared" ref="M17:M25" si="22">IF(J17="✓",$M$14,"-")</f>
        <v>800000</v>
      </c>
      <c r="N17" s="33">
        <f t="shared" ref="N17:N25" si="23">IF(J17="✓",$N$14,"-")</f>
        <v>0</v>
      </c>
      <c r="O17" s="22">
        <f t="shared" si="8"/>
        <v>1902000</v>
      </c>
      <c r="P17" s="16">
        <f t="shared" si="9"/>
        <v>500000</v>
      </c>
      <c r="Q17" s="16">
        <f t="shared" si="1"/>
        <v>0</v>
      </c>
      <c r="R17" s="16">
        <f t="shared" si="10"/>
        <v>1500</v>
      </c>
      <c r="S17" s="7">
        <f t="shared" si="11"/>
        <v>0.75</v>
      </c>
      <c r="T17" s="16">
        <f t="shared" si="12"/>
        <v>28800</v>
      </c>
      <c r="U17" s="16">
        <f t="shared" si="13"/>
        <v>28800</v>
      </c>
      <c r="W17" s="38" t="s">
        <v>69</v>
      </c>
      <c r="AA17" s="2"/>
      <c r="AB17" s="84">
        <f t="shared" si="2"/>
        <v>0</v>
      </c>
      <c r="AC17" s="84">
        <f t="shared" si="3"/>
        <v>0</v>
      </c>
      <c r="AD17" s="84">
        <f t="shared" si="4"/>
        <v>0</v>
      </c>
      <c r="AE17" s="84">
        <f t="shared" si="5"/>
        <v>0</v>
      </c>
    </row>
    <row r="18" spans="2:31">
      <c r="B18" s="8" t="str">
        <f>IF(AND($C$5&gt;='参考（削除不可）（入力例用）'!$E$3,$C$5&lt;='参考（削除不可）（入力例用）'!$F$3),"✓","")</f>
        <v/>
      </c>
      <c r="C18" s="9">
        <f t="shared" si="15"/>
        <v>46327</v>
      </c>
      <c r="D18" s="6" t="str">
        <f t="shared" si="16"/>
        <v>✓</v>
      </c>
      <c r="E18" s="16">
        <f t="shared" si="17"/>
        <v>1902000</v>
      </c>
      <c r="F18" s="16">
        <f t="shared" si="0"/>
        <v>0</v>
      </c>
      <c r="G18" s="16">
        <f t="shared" si="20"/>
        <v>1500</v>
      </c>
      <c r="H18" s="7">
        <f t="shared" si="6"/>
        <v>0.75</v>
      </c>
      <c r="I18" s="20">
        <f t="shared" si="7"/>
        <v>112900</v>
      </c>
      <c r="J18" s="98" t="s">
        <v>2</v>
      </c>
      <c r="K18" s="108">
        <v>1300000</v>
      </c>
      <c r="L18" s="26">
        <f t="shared" si="21"/>
        <v>800000</v>
      </c>
      <c r="M18" s="33">
        <f t="shared" si="22"/>
        <v>800000</v>
      </c>
      <c r="N18" s="33">
        <f t="shared" si="23"/>
        <v>0</v>
      </c>
      <c r="O18" s="22">
        <f t="shared" si="8"/>
        <v>1902000</v>
      </c>
      <c r="P18" s="16">
        <f t="shared" si="9"/>
        <v>500000</v>
      </c>
      <c r="Q18" s="16">
        <f t="shared" si="1"/>
        <v>0</v>
      </c>
      <c r="R18" s="16">
        <f t="shared" si="10"/>
        <v>1500</v>
      </c>
      <c r="S18" s="7">
        <f t="shared" si="11"/>
        <v>0.75</v>
      </c>
      <c r="T18" s="16">
        <f t="shared" si="12"/>
        <v>28800</v>
      </c>
      <c r="U18" s="16">
        <f t="shared" si="13"/>
        <v>28800</v>
      </c>
      <c r="W18" s="38" t="s">
        <v>69</v>
      </c>
      <c r="AA18" s="2"/>
      <c r="AB18" s="84">
        <f t="shared" si="2"/>
        <v>0</v>
      </c>
      <c r="AC18" s="84">
        <f t="shared" si="3"/>
        <v>0</v>
      </c>
      <c r="AD18" s="84">
        <f t="shared" si="4"/>
        <v>0</v>
      </c>
      <c r="AE18" s="84">
        <f t="shared" si="5"/>
        <v>0</v>
      </c>
    </row>
    <row r="19" spans="2:31">
      <c r="B19" s="8" t="str">
        <f>IF(AND($C$5&gt;='参考（削除不可）（入力例用）'!$E$3,$C$5&lt;='参考（削除不可）（入力例用）'!$F$3),"✓","")</f>
        <v/>
      </c>
      <c r="C19" s="9">
        <f t="shared" si="15"/>
        <v>46357</v>
      </c>
      <c r="D19" s="6" t="str">
        <f t="shared" si="16"/>
        <v>✓</v>
      </c>
      <c r="E19" s="16">
        <f t="shared" si="17"/>
        <v>1902000</v>
      </c>
      <c r="F19" s="16">
        <f t="shared" si="0"/>
        <v>0</v>
      </c>
      <c r="G19" s="16">
        <f t="shared" si="20"/>
        <v>1500</v>
      </c>
      <c r="H19" s="7">
        <f t="shared" si="6"/>
        <v>0.75</v>
      </c>
      <c r="I19" s="20">
        <f t="shared" si="7"/>
        <v>112900</v>
      </c>
      <c r="J19" s="98" t="s">
        <v>2</v>
      </c>
      <c r="K19" s="108">
        <v>1300000</v>
      </c>
      <c r="L19" s="26">
        <f t="shared" si="21"/>
        <v>800000</v>
      </c>
      <c r="M19" s="33">
        <f t="shared" si="22"/>
        <v>800000</v>
      </c>
      <c r="N19" s="33">
        <f t="shared" si="23"/>
        <v>0</v>
      </c>
      <c r="O19" s="22">
        <f t="shared" si="8"/>
        <v>1902000</v>
      </c>
      <c r="P19" s="16">
        <f t="shared" si="9"/>
        <v>500000</v>
      </c>
      <c r="Q19" s="16">
        <f t="shared" si="1"/>
        <v>0</v>
      </c>
      <c r="R19" s="16">
        <f t="shared" si="10"/>
        <v>1500</v>
      </c>
      <c r="S19" s="7">
        <f t="shared" si="11"/>
        <v>0.75</v>
      </c>
      <c r="T19" s="16">
        <f t="shared" si="12"/>
        <v>28800</v>
      </c>
      <c r="U19" s="16">
        <f t="shared" si="13"/>
        <v>28800</v>
      </c>
      <c r="W19" s="38" t="s">
        <v>69</v>
      </c>
      <c r="AA19" s="2"/>
      <c r="AB19" s="84">
        <f t="shared" si="2"/>
        <v>0</v>
      </c>
      <c r="AC19" s="84">
        <f t="shared" si="3"/>
        <v>0</v>
      </c>
      <c r="AD19" s="84">
        <f t="shared" si="4"/>
        <v>0</v>
      </c>
      <c r="AE19" s="84">
        <f t="shared" si="5"/>
        <v>0</v>
      </c>
    </row>
    <row r="20" spans="2:31">
      <c r="B20" s="8" t="str">
        <f>IF(AND($C$5&gt;='参考（削除不可）（入力例用）'!$E$3,$C$5&lt;='参考（削除不可）（入力例用）'!$F$3),"✓","")</f>
        <v/>
      </c>
      <c r="C20" s="9">
        <f t="shared" si="15"/>
        <v>46388</v>
      </c>
      <c r="D20" s="6" t="str">
        <f t="shared" si="16"/>
        <v>✓</v>
      </c>
      <c r="E20" s="16">
        <f t="shared" si="17"/>
        <v>1902000</v>
      </c>
      <c r="F20" s="16">
        <f t="shared" si="0"/>
        <v>0</v>
      </c>
      <c r="G20" s="16">
        <f t="shared" si="20"/>
        <v>1500</v>
      </c>
      <c r="H20" s="7">
        <f t="shared" si="6"/>
        <v>0.75</v>
      </c>
      <c r="I20" s="20">
        <f t="shared" si="7"/>
        <v>112900</v>
      </c>
      <c r="J20" s="98" t="s">
        <v>2</v>
      </c>
      <c r="K20" s="108">
        <v>1300000</v>
      </c>
      <c r="L20" s="26">
        <f t="shared" si="21"/>
        <v>800000</v>
      </c>
      <c r="M20" s="33">
        <f t="shared" si="22"/>
        <v>800000</v>
      </c>
      <c r="N20" s="33">
        <f t="shared" si="23"/>
        <v>0</v>
      </c>
      <c r="O20" s="22">
        <f t="shared" si="8"/>
        <v>1902000</v>
      </c>
      <c r="P20" s="16">
        <f t="shared" si="9"/>
        <v>500000</v>
      </c>
      <c r="Q20" s="16">
        <f t="shared" si="1"/>
        <v>0</v>
      </c>
      <c r="R20" s="16">
        <f t="shared" si="10"/>
        <v>1500</v>
      </c>
      <c r="S20" s="7">
        <f t="shared" si="11"/>
        <v>0.75</v>
      </c>
      <c r="T20" s="16">
        <f t="shared" si="12"/>
        <v>28800</v>
      </c>
      <c r="U20" s="16">
        <f t="shared" si="13"/>
        <v>28800</v>
      </c>
      <c r="W20" s="38" t="s">
        <v>69</v>
      </c>
      <c r="AA20" s="2"/>
      <c r="AB20" s="84">
        <f t="shared" si="2"/>
        <v>0</v>
      </c>
      <c r="AC20" s="84">
        <f t="shared" si="3"/>
        <v>0</v>
      </c>
      <c r="AD20" s="84">
        <f t="shared" si="4"/>
        <v>0</v>
      </c>
      <c r="AE20" s="84">
        <f t="shared" si="5"/>
        <v>0</v>
      </c>
    </row>
    <row r="21" spans="2:31">
      <c r="B21" s="8" t="str">
        <f>IF(AND($C$5&gt;='参考（削除不可）（入力例用）'!$E$3,$C$5&lt;='参考（削除不可）（入力例用）'!$F$3),"✓","")</f>
        <v/>
      </c>
      <c r="C21" s="9">
        <f t="shared" si="15"/>
        <v>46419</v>
      </c>
      <c r="D21" s="6" t="str">
        <f t="shared" si="16"/>
        <v>✓</v>
      </c>
      <c r="E21" s="16">
        <f t="shared" si="17"/>
        <v>1902000</v>
      </c>
      <c r="F21" s="16">
        <f t="shared" si="0"/>
        <v>0</v>
      </c>
      <c r="G21" s="16">
        <f t="shared" si="20"/>
        <v>1500</v>
      </c>
      <c r="H21" s="7">
        <f t="shared" si="6"/>
        <v>0.75</v>
      </c>
      <c r="I21" s="20">
        <f t="shared" si="7"/>
        <v>112900</v>
      </c>
      <c r="J21" s="98" t="s">
        <v>2</v>
      </c>
      <c r="K21" s="108">
        <v>1300000</v>
      </c>
      <c r="L21" s="26">
        <f t="shared" si="21"/>
        <v>800000</v>
      </c>
      <c r="M21" s="33">
        <f t="shared" si="22"/>
        <v>800000</v>
      </c>
      <c r="N21" s="33">
        <f t="shared" si="23"/>
        <v>0</v>
      </c>
      <c r="O21" s="22">
        <f t="shared" si="8"/>
        <v>1902000</v>
      </c>
      <c r="P21" s="16">
        <f t="shared" si="9"/>
        <v>500000</v>
      </c>
      <c r="Q21" s="16">
        <f t="shared" si="1"/>
        <v>0</v>
      </c>
      <c r="R21" s="16">
        <f t="shared" si="10"/>
        <v>1500</v>
      </c>
      <c r="S21" s="7">
        <f t="shared" si="11"/>
        <v>0.75</v>
      </c>
      <c r="T21" s="16">
        <f t="shared" si="12"/>
        <v>28800</v>
      </c>
      <c r="U21" s="16">
        <f t="shared" si="13"/>
        <v>28800</v>
      </c>
      <c r="W21" s="38" t="s">
        <v>69</v>
      </c>
      <c r="AA21" s="2"/>
      <c r="AB21" s="84">
        <f t="shared" si="2"/>
        <v>0</v>
      </c>
      <c r="AC21" s="84">
        <f t="shared" si="3"/>
        <v>0</v>
      </c>
      <c r="AD21" s="84">
        <f t="shared" si="4"/>
        <v>0</v>
      </c>
      <c r="AE21" s="84">
        <f t="shared" si="5"/>
        <v>0</v>
      </c>
    </row>
    <row r="22" spans="2:31">
      <c r="B22" s="8" t="str">
        <f>IF(AND($C$5&gt;='参考（削除不可）（入力例用）'!$E$3,$C$5&lt;='参考（削除不可）（入力例用）'!$F$3),"✓","")</f>
        <v/>
      </c>
      <c r="C22" s="9">
        <f t="shared" si="15"/>
        <v>46447</v>
      </c>
      <c r="D22" s="6" t="str">
        <f t="shared" si="16"/>
        <v>✓</v>
      </c>
      <c r="E22" s="16">
        <f t="shared" si="17"/>
        <v>1902000</v>
      </c>
      <c r="F22" s="16">
        <f t="shared" si="0"/>
        <v>0</v>
      </c>
      <c r="G22" s="16">
        <f t="shared" si="20"/>
        <v>1500</v>
      </c>
      <c r="H22" s="7">
        <f t="shared" si="6"/>
        <v>0.75</v>
      </c>
      <c r="I22" s="20">
        <f t="shared" si="7"/>
        <v>112900</v>
      </c>
      <c r="J22" s="98" t="s">
        <v>2</v>
      </c>
      <c r="K22" s="108">
        <v>1400000</v>
      </c>
      <c r="L22" s="26">
        <f t="shared" si="21"/>
        <v>800000</v>
      </c>
      <c r="M22" s="33">
        <f t="shared" si="22"/>
        <v>800000</v>
      </c>
      <c r="N22" s="33">
        <f t="shared" si="23"/>
        <v>0</v>
      </c>
      <c r="O22" s="22">
        <f t="shared" si="8"/>
        <v>1902000</v>
      </c>
      <c r="P22" s="16">
        <f t="shared" si="9"/>
        <v>600000</v>
      </c>
      <c r="Q22" s="16">
        <f t="shared" si="1"/>
        <v>0</v>
      </c>
      <c r="R22" s="16">
        <f t="shared" si="10"/>
        <v>1500</v>
      </c>
      <c r="S22" s="7">
        <f t="shared" si="11"/>
        <v>0.75</v>
      </c>
      <c r="T22" s="16">
        <f t="shared" si="12"/>
        <v>34800</v>
      </c>
      <c r="U22" s="16">
        <f t="shared" si="13"/>
        <v>34800</v>
      </c>
      <c r="W22" s="38" t="s">
        <v>69</v>
      </c>
      <c r="AA22" s="2"/>
      <c r="AB22" s="84">
        <f t="shared" si="2"/>
        <v>0</v>
      </c>
      <c r="AC22" s="84">
        <f t="shared" si="3"/>
        <v>0</v>
      </c>
      <c r="AD22" s="84">
        <f t="shared" si="4"/>
        <v>0</v>
      </c>
      <c r="AE22" s="84">
        <f t="shared" si="5"/>
        <v>0</v>
      </c>
    </row>
    <row r="23" spans="2:31">
      <c r="B23" s="8" t="str">
        <f>IF(AND($C$5&gt;='参考（削除不可）（入力例用）'!$E$3,$C$5&lt;='参考（削除不可）（入力例用）'!$F$3),"✓","")</f>
        <v/>
      </c>
      <c r="C23" s="9">
        <f t="shared" si="15"/>
        <v>46478</v>
      </c>
      <c r="D23" s="6" t="str">
        <f t="shared" si="16"/>
        <v>✓</v>
      </c>
      <c r="E23" s="16">
        <f t="shared" si="17"/>
        <v>1902000</v>
      </c>
      <c r="F23" s="16">
        <f t="shared" si="0"/>
        <v>0</v>
      </c>
      <c r="G23" s="16">
        <f t="shared" si="20"/>
        <v>1500</v>
      </c>
      <c r="H23" s="7">
        <f t="shared" si="6"/>
        <v>0.75</v>
      </c>
      <c r="I23" s="20">
        <f t="shared" si="7"/>
        <v>112900</v>
      </c>
      <c r="J23" s="98" t="s">
        <v>2</v>
      </c>
      <c r="K23" s="108">
        <v>1500000</v>
      </c>
      <c r="L23" s="26">
        <f t="shared" si="21"/>
        <v>800000</v>
      </c>
      <c r="M23" s="33">
        <f t="shared" si="22"/>
        <v>800000</v>
      </c>
      <c r="N23" s="33">
        <f t="shared" si="23"/>
        <v>0</v>
      </c>
      <c r="O23" s="22">
        <f t="shared" si="8"/>
        <v>1902000</v>
      </c>
      <c r="P23" s="16">
        <f t="shared" si="9"/>
        <v>700000</v>
      </c>
      <c r="Q23" s="16">
        <f t="shared" si="1"/>
        <v>0</v>
      </c>
      <c r="R23" s="16">
        <f t="shared" si="10"/>
        <v>1500</v>
      </c>
      <c r="S23" s="7">
        <f t="shared" si="11"/>
        <v>0.75</v>
      </c>
      <c r="T23" s="16">
        <f t="shared" si="12"/>
        <v>40800</v>
      </c>
      <c r="U23" s="16">
        <f t="shared" si="13"/>
        <v>40800</v>
      </c>
      <c r="W23" s="38" t="s">
        <v>69</v>
      </c>
      <c r="AA23" s="2"/>
      <c r="AB23" s="84">
        <f t="shared" si="2"/>
        <v>0</v>
      </c>
      <c r="AC23" s="84">
        <f t="shared" si="3"/>
        <v>0</v>
      </c>
      <c r="AD23" s="84">
        <f t="shared" si="4"/>
        <v>0</v>
      </c>
      <c r="AE23" s="84">
        <f t="shared" si="5"/>
        <v>0</v>
      </c>
    </row>
    <row r="24" spans="2:31">
      <c r="B24" s="8" t="str">
        <f>IF(AND($C$5&gt;='参考（削除不可）（入力例用）'!$E$3,$C$5&lt;='参考（削除不可）（入力例用）'!$F$3),"✓","")</f>
        <v/>
      </c>
      <c r="C24" s="9">
        <f t="shared" si="15"/>
        <v>46508</v>
      </c>
      <c r="D24" s="6" t="str">
        <f t="shared" si="16"/>
        <v>✓</v>
      </c>
      <c r="E24" s="16">
        <f t="shared" si="17"/>
        <v>1902000</v>
      </c>
      <c r="F24" s="16">
        <f t="shared" si="0"/>
        <v>0</v>
      </c>
      <c r="G24" s="16">
        <f t="shared" si="20"/>
        <v>1500</v>
      </c>
      <c r="H24" s="7">
        <f t="shared" si="6"/>
        <v>0.75</v>
      </c>
      <c r="I24" s="20">
        <f t="shared" si="7"/>
        <v>112900</v>
      </c>
      <c r="J24" s="98" t="s">
        <v>2</v>
      </c>
      <c r="K24" s="108">
        <v>1600000</v>
      </c>
      <c r="L24" s="26">
        <f t="shared" si="21"/>
        <v>800000</v>
      </c>
      <c r="M24" s="33">
        <f t="shared" si="22"/>
        <v>800000</v>
      </c>
      <c r="N24" s="33">
        <f t="shared" si="23"/>
        <v>0</v>
      </c>
      <c r="O24" s="22">
        <f t="shared" si="8"/>
        <v>1902000</v>
      </c>
      <c r="P24" s="16">
        <f t="shared" si="9"/>
        <v>800000</v>
      </c>
      <c r="Q24" s="16">
        <f t="shared" si="1"/>
        <v>0</v>
      </c>
      <c r="R24" s="16">
        <f t="shared" si="10"/>
        <v>1500</v>
      </c>
      <c r="S24" s="7">
        <f t="shared" si="11"/>
        <v>0.75</v>
      </c>
      <c r="T24" s="16">
        <f t="shared" si="12"/>
        <v>46800</v>
      </c>
      <c r="U24" s="16">
        <f t="shared" si="13"/>
        <v>46800</v>
      </c>
      <c r="W24" s="38" t="s">
        <v>69</v>
      </c>
      <c r="AA24" s="2"/>
      <c r="AB24" s="84">
        <f t="shared" si="2"/>
        <v>0</v>
      </c>
      <c r="AC24" s="84">
        <f t="shared" si="3"/>
        <v>0</v>
      </c>
      <c r="AD24" s="84">
        <f t="shared" si="4"/>
        <v>0</v>
      </c>
      <c r="AE24" s="84">
        <f t="shared" si="5"/>
        <v>0</v>
      </c>
    </row>
    <row r="25" spans="2:31" ht="18.600000000000001" thickBot="1">
      <c r="B25" s="8" t="str">
        <f>IF(AND($C$5&gt;='参考（削除不可）（入力例用）'!$E$3,$C$5&lt;='参考（削除不可）（入力例用）'!$F$3),"✓","")</f>
        <v/>
      </c>
      <c r="C25" s="9">
        <f t="shared" si="15"/>
        <v>46539</v>
      </c>
      <c r="D25" s="6" t="str">
        <f t="shared" si="16"/>
        <v>✓</v>
      </c>
      <c r="E25" s="16">
        <f t="shared" si="17"/>
        <v>1902000</v>
      </c>
      <c r="F25" s="16">
        <f t="shared" si="0"/>
        <v>0</v>
      </c>
      <c r="G25" s="16">
        <f t="shared" si="20"/>
        <v>1500</v>
      </c>
      <c r="H25" s="7">
        <f t="shared" si="6"/>
        <v>0.75</v>
      </c>
      <c r="I25" s="20">
        <f t="shared" si="7"/>
        <v>112900</v>
      </c>
      <c r="J25" s="99" t="s">
        <v>2</v>
      </c>
      <c r="K25" s="109">
        <v>1700000</v>
      </c>
      <c r="L25" s="26">
        <f t="shared" si="21"/>
        <v>800000</v>
      </c>
      <c r="M25" s="33">
        <f t="shared" si="22"/>
        <v>800000</v>
      </c>
      <c r="N25" s="33">
        <f t="shared" si="23"/>
        <v>0</v>
      </c>
      <c r="O25" s="22">
        <f t="shared" si="8"/>
        <v>1902000</v>
      </c>
      <c r="P25" s="16">
        <f t="shared" si="9"/>
        <v>900000</v>
      </c>
      <c r="Q25" s="16">
        <f t="shared" si="1"/>
        <v>0</v>
      </c>
      <c r="R25" s="16">
        <f t="shared" si="10"/>
        <v>1500</v>
      </c>
      <c r="S25" s="7">
        <f t="shared" si="11"/>
        <v>0.75</v>
      </c>
      <c r="T25" s="16">
        <f t="shared" si="12"/>
        <v>52800</v>
      </c>
      <c r="U25" s="16">
        <f t="shared" si="13"/>
        <v>52800</v>
      </c>
      <c r="W25" s="38" t="s">
        <v>69</v>
      </c>
      <c r="AA25" s="2"/>
      <c r="AB25" s="84">
        <f t="shared" si="2"/>
        <v>0</v>
      </c>
      <c r="AC25" s="84">
        <f t="shared" si="3"/>
        <v>0</v>
      </c>
      <c r="AD25" s="84">
        <f t="shared" si="4"/>
        <v>0</v>
      </c>
      <c r="AE25" s="84">
        <f t="shared" si="5"/>
        <v>0</v>
      </c>
    </row>
    <row r="26" spans="2:31" ht="18.600000000000001" thickTop="1"/>
    <row r="27" spans="2:31" ht="18" customHeight="1" thickBot="1">
      <c r="B27" s="126" t="s">
        <v>48</v>
      </c>
      <c r="C27" s="129" t="s">
        <v>82</v>
      </c>
      <c r="D27" s="132" t="s">
        <v>45</v>
      </c>
      <c r="E27" s="134" t="s">
        <v>77</v>
      </c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W27" s="139" t="s">
        <v>80</v>
      </c>
      <c r="X27" s="140"/>
    </row>
    <row r="28" spans="2:31" ht="18.600000000000001" thickTop="1">
      <c r="B28" s="127"/>
      <c r="C28" s="130"/>
      <c r="D28" s="133"/>
      <c r="E28" s="141" t="s">
        <v>39</v>
      </c>
      <c r="F28" s="142"/>
      <c r="G28" s="142"/>
      <c r="H28" s="142"/>
      <c r="I28" s="143"/>
      <c r="J28" s="141" t="s">
        <v>40</v>
      </c>
      <c r="K28" s="142"/>
      <c r="L28" s="142"/>
      <c r="M28" s="142"/>
      <c r="N28" s="142"/>
      <c r="O28" s="142"/>
      <c r="P28" s="142"/>
      <c r="Q28" s="142"/>
      <c r="R28" s="142"/>
      <c r="S28" s="142"/>
      <c r="T28" s="143"/>
      <c r="U28" s="138" t="s">
        <v>49</v>
      </c>
      <c r="W28" s="144" t="s">
        <v>51</v>
      </c>
      <c r="X28" s="145" t="s">
        <v>50</v>
      </c>
      <c r="AA28" s="2"/>
      <c r="AB28" s="17" t="s">
        <v>65</v>
      </c>
      <c r="AC28" s="17" t="s">
        <v>66</v>
      </c>
      <c r="AD28" s="17" t="s">
        <v>67</v>
      </c>
      <c r="AE28" s="17" t="s">
        <v>68</v>
      </c>
    </row>
    <row r="29" spans="2:31" ht="21" customHeight="1">
      <c r="B29" s="127"/>
      <c r="C29" s="130"/>
      <c r="D29" s="133"/>
      <c r="E29" s="132" t="s">
        <v>43</v>
      </c>
      <c r="F29" s="132" t="s">
        <v>59</v>
      </c>
      <c r="G29" s="132" t="s">
        <v>42</v>
      </c>
      <c r="H29" s="132" t="s">
        <v>46</v>
      </c>
      <c r="I29" s="132" t="s">
        <v>60</v>
      </c>
      <c r="J29" s="132" t="s">
        <v>47</v>
      </c>
      <c r="K29" s="132" t="s">
        <v>37</v>
      </c>
      <c r="L29" s="123" t="s">
        <v>38</v>
      </c>
      <c r="M29" s="10"/>
      <c r="N29" s="10"/>
      <c r="O29" s="11"/>
      <c r="P29" s="132" t="s">
        <v>44</v>
      </c>
      <c r="Q29" s="132" t="s">
        <v>59</v>
      </c>
      <c r="R29" s="132" t="s">
        <v>41</v>
      </c>
      <c r="S29" s="132" t="s">
        <v>46</v>
      </c>
      <c r="T29" s="132" t="s">
        <v>61</v>
      </c>
      <c r="U29" s="138"/>
      <c r="W29" s="144"/>
      <c r="X29" s="146"/>
      <c r="AA29" s="37" t="s">
        <v>63</v>
      </c>
      <c r="AB29" s="4" t="s">
        <v>52</v>
      </c>
      <c r="AC29" s="4" t="s">
        <v>52</v>
      </c>
      <c r="AD29" s="4" t="s">
        <v>53</v>
      </c>
      <c r="AE29" s="4" t="s">
        <v>53</v>
      </c>
    </row>
    <row r="30" spans="2:31" ht="50.4" customHeight="1" thickBot="1">
      <c r="B30" s="128"/>
      <c r="C30" s="131"/>
      <c r="D30" s="133"/>
      <c r="E30" s="133"/>
      <c r="F30" s="124"/>
      <c r="G30" s="133"/>
      <c r="H30" s="124"/>
      <c r="I30" s="124"/>
      <c r="J30" s="133"/>
      <c r="K30" s="133"/>
      <c r="L30" s="124"/>
      <c r="M30" s="18" t="s">
        <v>71</v>
      </c>
      <c r="N30" s="18" t="s">
        <v>73</v>
      </c>
      <c r="O30" s="5" t="s">
        <v>75</v>
      </c>
      <c r="P30" s="124"/>
      <c r="Q30" s="124"/>
      <c r="R30" s="124"/>
      <c r="S30" s="124"/>
      <c r="T30" s="124"/>
      <c r="U30" s="138"/>
      <c r="W30" s="144"/>
      <c r="X30" s="146"/>
      <c r="AA30" s="37" t="s">
        <v>64</v>
      </c>
      <c r="AB30" s="4" t="s">
        <v>52</v>
      </c>
      <c r="AC30" s="4" t="s">
        <v>53</v>
      </c>
      <c r="AD30" s="4" t="s">
        <v>52</v>
      </c>
      <c r="AE30" s="4" t="s">
        <v>53</v>
      </c>
    </row>
    <row r="31" spans="2:31" ht="19.2" thickTop="1" thickBot="1">
      <c r="B31" s="12" t="str">
        <f>IF(AND($C$5&gt;='参考（削除不可）（入力例用）'!$C$3,$C$5&lt;='参考（削除不可）（入力例用）'!$D$3),"✓","")</f>
        <v/>
      </c>
      <c r="C31" s="23">
        <f>DATE($C$3,4,1)</f>
        <v>46113</v>
      </c>
      <c r="D31" s="110" t="s">
        <v>36</v>
      </c>
      <c r="E31" s="101">
        <v>1803000</v>
      </c>
      <c r="F31" s="24">
        <f t="shared" ref="F31:F45" si="24">IF($B31="✓",IF($J11="✓",IF($J31="✓",0,$AD31),IF($J31="✓",0,$AB31)),0)</f>
        <v>0</v>
      </c>
      <c r="G31" s="93">
        <v>1500</v>
      </c>
      <c r="H31" s="25">
        <f t="shared" ref="H31:H45" si="25">IF(D31="✓",3/4,1)</f>
        <v>0.75</v>
      </c>
      <c r="I31" s="19">
        <f t="shared" ref="I31:I45" si="26">MAX(ROUNDDOWN(((E31-F31)*0.06-G31*H31),-2),0)</f>
        <v>107000</v>
      </c>
      <c r="J31" s="94"/>
      <c r="K31" s="104"/>
      <c r="L31" s="24" t="str">
        <f t="shared" ref="L31:L45" si="27">IF(J31="✓",IFERROR(MAX(IF(M31&lt;=0,N31-O31,M31),0),"-"),"-")</f>
        <v>-</v>
      </c>
      <c r="M31" s="100"/>
      <c r="N31" s="101"/>
      <c r="O31" s="21" t="str">
        <f>IF(J31="✓",E31,"-")</f>
        <v>-</v>
      </c>
      <c r="P31" s="15">
        <f t="shared" ref="P31:P45" si="28">IF(J31="✓",MAX(K31-L31,0),0)</f>
        <v>0</v>
      </c>
      <c r="Q31" s="15" t="str">
        <f t="shared" ref="Q31:Q45" si="29">IF(J31="✓",IF($B11="✓",IF($J11="✓",IF($J31="✓",$AE31,0),IF($J51="✓",$AC31,0)),0),"-")</f>
        <v>-</v>
      </c>
      <c r="R31" s="15" t="str">
        <f t="shared" ref="R31:R45" si="30">IF(J31="✓",G31,"-")</f>
        <v>-</v>
      </c>
      <c r="S31" s="14" t="str">
        <f t="shared" ref="S31:S45" si="31">IF(J31="✓",IF(D31="✓",3/4,1),"-")</f>
        <v>-</v>
      </c>
      <c r="T31" s="15" t="str">
        <f>IF(J31="✓",MAX(ROUNDDOWN(((P31-Q31)*0.06-R31*S31),-2),0),"-")</f>
        <v>-</v>
      </c>
      <c r="U31" s="15">
        <f>IF(J31="✓",T31,I31)</f>
        <v>107000</v>
      </c>
      <c r="V31" s="45"/>
      <c r="W31" s="19">
        <f>SUM(I11,I31)</f>
        <v>213900</v>
      </c>
      <c r="X31" s="46">
        <f t="shared" ref="X31:X45" si="32">SUM(U11,U31)</f>
        <v>213900</v>
      </c>
      <c r="Y31" s="79"/>
      <c r="Z31" s="79"/>
      <c r="AA31" s="2"/>
      <c r="AB31" s="84">
        <f t="shared" ref="AB31:AB45" si="33">IF($B31="✓",IF($E11&gt;=$E31,0,120000),0)</f>
        <v>0</v>
      </c>
      <c r="AC31" s="84">
        <f t="shared" ref="AC31:AC45" si="34">IF($B31="✓",IF($E11&gt;=$P31,0,120000),0)</f>
        <v>0</v>
      </c>
      <c r="AD31" s="84">
        <f t="shared" ref="AD31:AD45" si="35">IF($B31="✓",IF($P11&gt;=$E31,0,120000),0)</f>
        <v>0</v>
      </c>
      <c r="AE31" s="84">
        <f t="shared" ref="AE31:AE45" si="36">IF($B31="✓",IF($P11&gt;=$P31,0,120000),0)</f>
        <v>0</v>
      </c>
    </row>
    <row r="32" spans="2:31" ht="18.600000000000001" thickTop="1">
      <c r="B32" s="12" t="str">
        <f>IF(AND($C$5&gt;='参考（削除不可）（入力例用）'!$C$3,$C$5&lt;='参考（削除不可）（入力例用）'!$D$3),"✓","")</f>
        <v/>
      </c>
      <c r="C32" s="13">
        <f>EDATE(C31,1)</f>
        <v>46143</v>
      </c>
      <c r="D32" s="29" t="str">
        <f>IF($D$31="✓",$D$31,"")</f>
        <v>✓</v>
      </c>
      <c r="E32" s="30">
        <f>$E$31</f>
        <v>1803000</v>
      </c>
      <c r="F32" s="15">
        <f t="shared" si="24"/>
        <v>0</v>
      </c>
      <c r="G32" s="30">
        <f>$G$31</f>
        <v>1500</v>
      </c>
      <c r="H32" s="14">
        <f t="shared" si="25"/>
        <v>0.75</v>
      </c>
      <c r="I32" s="19">
        <f t="shared" si="26"/>
        <v>107000</v>
      </c>
      <c r="J32" s="95"/>
      <c r="K32" s="105"/>
      <c r="L32" s="24" t="str">
        <f t="shared" si="27"/>
        <v>-</v>
      </c>
      <c r="M32" s="34" t="str">
        <f>IF(J32="✓",$M$31,"-")</f>
        <v>-</v>
      </c>
      <c r="N32" s="34" t="str">
        <f>IF(J32="✓",$N$31,"-")</f>
        <v>-</v>
      </c>
      <c r="O32" s="21" t="str">
        <f t="shared" ref="O32:O45" si="37">IF(J32="✓",E32,"-")</f>
        <v>-</v>
      </c>
      <c r="P32" s="15">
        <f t="shared" si="28"/>
        <v>0</v>
      </c>
      <c r="Q32" s="15" t="str">
        <f t="shared" si="29"/>
        <v>-</v>
      </c>
      <c r="R32" s="15" t="str">
        <f t="shared" si="30"/>
        <v>-</v>
      </c>
      <c r="S32" s="14" t="str">
        <f t="shared" si="31"/>
        <v>-</v>
      </c>
      <c r="T32" s="15" t="str">
        <f t="shared" ref="T32:T45" si="38">IF(J32="✓",MAX(ROUNDDOWN(((P32-Q32)*0.06-R32*S32),-2),0),"-")</f>
        <v>-</v>
      </c>
      <c r="U32" s="15">
        <f t="shared" ref="U32:U45" si="39">IF(J32="✓",T32,I32)</f>
        <v>107000</v>
      </c>
      <c r="V32" s="45"/>
      <c r="W32" s="19">
        <f>SUM(I12,I32)</f>
        <v>213900</v>
      </c>
      <c r="X32" s="46">
        <f t="shared" si="32"/>
        <v>213900</v>
      </c>
      <c r="Y32" s="79" t="str">
        <f>IF(Y33="←収入回復届出","←最終支給月",IF(X31&lt;154500,IF(X32&gt;=154500,"←収入回復届出",""),""))</f>
        <v/>
      </c>
      <c r="Z32" s="79"/>
      <c r="AA32" s="2"/>
      <c r="AB32" s="84">
        <f t="shared" si="33"/>
        <v>0</v>
      </c>
      <c r="AC32" s="84">
        <f t="shared" si="34"/>
        <v>0</v>
      </c>
      <c r="AD32" s="84">
        <f t="shared" si="35"/>
        <v>0</v>
      </c>
      <c r="AE32" s="84">
        <f t="shared" si="36"/>
        <v>0</v>
      </c>
    </row>
    <row r="33" spans="1:31" ht="18.600000000000001" thickBot="1">
      <c r="A33" s="83"/>
      <c r="B33" s="50" t="str">
        <f>IF(AND($C$5&gt;='参考（削除不可）（入力例用）'!$C$3,$C$5&lt;='参考（削除不可）（入力例用）'!$D$3),"✓","")</f>
        <v/>
      </c>
      <c r="C33" s="51">
        <f>EDATE(C32,1)</f>
        <v>46174</v>
      </c>
      <c r="D33" s="28" t="str">
        <f>IF($D$31="✓",$D$31,"")</f>
        <v>✓</v>
      </c>
      <c r="E33" s="27">
        <f>$E$31</f>
        <v>1803000</v>
      </c>
      <c r="F33" s="52">
        <f t="shared" si="24"/>
        <v>0</v>
      </c>
      <c r="G33" s="27">
        <f>$G$31</f>
        <v>1500</v>
      </c>
      <c r="H33" s="53">
        <f t="shared" si="25"/>
        <v>0.75</v>
      </c>
      <c r="I33" s="54">
        <f t="shared" si="26"/>
        <v>107000</v>
      </c>
      <c r="J33" s="96"/>
      <c r="K33" s="106"/>
      <c r="L33" s="55" t="str">
        <f t="shared" si="27"/>
        <v>-</v>
      </c>
      <c r="M33" s="35" t="str">
        <f>IF(J33="✓",$M$31,"-")</f>
        <v>-</v>
      </c>
      <c r="N33" s="35" t="str">
        <f>IF(J33="✓",$N$31,"-")</f>
        <v>-</v>
      </c>
      <c r="O33" s="56" t="str">
        <f t="shared" si="37"/>
        <v>-</v>
      </c>
      <c r="P33" s="52">
        <f t="shared" si="28"/>
        <v>0</v>
      </c>
      <c r="Q33" s="52" t="str">
        <f t="shared" si="29"/>
        <v>-</v>
      </c>
      <c r="R33" s="52" t="str">
        <f t="shared" si="30"/>
        <v>-</v>
      </c>
      <c r="S33" s="53" t="str">
        <f t="shared" si="31"/>
        <v>-</v>
      </c>
      <c r="T33" s="52" t="str">
        <f t="shared" si="38"/>
        <v>-</v>
      </c>
      <c r="U33" s="52">
        <f t="shared" si="39"/>
        <v>107000</v>
      </c>
      <c r="V33" s="69"/>
      <c r="W33" s="54">
        <f>SUM(I13,I33)</f>
        <v>213900</v>
      </c>
      <c r="X33" s="70">
        <f t="shared" si="32"/>
        <v>213900</v>
      </c>
      <c r="Y33" s="80" t="str">
        <f t="shared" ref="Y33:Y44" si="40">IF(Y34="←収入回復届出","←最終支給月",IF(X32&lt;154500,IF(X33&gt;=154500,"←収入回復届出",""),""))</f>
        <v/>
      </c>
      <c r="Z33" s="75"/>
      <c r="AA33" s="2"/>
      <c r="AB33" s="84">
        <f t="shared" si="33"/>
        <v>0</v>
      </c>
      <c r="AC33" s="84">
        <f t="shared" si="34"/>
        <v>0</v>
      </c>
      <c r="AD33" s="84">
        <f t="shared" si="35"/>
        <v>0</v>
      </c>
      <c r="AE33" s="84">
        <f t="shared" si="36"/>
        <v>0</v>
      </c>
    </row>
    <row r="34" spans="1:31" ht="19.2" thickTop="1" thickBot="1">
      <c r="A34" s="67"/>
      <c r="B34" s="59" t="str">
        <f>IF(AND($C$5&gt;='参考（削除不可）（入力例用）'!$E$3,$C$5&lt;='参考（削除不可）（入力例用）'!$F$3),"✓","")</f>
        <v/>
      </c>
      <c r="C34" s="60">
        <f>EDATE(C33,1)</f>
        <v>46204</v>
      </c>
      <c r="D34" s="111" t="s">
        <v>36</v>
      </c>
      <c r="E34" s="103">
        <v>1901000</v>
      </c>
      <c r="F34" s="61">
        <f t="shared" si="24"/>
        <v>0</v>
      </c>
      <c r="G34" s="92">
        <v>1500</v>
      </c>
      <c r="H34" s="62">
        <f t="shared" si="25"/>
        <v>0.75</v>
      </c>
      <c r="I34" s="63">
        <f t="shared" si="26"/>
        <v>112900</v>
      </c>
      <c r="J34" s="97"/>
      <c r="K34" s="107"/>
      <c r="L34" s="61" t="str">
        <f t="shared" si="27"/>
        <v>-</v>
      </c>
      <c r="M34" s="102"/>
      <c r="N34" s="103"/>
      <c r="O34" s="64" t="str">
        <f t="shared" si="37"/>
        <v>-</v>
      </c>
      <c r="P34" s="65">
        <f t="shared" si="28"/>
        <v>0</v>
      </c>
      <c r="Q34" s="65" t="str">
        <f t="shared" si="29"/>
        <v>-</v>
      </c>
      <c r="R34" s="65" t="str">
        <f>IF(J34="✓",G34,"-")</f>
        <v>-</v>
      </c>
      <c r="S34" s="66" t="str">
        <f t="shared" si="31"/>
        <v>-</v>
      </c>
      <c r="T34" s="65" t="str">
        <f t="shared" si="38"/>
        <v>-</v>
      </c>
      <c r="U34" s="65">
        <f t="shared" si="39"/>
        <v>112900</v>
      </c>
      <c r="V34" s="71"/>
      <c r="W34" s="63">
        <f t="shared" ref="W34:W45" si="41">SUM(I14,I34)</f>
        <v>225800</v>
      </c>
      <c r="X34" s="72">
        <f t="shared" si="32"/>
        <v>225800</v>
      </c>
      <c r="Y34" s="81" t="str">
        <f t="shared" si="40"/>
        <v/>
      </c>
      <c r="Z34" s="76"/>
      <c r="AA34" s="2"/>
      <c r="AB34" s="84">
        <f t="shared" si="33"/>
        <v>0</v>
      </c>
      <c r="AC34" s="84">
        <f t="shared" si="34"/>
        <v>0</v>
      </c>
      <c r="AD34" s="84">
        <f t="shared" si="35"/>
        <v>0</v>
      </c>
      <c r="AE34" s="84">
        <f t="shared" si="36"/>
        <v>0</v>
      </c>
    </row>
    <row r="35" spans="1:31" ht="18.600000000000001" thickTop="1">
      <c r="B35" s="8" t="str">
        <f>IF(AND($C$5&gt;='参考（削除不可）（入力例用）'!$E$3,$C$5&lt;='参考（削除不可）（入力例用）'!$F$3),"✓","")</f>
        <v/>
      </c>
      <c r="C35" s="9">
        <f t="shared" ref="C35:C45" si="42">EDATE(C34,1)</f>
        <v>46235</v>
      </c>
      <c r="D35" s="32" t="str">
        <f t="shared" ref="D35:D45" si="43">IF($D$34="✓",$D$34,"")</f>
        <v>✓</v>
      </c>
      <c r="E35" s="31">
        <f t="shared" ref="E35:E45" si="44">$E$34</f>
        <v>1901000</v>
      </c>
      <c r="F35" s="16">
        <f t="shared" si="24"/>
        <v>0</v>
      </c>
      <c r="G35" s="31">
        <f t="shared" ref="G35:G45" si="45">$G$34</f>
        <v>1500</v>
      </c>
      <c r="H35" s="7">
        <f t="shared" si="25"/>
        <v>0.75</v>
      </c>
      <c r="I35" s="20">
        <f t="shared" si="26"/>
        <v>112900</v>
      </c>
      <c r="J35" s="98"/>
      <c r="K35" s="108"/>
      <c r="L35" s="26" t="str">
        <f t="shared" si="27"/>
        <v>-</v>
      </c>
      <c r="M35" s="33" t="str">
        <f>IF(J35="✓",$M$34,"-")</f>
        <v>-</v>
      </c>
      <c r="N35" s="33" t="str">
        <f t="shared" ref="N35:N45" si="46">IF(J35="✓",$N$34,"-")</f>
        <v>-</v>
      </c>
      <c r="O35" s="22" t="str">
        <f t="shared" si="37"/>
        <v>-</v>
      </c>
      <c r="P35" s="16">
        <f t="shared" si="28"/>
        <v>0</v>
      </c>
      <c r="Q35" s="16" t="str">
        <f t="shared" si="29"/>
        <v>-</v>
      </c>
      <c r="R35" s="16" t="str">
        <f t="shared" si="30"/>
        <v>-</v>
      </c>
      <c r="S35" s="7" t="str">
        <f t="shared" si="31"/>
        <v>-</v>
      </c>
      <c r="T35" s="16" t="str">
        <f t="shared" si="38"/>
        <v>-</v>
      </c>
      <c r="U35" s="16">
        <f>IF(J35="✓",T35,I35)</f>
        <v>112900</v>
      </c>
      <c r="V35" s="47"/>
      <c r="W35" s="20">
        <f t="shared" si="41"/>
        <v>225800</v>
      </c>
      <c r="X35" s="48">
        <f t="shared" si="32"/>
        <v>225800</v>
      </c>
      <c r="Y35" s="82" t="str">
        <f t="shared" si="40"/>
        <v/>
      </c>
      <c r="Z35" s="82"/>
      <c r="AA35" s="2"/>
      <c r="AB35" s="84">
        <f t="shared" si="33"/>
        <v>0</v>
      </c>
      <c r="AC35" s="84">
        <f t="shared" si="34"/>
        <v>0</v>
      </c>
      <c r="AD35" s="84">
        <f t="shared" si="35"/>
        <v>0</v>
      </c>
      <c r="AE35" s="84">
        <f t="shared" si="36"/>
        <v>0</v>
      </c>
    </row>
    <row r="36" spans="1:31">
      <c r="B36" s="8" t="str">
        <f>IF(AND($C$5&gt;='参考（削除不可）（入力例用）'!$E$3,$C$5&lt;='参考（削除不可）（入力例用）'!$F$3),"✓","")</f>
        <v/>
      </c>
      <c r="C36" s="9">
        <f t="shared" si="42"/>
        <v>46266</v>
      </c>
      <c r="D36" s="6" t="str">
        <f t="shared" si="43"/>
        <v>✓</v>
      </c>
      <c r="E36" s="16">
        <f t="shared" si="44"/>
        <v>1901000</v>
      </c>
      <c r="F36" s="16">
        <f t="shared" si="24"/>
        <v>0</v>
      </c>
      <c r="G36" s="16">
        <f t="shared" si="45"/>
        <v>1500</v>
      </c>
      <c r="H36" s="7">
        <f t="shared" si="25"/>
        <v>0.75</v>
      </c>
      <c r="I36" s="20">
        <f t="shared" si="26"/>
        <v>112900</v>
      </c>
      <c r="J36" s="98"/>
      <c r="K36" s="108"/>
      <c r="L36" s="26" t="str">
        <f t="shared" si="27"/>
        <v>-</v>
      </c>
      <c r="M36" s="33" t="str">
        <f t="shared" ref="M36:M45" si="47">IF(J36="✓",$M$34,"-")</f>
        <v>-</v>
      </c>
      <c r="N36" s="33" t="str">
        <f t="shared" si="46"/>
        <v>-</v>
      </c>
      <c r="O36" s="22" t="str">
        <f t="shared" si="37"/>
        <v>-</v>
      </c>
      <c r="P36" s="16">
        <f>IF(J36="✓",MAX(K36-L36,0),0)</f>
        <v>0</v>
      </c>
      <c r="Q36" s="16" t="str">
        <f t="shared" si="29"/>
        <v>-</v>
      </c>
      <c r="R36" s="16" t="str">
        <f t="shared" si="30"/>
        <v>-</v>
      </c>
      <c r="S36" s="7" t="str">
        <f t="shared" si="31"/>
        <v>-</v>
      </c>
      <c r="T36" s="16" t="str">
        <f t="shared" si="38"/>
        <v>-</v>
      </c>
      <c r="U36" s="16">
        <f t="shared" si="39"/>
        <v>112900</v>
      </c>
      <c r="V36" s="47"/>
      <c r="W36" s="20">
        <f t="shared" si="41"/>
        <v>225800</v>
      </c>
      <c r="X36" s="48">
        <f t="shared" si="32"/>
        <v>225800</v>
      </c>
      <c r="Y36" s="82" t="str">
        <f t="shared" si="40"/>
        <v/>
      </c>
      <c r="Z36" s="82"/>
      <c r="AA36" s="2"/>
      <c r="AB36" s="84">
        <f t="shared" si="33"/>
        <v>0</v>
      </c>
      <c r="AC36" s="84">
        <f t="shared" si="34"/>
        <v>0</v>
      </c>
      <c r="AD36" s="84">
        <f t="shared" si="35"/>
        <v>0</v>
      </c>
      <c r="AE36" s="84">
        <f t="shared" si="36"/>
        <v>0</v>
      </c>
    </row>
    <row r="37" spans="1:31">
      <c r="B37" s="8" t="str">
        <f>IF(AND($C$5&gt;='参考（削除不可）（入力例用）'!$E$3,$C$5&lt;='参考（削除不可）（入力例用）'!$F$3),"✓","")</f>
        <v/>
      </c>
      <c r="C37" s="9">
        <f t="shared" si="42"/>
        <v>46296</v>
      </c>
      <c r="D37" s="6" t="str">
        <f t="shared" si="43"/>
        <v>✓</v>
      </c>
      <c r="E37" s="16">
        <f t="shared" si="44"/>
        <v>1901000</v>
      </c>
      <c r="F37" s="16">
        <f t="shared" si="24"/>
        <v>0</v>
      </c>
      <c r="G37" s="16">
        <f t="shared" si="45"/>
        <v>1500</v>
      </c>
      <c r="H37" s="7">
        <f t="shared" si="25"/>
        <v>0.75</v>
      </c>
      <c r="I37" s="20">
        <f t="shared" si="26"/>
        <v>112900</v>
      </c>
      <c r="J37" s="98"/>
      <c r="K37" s="108"/>
      <c r="L37" s="26" t="str">
        <f t="shared" si="27"/>
        <v>-</v>
      </c>
      <c r="M37" s="33" t="str">
        <f>IF(J37="✓",$M$34,"-")</f>
        <v>-</v>
      </c>
      <c r="N37" s="33" t="str">
        <f t="shared" si="46"/>
        <v>-</v>
      </c>
      <c r="O37" s="22" t="str">
        <f t="shared" si="37"/>
        <v>-</v>
      </c>
      <c r="P37" s="16">
        <f>IF(J37="✓",MAX(K37-L37,0),0)</f>
        <v>0</v>
      </c>
      <c r="Q37" s="16" t="str">
        <f t="shared" si="29"/>
        <v>-</v>
      </c>
      <c r="R37" s="16" t="str">
        <f t="shared" si="30"/>
        <v>-</v>
      </c>
      <c r="S37" s="7" t="str">
        <f t="shared" si="31"/>
        <v>-</v>
      </c>
      <c r="T37" s="16" t="str">
        <f t="shared" si="38"/>
        <v>-</v>
      </c>
      <c r="U37" s="16">
        <f t="shared" si="39"/>
        <v>112900</v>
      </c>
      <c r="V37" s="47"/>
      <c r="W37" s="20">
        <f>SUM(I17,I37)</f>
        <v>225800</v>
      </c>
      <c r="X37" s="48">
        <f t="shared" si="32"/>
        <v>141700</v>
      </c>
      <c r="Y37" s="82" t="str">
        <f t="shared" si="40"/>
        <v/>
      </c>
      <c r="Z37" s="82"/>
      <c r="AA37" s="2"/>
      <c r="AB37" s="84">
        <f t="shared" si="33"/>
        <v>0</v>
      </c>
      <c r="AC37" s="84">
        <f t="shared" si="34"/>
        <v>0</v>
      </c>
      <c r="AD37" s="84">
        <f t="shared" si="35"/>
        <v>0</v>
      </c>
      <c r="AE37" s="84">
        <f t="shared" si="36"/>
        <v>0</v>
      </c>
    </row>
    <row r="38" spans="1:31">
      <c r="B38" s="8" t="str">
        <f>IF(AND($C$5&gt;='参考（削除不可）（入力例用）'!$E$3,$C$5&lt;='参考（削除不可）（入力例用）'!$F$3),"✓","")</f>
        <v/>
      </c>
      <c r="C38" s="9">
        <f t="shared" si="42"/>
        <v>46327</v>
      </c>
      <c r="D38" s="6" t="str">
        <f t="shared" si="43"/>
        <v>✓</v>
      </c>
      <c r="E38" s="16">
        <f t="shared" si="44"/>
        <v>1901000</v>
      </c>
      <c r="F38" s="16">
        <f t="shared" si="24"/>
        <v>0</v>
      </c>
      <c r="G38" s="16">
        <f t="shared" si="45"/>
        <v>1500</v>
      </c>
      <c r="H38" s="7">
        <f t="shared" si="25"/>
        <v>0.75</v>
      </c>
      <c r="I38" s="20">
        <f t="shared" si="26"/>
        <v>112900</v>
      </c>
      <c r="J38" s="98"/>
      <c r="K38" s="108"/>
      <c r="L38" s="26" t="str">
        <f t="shared" si="27"/>
        <v>-</v>
      </c>
      <c r="M38" s="33" t="str">
        <f t="shared" si="47"/>
        <v>-</v>
      </c>
      <c r="N38" s="33" t="str">
        <f t="shared" si="46"/>
        <v>-</v>
      </c>
      <c r="O38" s="22" t="str">
        <f t="shared" si="37"/>
        <v>-</v>
      </c>
      <c r="P38" s="16">
        <f t="shared" si="28"/>
        <v>0</v>
      </c>
      <c r="Q38" s="16" t="str">
        <f t="shared" si="29"/>
        <v>-</v>
      </c>
      <c r="R38" s="16" t="str">
        <f t="shared" si="30"/>
        <v>-</v>
      </c>
      <c r="S38" s="7" t="str">
        <f t="shared" si="31"/>
        <v>-</v>
      </c>
      <c r="T38" s="16" t="str">
        <f t="shared" si="38"/>
        <v>-</v>
      </c>
      <c r="U38" s="16">
        <f t="shared" si="39"/>
        <v>112900</v>
      </c>
      <c r="V38" s="47"/>
      <c r="W38" s="20">
        <f t="shared" si="41"/>
        <v>225800</v>
      </c>
      <c r="X38" s="48">
        <f t="shared" si="32"/>
        <v>141700</v>
      </c>
      <c r="Y38" s="82" t="str">
        <f t="shared" si="40"/>
        <v/>
      </c>
      <c r="Z38" s="82"/>
      <c r="AA38" s="2"/>
      <c r="AB38" s="84">
        <f t="shared" si="33"/>
        <v>0</v>
      </c>
      <c r="AC38" s="84">
        <f t="shared" si="34"/>
        <v>0</v>
      </c>
      <c r="AD38" s="84">
        <f t="shared" si="35"/>
        <v>0</v>
      </c>
      <c r="AE38" s="84">
        <f t="shared" si="36"/>
        <v>0</v>
      </c>
    </row>
    <row r="39" spans="1:31">
      <c r="B39" s="8" t="str">
        <f>IF(AND($C$5&gt;='参考（削除不可）（入力例用）'!$E$3,$C$5&lt;='参考（削除不可）（入力例用）'!$F$3),"✓","")</f>
        <v/>
      </c>
      <c r="C39" s="9">
        <f t="shared" si="42"/>
        <v>46357</v>
      </c>
      <c r="D39" s="6" t="str">
        <f t="shared" si="43"/>
        <v>✓</v>
      </c>
      <c r="E39" s="16">
        <f t="shared" si="44"/>
        <v>1901000</v>
      </c>
      <c r="F39" s="16">
        <f t="shared" si="24"/>
        <v>0</v>
      </c>
      <c r="G39" s="16">
        <f t="shared" si="45"/>
        <v>1500</v>
      </c>
      <c r="H39" s="7">
        <f t="shared" si="25"/>
        <v>0.75</v>
      </c>
      <c r="I39" s="20">
        <f t="shared" si="26"/>
        <v>112900</v>
      </c>
      <c r="J39" s="98"/>
      <c r="K39" s="108"/>
      <c r="L39" s="26" t="str">
        <f t="shared" si="27"/>
        <v>-</v>
      </c>
      <c r="M39" s="33" t="str">
        <f t="shared" si="47"/>
        <v>-</v>
      </c>
      <c r="N39" s="33" t="str">
        <f t="shared" si="46"/>
        <v>-</v>
      </c>
      <c r="O39" s="22" t="str">
        <f t="shared" si="37"/>
        <v>-</v>
      </c>
      <c r="P39" s="16">
        <f t="shared" si="28"/>
        <v>0</v>
      </c>
      <c r="Q39" s="16" t="str">
        <f t="shared" si="29"/>
        <v>-</v>
      </c>
      <c r="R39" s="16" t="str">
        <f t="shared" si="30"/>
        <v>-</v>
      </c>
      <c r="S39" s="7" t="str">
        <f t="shared" si="31"/>
        <v>-</v>
      </c>
      <c r="T39" s="16" t="str">
        <f t="shared" si="38"/>
        <v>-</v>
      </c>
      <c r="U39" s="16">
        <f t="shared" si="39"/>
        <v>112900</v>
      </c>
      <c r="V39" s="47"/>
      <c r="W39" s="20">
        <f t="shared" si="41"/>
        <v>225800</v>
      </c>
      <c r="X39" s="48">
        <f t="shared" si="32"/>
        <v>141700</v>
      </c>
      <c r="Y39" s="82" t="str">
        <f t="shared" si="40"/>
        <v/>
      </c>
      <c r="Z39" s="82"/>
      <c r="AA39" s="2"/>
      <c r="AB39" s="84">
        <f t="shared" si="33"/>
        <v>0</v>
      </c>
      <c r="AC39" s="84">
        <f t="shared" si="34"/>
        <v>0</v>
      </c>
      <c r="AD39" s="84">
        <f t="shared" si="35"/>
        <v>0</v>
      </c>
      <c r="AE39" s="84">
        <f t="shared" si="36"/>
        <v>0</v>
      </c>
    </row>
    <row r="40" spans="1:31">
      <c r="B40" s="8" t="str">
        <f>IF(AND($C$5&gt;='参考（削除不可）（入力例用）'!$E$3,$C$5&lt;='参考（削除不可）（入力例用）'!$F$3),"✓","")</f>
        <v/>
      </c>
      <c r="C40" s="9">
        <f>EDATE(C39,1)</f>
        <v>46388</v>
      </c>
      <c r="D40" s="6" t="str">
        <f t="shared" si="43"/>
        <v>✓</v>
      </c>
      <c r="E40" s="16">
        <f t="shared" si="44"/>
        <v>1901000</v>
      </c>
      <c r="F40" s="16">
        <f t="shared" si="24"/>
        <v>0</v>
      </c>
      <c r="G40" s="16">
        <f t="shared" si="45"/>
        <v>1500</v>
      </c>
      <c r="H40" s="7">
        <f t="shared" si="25"/>
        <v>0.75</v>
      </c>
      <c r="I40" s="20">
        <f t="shared" si="26"/>
        <v>112900</v>
      </c>
      <c r="J40" s="98"/>
      <c r="K40" s="108"/>
      <c r="L40" s="26" t="str">
        <f t="shared" si="27"/>
        <v>-</v>
      </c>
      <c r="M40" s="33" t="str">
        <f t="shared" si="47"/>
        <v>-</v>
      </c>
      <c r="N40" s="33" t="str">
        <f t="shared" si="46"/>
        <v>-</v>
      </c>
      <c r="O40" s="22" t="str">
        <f t="shared" si="37"/>
        <v>-</v>
      </c>
      <c r="P40" s="16">
        <f t="shared" si="28"/>
        <v>0</v>
      </c>
      <c r="Q40" s="16" t="str">
        <f t="shared" si="29"/>
        <v>-</v>
      </c>
      <c r="R40" s="16" t="str">
        <f t="shared" si="30"/>
        <v>-</v>
      </c>
      <c r="S40" s="7" t="str">
        <f t="shared" si="31"/>
        <v>-</v>
      </c>
      <c r="T40" s="16" t="str">
        <f t="shared" si="38"/>
        <v>-</v>
      </c>
      <c r="U40" s="16">
        <f>IF(J40="✓",T40,I40)</f>
        <v>112900</v>
      </c>
      <c r="V40" s="47"/>
      <c r="W40" s="20">
        <f t="shared" si="41"/>
        <v>225800</v>
      </c>
      <c r="X40" s="48">
        <f t="shared" si="32"/>
        <v>141700</v>
      </c>
      <c r="Y40" s="82" t="str">
        <f t="shared" si="40"/>
        <v/>
      </c>
      <c r="Z40" s="82"/>
      <c r="AA40" s="2"/>
      <c r="AB40" s="84">
        <f t="shared" si="33"/>
        <v>0</v>
      </c>
      <c r="AC40" s="84">
        <f t="shared" si="34"/>
        <v>0</v>
      </c>
      <c r="AD40" s="84">
        <f t="shared" si="35"/>
        <v>0</v>
      </c>
      <c r="AE40" s="84">
        <f t="shared" si="36"/>
        <v>0</v>
      </c>
    </row>
    <row r="41" spans="1:31">
      <c r="B41" s="8" t="str">
        <f>IF(AND($C$5&gt;='参考（削除不可）（入力例用）'!$E$3,$C$5&lt;='参考（削除不可）（入力例用）'!$F$3),"✓","")</f>
        <v/>
      </c>
      <c r="C41" s="9">
        <f t="shared" si="42"/>
        <v>46419</v>
      </c>
      <c r="D41" s="6" t="str">
        <f t="shared" si="43"/>
        <v>✓</v>
      </c>
      <c r="E41" s="16">
        <f t="shared" si="44"/>
        <v>1901000</v>
      </c>
      <c r="F41" s="16">
        <f t="shared" si="24"/>
        <v>0</v>
      </c>
      <c r="G41" s="16">
        <f t="shared" si="45"/>
        <v>1500</v>
      </c>
      <c r="H41" s="7">
        <f t="shared" si="25"/>
        <v>0.75</v>
      </c>
      <c r="I41" s="20">
        <f t="shared" si="26"/>
        <v>112900</v>
      </c>
      <c r="J41" s="98"/>
      <c r="K41" s="108"/>
      <c r="L41" s="26" t="str">
        <f t="shared" si="27"/>
        <v>-</v>
      </c>
      <c r="M41" s="33" t="str">
        <f t="shared" si="47"/>
        <v>-</v>
      </c>
      <c r="N41" s="33" t="str">
        <f t="shared" si="46"/>
        <v>-</v>
      </c>
      <c r="O41" s="22" t="str">
        <f t="shared" si="37"/>
        <v>-</v>
      </c>
      <c r="P41" s="16">
        <f t="shared" si="28"/>
        <v>0</v>
      </c>
      <c r="Q41" s="16" t="str">
        <f t="shared" si="29"/>
        <v>-</v>
      </c>
      <c r="R41" s="16" t="str">
        <f t="shared" si="30"/>
        <v>-</v>
      </c>
      <c r="S41" s="7" t="str">
        <f t="shared" si="31"/>
        <v>-</v>
      </c>
      <c r="T41" s="16" t="str">
        <f t="shared" si="38"/>
        <v>-</v>
      </c>
      <c r="U41" s="16">
        <f t="shared" si="39"/>
        <v>112900</v>
      </c>
      <c r="V41" s="47"/>
      <c r="W41" s="20">
        <f t="shared" si="41"/>
        <v>225800</v>
      </c>
      <c r="X41" s="48">
        <f t="shared" si="32"/>
        <v>141700</v>
      </c>
      <c r="Y41" s="82" t="str">
        <f t="shared" si="40"/>
        <v/>
      </c>
      <c r="Z41" s="82"/>
      <c r="AA41" s="2"/>
      <c r="AB41" s="84">
        <f t="shared" si="33"/>
        <v>0</v>
      </c>
      <c r="AC41" s="84">
        <f t="shared" si="34"/>
        <v>0</v>
      </c>
      <c r="AD41" s="84">
        <f t="shared" si="35"/>
        <v>0</v>
      </c>
      <c r="AE41" s="84">
        <f t="shared" si="36"/>
        <v>0</v>
      </c>
    </row>
    <row r="42" spans="1:31">
      <c r="B42" s="8" t="str">
        <f>IF(AND($C$5&gt;='参考（削除不可）（入力例用）'!$E$3,$C$5&lt;='参考（削除不可）（入力例用）'!$F$3),"✓","")</f>
        <v/>
      </c>
      <c r="C42" s="9">
        <f t="shared" si="42"/>
        <v>46447</v>
      </c>
      <c r="D42" s="6" t="str">
        <f t="shared" si="43"/>
        <v>✓</v>
      </c>
      <c r="E42" s="16">
        <f t="shared" si="44"/>
        <v>1901000</v>
      </c>
      <c r="F42" s="16">
        <f t="shared" si="24"/>
        <v>0</v>
      </c>
      <c r="G42" s="16">
        <f t="shared" si="45"/>
        <v>1500</v>
      </c>
      <c r="H42" s="7">
        <f t="shared" si="25"/>
        <v>0.75</v>
      </c>
      <c r="I42" s="20">
        <f t="shared" si="26"/>
        <v>112900</v>
      </c>
      <c r="J42" s="98"/>
      <c r="K42" s="108"/>
      <c r="L42" s="26" t="str">
        <f t="shared" si="27"/>
        <v>-</v>
      </c>
      <c r="M42" s="33" t="str">
        <f t="shared" si="47"/>
        <v>-</v>
      </c>
      <c r="N42" s="33" t="str">
        <f t="shared" si="46"/>
        <v>-</v>
      </c>
      <c r="O42" s="22" t="str">
        <f t="shared" si="37"/>
        <v>-</v>
      </c>
      <c r="P42" s="16">
        <f t="shared" si="28"/>
        <v>0</v>
      </c>
      <c r="Q42" s="16" t="str">
        <f t="shared" si="29"/>
        <v>-</v>
      </c>
      <c r="R42" s="16" t="str">
        <f t="shared" si="30"/>
        <v>-</v>
      </c>
      <c r="S42" s="7" t="str">
        <f t="shared" si="31"/>
        <v>-</v>
      </c>
      <c r="T42" s="16" t="str">
        <f t="shared" si="38"/>
        <v>-</v>
      </c>
      <c r="U42" s="16">
        <f t="shared" si="39"/>
        <v>112900</v>
      </c>
      <c r="V42" s="47"/>
      <c r="W42" s="20">
        <f t="shared" si="41"/>
        <v>225800</v>
      </c>
      <c r="X42" s="48">
        <f t="shared" si="32"/>
        <v>147700</v>
      </c>
      <c r="Y42" s="82" t="str">
        <f t="shared" si="40"/>
        <v/>
      </c>
      <c r="Z42" s="82"/>
      <c r="AA42" s="2"/>
      <c r="AB42" s="84">
        <f t="shared" si="33"/>
        <v>0</v>
      </c>
      <c r="AC42" s="84">
        <f t="shared" si="34"/>
        <v>0</v>
      </c>
      <c r="AD42" s="84">
        <f t="shared" si="35"/>
        <v>0</v>
      </c>
      <c r="AE42" s="84">
        <f t="shared" si="36"/>
        <v>0</v>
      </c>
    </row>
    <row r="43" spans="1:31">
      <c r="B43" s="8" t="str">
        <f>IF(AND($C$5&gt;='参考（削除不可）（入力例用）'!$E$3,$C$5&lt;='参考（削除不可）（入力例用）'!$F$3),"✓","")</f>
        <v/>
      </c>
      <c r="C43" s="9">
        <f t="shared" si="42"/>
        <v>46478</v>
      </c>
      <c r="D43" s="6" t="str">
        <f t="shared" si="43"/>
        <v>✓</v>
      </c>
      <c r="E43" s="16">
        <f t="shared" si="44"/>
        <v>1901000</v>
      </c>
      <c r="F43" s="16">
        <f t="shared" si="24"/>
        <v>0</v>
      </c>
      <c r="G43" s="16">
        <f t="shared" si="45"/>
        <v>1500</v>
      </c>
      <c r="H43" s="7">
        <f t="shared" si="25"/>
        <v>0.75</v>
      </c>
      <c r="I43" s="20">
        <f t="shared" si="26"/>
        <v>112900</v>
      </c>
      <c r="J43" s="98"/>
      <c r="K43" s="108"/>
      <c r="L43" s="26" t="str">
        <f t="shared" si="27"/>
        <v>-</v>
      </c>
      <c r="M43" s="33" t="str">
        <f t="shared" si="47"/>
        <v>-</v>
      </c>
      <c r="N43" s="33" t="str">
        <f t="shared" si="46"/>
        <v>-</v>
      </c>
      <c r="O43" s="22" t="str">
        <f t="shared" si="37"/>
        <v>-</v>
      </c>
      <c r="P43" s="16">
        <f t="shared" si="28"/>
        <v>0</v>
      </c>
      <c r="Q43" s="16" t="str">
        <f t="shared" si="29"/>
        <v>-</v>
      </c>
      <c r="R43" s="16" t="str">
        <f t="shared" si="30"/>
        <v>-</v>
      </c>
      <c r="S43" s="7" t="str">
        <f t="shared" si="31"/>
        <v>-</v>
      </c>
      <c r="T43" s="16" t="str">
        <f t="shared" si="38"/>
        <v>-</v>
      </c>
      <c r="U43" s="16">
        <f t="shared" si="39"/>
        <v>112900</v>
      </c>
      <c r="V43" s="47"/>
      <c r="W43" s="20">
        <f t="shared" si="41"/>
        <v>225800</v>
      </c>
      <c r="X43" s="48">
        <f t="shared" si="32"/>
        <v>153700</v>
      </c>
      <c r="Y43" s="82" t="str">
        <f>IF(Y44="←収入回復届出","←最終支給月",IF(X42&lt;154500,IF(X43&gt;=154500,"←収入回復届出",""),""))</f>
        <v>←最終支給月</v>
      </c>
      <c r="Z43" s="82"/>
      <c r="AA43" s="2"/>
      <c r="AB43" s="84">
        <f t="shared" si="33"/>
        <v>0</v>
      </c>
      <c r="AC43" s="84">
        <f t="shared" si="34"/>
        <v>0</v>
      </c>
      <c r="AD43" s="84">
        <f t="shared" si="35"/>
        <v>0</v>
      </c>
      <c r="AE43" s="84">
        <f t="shared" si="36"/>
        <v>0</v>
      </c>
    </row>
    <row r="44" spans="1:31">
      <c r="B44" s="8" t="str">
        <f>IF(AND($C$5&gt;='参考（削除不可）（入力例用）'!$E$3,$C$5&lt;='参考（削除不可）（入力例用）'!$F$3),"✓","")</f>
        <v/>
      </c>
      <c r="C44" s="9">
        <f t="shared" si="42"/>
        <v>46508</v>
      </c>
      <c r="D44" s="6" t="str">
        <f t="shared" si="43"/>
        <v>✓</v>
      </c>
      <c r="E44" s="16">
        <f t="shared" si="44"/>
        <v>1901000</v>
      </c>
      <c r="F44" s="16">
        <f t="shared" si="24"/>
        <v>0</v>
      </c>
      <c r="G44" s="16">
        <f t="shared" si="45"/>
        <v>1500</v>
      </c>
      <c r="H44" s="7">
        <f t="shared" si="25"/>
        <v>0.75</v>
      </c>
      <c r="I44" s="20">
        <f t="shared" si="26"/>
        <v>112900</v>
      </c>
      <c r="J44" s="98"/>
      <c r="K44" s="108"/>
      <c r="L44" s="26" t="str">
        <f t="shared" si="27"/>
        <v>-</v>
      </c>
      <c r="M44" s="33" t="str">
        <f t="shared" si="47"/>
        <v>-</v>
      </c>
      <c r="N44" s="33" t="str">
        <f t="shared" si="46"/>
        <v>-</v>
      </c>
      <c r="O44" s="22" t="str">
        <f t="shared" si="37"/>
        <v>-</v>
      </c>
      <c r="P44" s="16">
        <f t="shared" si="28"/>
        <v>0</v>
      </c>
      <c r="Q44" s="16" t="str">
        <f t="shared" si="29"/>
        <v>-</v>
      </c>
      <c r="R44" s="16" t="str">
        <f t="shared" si="30"/>
        <v>-</v>
      </c>
      <c r="S44" s="7" t="str">
        <f t="shared" si="31"/>
        <v>-</v>
      </c>
      <c r="T44" s="16" t="str">
        <f t="shared" si="38"/>
        <v>-</v>
      </c>
      <c r="U44" s="16">
        <f t="shared" si="39"/>
        <v>112900</v>
      </c>
      <c r="V44" s="47"/>
      <c r="W44" s="20">
        <f t="shared" si="41"/>
        <v>225800</v>
      </c>
      <c r="X44" s="48">
        <f t="shared" si="32"/>
        <v>159700</v>
      </c>
      <c r="Y44" s="82" t="str">
        <f t="shared" si="40"/>
        <v>←収入回復届出</v>
      </c>
      <c r="Z44" s="82"/>
      <c r="AA44" s="2"/>
      <c r="AB44" s="84">
        <f t="shared" si="33"/>
        <v>0</v>
      </c>
      <c r="AC44" s="84">
        <f t="shared" si="34"/>
        <v>0</v>
      </c>
      <c r="AD44" s="84">
        <f t="shared" si="35"/>
        <v>0</v>
      </c>
      <c r="AE44" s="84">
        <f t="shared" si="36"/>
        <v>0</v>
      </c>
    </row>
    <row r="45" spans="1:31" ht="18.600000000000001" thickBot="1">
      <c r="B45" s="8" t="str">
        <f>IF(AND($C$5&gt;='参考（削除不可）（入力例用）'!$E$3,$C$5&lt;='参考（削除不可）（入力例用）'!$F$3),"✓","")</f>
        <v/>
      </c>
      <c r="C45" s="9">
        <f t="shared" si="42"/>
        <v>46539</v>
      </c>
      <c r="D45" s="6" t="str">
        <f t="shared" si="43"/>
        <v>✓</v>
      </c>
      <c r="E45" s="16">
        <f t="shared" si="44"/>
        <v>1901000</v>
      </c>
      <c r="F45" s="16">
        <f t="shared" si="24"/>
        <v>0</v>
      </c>
      <c r="G45" s="16">
        <f t="shared" si="45"/>
        <v>1500</v>
      </c>
      <c r="H45" s="7">
        <f t="shared" si="25"/>
        <v>0.75</v>
      </c>
      <c r="I45" s="20">
        <f t="shared" si="26"/>
        <v>112900</v>
      </c>
      <c r="J45" s="99"/>
      <c r="K45" s="109"/>
      <c r="L45" s="26" t="str">
        <f t="shared" si="27"/>
        <v>-</v>
      </c>
      <c r="M45" s="33" t="str">
        <f t="shared" si="47"/>
        <v>-</v>
      </c>
      <c r="N45" s="33" t="str">
        <f t="shared" si="46"/>
        <v>-</v>
      </c>
      <c r="O45" s="22" t="str">
        <f t="shared" si="37"/>
        <v>-</v>
      </c>
      <c r="P45" s="16">
        <f t="shared" si="28"/>
        <v>0</v>
      </c>
      <c r="Q45" s="16" t="str">
        <f t="shared" si="29"/>
        <v>-</v>
      </c>
      <c r="R45" s="16" t="str">
        <f t="shared" si="30"/>
        <v>-</v>
      </c>
      <c r="S45" s="7" t="str">
        <f t="shared" si="31"/>
        <v>-</v>
      </c>
      <c r="T45" s="16" t="str">
        <f t="shared" si="38"/>
        <v>-</v>
      </c>
      <c r="U45" s="16">
        <f t="shared" si="39"/>
        <v>112900</v>
      </c>
      <c r="V45" s="47"/>
      <c r="W45" s="20">
        <f t="shared" si="41"/>
        <v>225800</v>
      </c>
      <c r="X45" s="49">
        <f t="shared" si="32"/>
        <v>165700</v>
      </c>
      <c r="Y45" s="82" t="str">
        <f>IF(Y46="←収入回復届出","←最終支給月",IF(X44&lt;154500,IF(X45&gt;=154500,"←収入回復届出",""),""))</f>
        <v/>
      </c>
      <c r="Z45" s="82"/>
      <c r="AA45" s="2"/>
      <c r="AB45" s="84">
        <f t="shared" si="33"/>
        <v>0</v>
      </c>
      <c r="AC45" s="84">
        <f t="shared" si="34"/>
        <v>0</v>
      </c>
      <c r="AD45" s="84">
        <f t="shared" si="35"/>
        <v>0</v>
      </c>
      <c r="AE45" s="84">
        <f t="shared" si="36"/>
        <v>0</v>
      </c>
    </row>
    <row r="46" spans="1:31" ht="18.600000000000001" thickTop="1"/>
  </sheetData>
  <sheetProtection password="C869" sheet="1" objects="1" scenarios="1"/>
  <mergeCells count="44">
    <mergeCell ref="S9:S10"/>
    <mergeCell ref="K9:K10"/>
    <mergeCell ref="L9:L10"/>
    <mergeCell ref="P9:P10"/>
    <mergeCell ref="Q9:Q10"/>
    <mergeCell ref="R9:R10"/>
    <mergeCell ref="B27:B30"/>
    <mergeCell ref="C27:C30"/>
    <mergeCell ref="D27:D30"/>
    <mergeCell ref="E27:U27"/>
    <mergeCell ref="I29:I30"/>
    <mergeCell ref="J29:J30"/>
    <mergeCell ref="C7:C10"/>
    <mergeCell ref="D7:D10"/>
    <mergeCell ref="G29:G30"/>
    <mergeCell ref="H29:H30"/>
    <mergeCell ref="F29:F30"/>
    <mergeCell ref="E7:U7"/>
    <mergeCell ref="E8:I8"/>
    <mergeCell ref="J8:T8"/>
    <mergeCell ref="U8:U10"/>
    <mergeCell ref="E9:E10"/>
    <mergeCell ref="F9:F10"/>
    <mergeCell ref="G9:G10"/>
    <mergeCell ref="T9:T10"/>
    <mergeCell ref="H9:H10"/>
    <mergeCell ref="I9:I10"/>
    <mergeCell ref="J9:J10"/>
    <mergeCell ref="T29:T30"/>
    <mergeCell ref="B1:Y1"/>
    <mergeCell ref="K29:K30"/>
    <mergeCell ref="L29:L30"/>
    <mergeCell ref="P29:P30"/>
    <mergeCell ref="Q29:Q30"/>
    <mergeCell ref="R29:R30"/>
    <mergeCell ref="S29:S30"/>
    <mergeCell ref="W27:X27"/>
    <mergeCell ref="E28:I28"/>
    <mergeCell ref="J28:T28"/>
    <mergeCell ref="U28:U30"/>
    <mergeCell ref="W28:W30"/>
    <mergeCell ref="X28:X30"/>
    <mergeCell ref="E29:E30"/>
    <mergeCell ref="B7:B10"/>
  </mergeCells>
  <phoneticPr fontId="2"/>
  <dataValidations count="1">
    <dataValidation type="list" allowBlank="1" showInputMessage="1" showErrorMessage="1" sqref="D11:D25 D31:D45 J31:J45 J11:J25" xr:uid="{00000000-0002-0000-0000-000000000000}">
      <formula1>"✓"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49" orientation="landscape" cellComments="asDisplayed" r:id="rId1"/>
  <rowBreaks count="1" manualBreakCount="1">
    <brk id="28" max="24" man="1"/>
  </rowBreaks>
  <colBreaks count="1" manualBreakCount="1">
    <brk id="6" max="45" man="1"/>
  </col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'参考（削除不可）'!$H$40:$H$46</xm:f>
          </x14:formula1>
          <xm:sqref>C3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46"/>
  <sheetViews>
    <sheetView tabSelected="1" view="pageBreakPreview" zoomScale="150" zoomScaleNormal="100" zoomScaleSheetLayoutView="150" workbookViewId="0">
      <selection activeCell="E6" sqref="E6"/>
    </sheetView>
  </sheetViews>
  <sheetFormatPr defaultRowHeight="18"/>
  <cols>
    <col min="1" max="1" width="1.3984375" style="1" customWidth="1"/>
    <col min="2" max="2" width="8.296875" style="1" customWidth="1"/>
    <col min="3" max="3" width="12.296875" style="1" customWidth="1"/>
    <col min="4" max="4" width="6" style="3" customWidth="1"/>
    <col min="5" max="5" width="10.796875" style="1" customWidth="1"/>
    <col min="6" max="6" width="10.5" style="1" customWidth="1"/>
    <col min="7" max="7" width="10.796875" style="1" customWidth="1"/>
    <col min="8" max="8" width="6" style="3" customWidth="1"/>
    <col min="9" max="9" width="10.796875" style="1" customWidth="1"/>
    <col min="10" max="10" width="9.296875" style="1" customWidth="1"/>
    <col min="11" max="16" width="10.796875" style="1" customWidth="1"/>
    <col min="17" max="17" width="10.5" style="1" customWidth="1"/>
    <col min="18" max="18" width="10.796875" style="1" customWidth="1"/>
    <col min="19" max="19" width="6" style="3" customWidth="1"/>
    <col min="20" max="20" width="10.796875" style="1" customWidth="1"/>
    <col min="21" max="21" width="10.69921875" style="1" customWidth="1"/>
    <col min="22" max="22" width="1.3984375" style="1" customWidth="1"/>
    <col min="23" max="24" width="10.69921875" style="1" customWidth="1"/>
    <col min="25" max="25" width="14.796875" style="1" customWidth="1"/>
    <col min="26" max="26" width="3.8984375" style="1" customWidth="1"/>
    <col min="27" max="16384" width="8.796875" style="1"/>
  </cols>
  <sheetData>
    <row r="1" spans="1:31" ht="49.2" customHeight="1">
      <c r="B1" s="125" t="s">
        <v>81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3"/>
    </row>
    <row r="2" spans="1:31" ht="18.600000000000001" thickBot="1"/>
    <row r="3" spans="1:31" ht="19.2" thickTop="1" thickBot="1">
      <c r="B3" s="44" t="s">
        <v>54</v>
      </c>
      <c r="C3" s="85">
        <v>2026</v>
      </c>
      <c r="E3" s="1" t="str">
        <f>"※１…"&amp;C3-1&amp;"年1月1日に在住していた自治体が、政令指定都市の場合は「✓」を入れてください。"</f>
        <v>※１…2025年1月1日に在住していた自治体が、政令指定都市の場合は「✓」を入れてください。</v>
      </c>
      <c r="T3" s="36"/>
      <c r="U3" s="1" t="s">
        <v>62</v>
      </c>
    </row>
    <row r="4" spans="1:31" ht="18.600000000000001" thickTop="1">
      <c r="B4" s="44" t="s">
        <v>0</v>
      </c>
      <c r="C4" s="86"/>
      <c r="E4" s="1" t="str">
        <f>"※２…"&amp;C3&amp;"年1月1日に在住していた自治体が、政令指定都市の場合は「✓」を入れてください。"</f>
        <v>※２…2026年1月1日に在住していた自治体が、政令指定都市の場合は「✓」を入れてください。</v>
      </c>
    </row>
    <row r="5" spans="1:31" ht="18.600000000000001" thickBot="1">
      <c r="B5" s="44" t="s">
        <v>1</v>
      </c>
      <c r="C5" s="87"/>
    </row>
    <row r="6" spans="1:31" ht="18.600000000000001" thickTop="1">
      <c r="U6" s="120" t="s">
        <v>79</v>
      </c>
    </row>
    <row r="7" spans="1:31" ht="18" customHeight="1">
      <c r="B7" s="126" t="s">
        <v>48</v>
      </c>
      <c r="C7" s="129" t="s">
        <v>82</v>
      </c>
      <c r="D7" s="132" t="s">
        <v>45</v>
      </c>
      <c r="E7" s="134" t="s">
        <v>78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</row>
    <row r="8" spans="1:31">
      <c r="B8" s="127"/>
      <c r="C8" s="130"/>
      <c r="D8" s="133"/>
      <c r="E8" s="135" t="s">
        <v>39</v>
      </c>
      <c r="F8" s="136"/>
      <c r="G8" s="136"/>
      <c r="H8" s="136"/>
      <c r="I8" s="137"/>
      <c r="J8" s="135" t="s">
        <v>40</v>
      </c>
      <c r="K8" s="136"/>
      <c r="L8" s="136"/>
      <c r="M8" s="136"/>
      <c r="N8" s="136"/>
      <c r="O8" s="136"/>
      <c r="P8" s="136"/>
      <c r="Q8" s="136"/>
      <c r="R8" s="136"/>
      <c r="S8" s="136"/>
      <c r="T8" s="137"/>
      <c r="U8" s="138" t="s">
        <v>49</v>
      </c>
      <c r="AA8" s="2"/>
      <c r="AB8" s="17" t="s">
        <v>65</v>
      </c>
      <c r="AC8" s="17" t="s">
        <v>66</v>
      </c>
      <c r="AD8" s="17" t="s">
        <v>67</v>
      </c>
      <c r="AE8" s="17" t="s">
        <v>68</v>
      </c>
    </row>
    <row r="9" spans="1:31" ht="21" customHeight="1">
      <c r="B9" s="127"/>
      <c r="C9" s="130"/>
      <c r="D9" s="133"/>
      <c r="E9" s="132" t="s">
        <v>43</v>
      </c>
      <c r="F9" s="132" t="s">
        <v>59</v>
      </c>
      <c r="G9" s="132" t="s">
        <v>42</v>
      </c>
      <c r="H9" s="132" t="s">
        <v>46</v>
      </c>
      <c r="I9" s="132" t="s">
        <v>60</v>
      </c>
      <c r="J9" s="132" t="s">
        <v>47</v>
      </c>
      <c r="K9" s="132" t="s">
        <v>37</v>
      </c>
      <c r="L9" s="123" t="s">
        <v>38</v>
      </c>
      <c r="M9" s="10"/>
      <c r="N9" s="10"/>
      <c r="O9" s="11"/>
      <c r="P9" s="132" t="s">
        <v>44</v>
      </c>
      <c r="Q9" s="132" t="s">
        <v>59</v>
      </c>
      <c r="R9" s="132" t="s">
        <v>41</v>
      </c>
      <c r="S9" s="132" t="s">
        <v>46</v>
      </c>
      <c r="T9" s="132" t="s">
        <v>61</v>
      </c>
      <c r="U9" s="138"/>
      <c r="AA9" s="37" t="s">
        <v>63</v>
      </c>
      <c r="AB9" s="4" t="s">
        <v>52</v>
      </c>
      <c r="AC9" s="4" t="s">
        <v>52</v>
      </c>
      <c r="AD9" s="4" t="s">
        <v>53</v>
      </c>
      <c r="AE9" s="4" t="s">
        <v>53</v>
      </c>
    </row>
    <row r="10" spans="1:31" ht="50.4" customHeight="1" thickBot="1">
      <c r="B10" s="128"/>
      <c r="C10" s="131"/>
      <c r="D10" s="133"/>
      <c r="E10" s="133"/>
      <c r="F10" s="124"/>
      <c r="G10" s="133"/>
      <c r="H10" s="124"/>
      <c r="I10" s="124"/>
      <c r="J10" s="133"/>
      <c r="K10" s="133"/>
      <c r="L10" s="124"/>
      <c r="M10" s="18" t="s">
        <v>72</v>
      </c>
      <c r="N10" s="18" t="s">
        <v>74</v>
      </c>
      <c r="O10" s="5" t="s">
        <v>76</v>
      </c>
      <c r="P10" s="124"/>
      <c r="Q10" s="124"/>
      <c r="R10" s="124"/>
      <c r="S10" s="124"/>
      <c r="T10" s="124"/>
      <c r="U10" s="138"/>
      <c r="W10" s="39" t="s">
        <v>70</v>
      </c>
      <c r="AA10" s="37" t="s">
        <v>64</v>
      </c>
      <c r="AB10" s="4" t="s">
        <v>52</v>
      </c>
      <c r="AC10" s="4" t="s">
        <v>53</v>
      </c>
      <c r="AD10" s="4" t="s">
        <v>52</v>
      </c>
      <c r="AE10" s="4" t="s">
        <v>53</v>
      </c>
    </row>
    <row r="11" spans="1:31" ht="19.2" thickTop="1" thickBot="1">
      <c r="B11" s="12" t="str">
        <f>IF(AND($C$5&gt;='参考（削除不可）（入力例用）'!$C$3,$C$5&lt;='参考（削除不可）（入力例用）'!$D$3),"✓","")</f>
        <v/>
      </c>
      <c r="C11" s="23">
        <f>DATE($C$3,4,1)</f>
        <v>46113</v>
      </c>
      <c r="D11" s="88"/>
      <c r="E11" s="89"/>
      <c r="F11" s="24">
        <f t="shared" ref="F11:F25" si="0">IF($B11="✓",IF($J11="✓",IF($J31="✓",0,0),IF($J31="✓",$AC11,$AB11)),0)</f>
        <v>0</v>
      </c>
      <c r="G11" s="93"/>
      <c r="H11" s="25">
        <f>IF(D11="✓",3/4,1)</f>
        <v>1</v>
      </c>
      <c r="I11" s="19">
        <f>MAX(ROUNDDOWN(((E11-F11)*0.06-G11*H11),-2),0)</f>
        <v>0</v>
      </c>
      <c r="J11" s="94"/>
      <c r="K11" s="104"/>
      <c r="L11" s="24" t="str">
        <f>IF(J11="✓",IFERROR(MAX(IF(M11&lt;=0,N11-O11,M11),0),"-"),"-")</f>
        <v>-</v>
      </c>
      <c r="M11" s="100"/>
      <c r="N11" s="101"/>
      <c r="O11" s="21" t="str">
        <f>IF(J11="✓",E11,"-")</f>
        <v>-</v>
      </c>
      <c r="P11" s="15">
        <f>IF(J11="✓",MAX(K11-L11,0),0)</f>
        <v>0</v>
      </c>
      <c r="Q11" s="15" t="str">
        <f t="shared" ref="Q11:Q25" si="1">IF(J11="✓",IF($B11="✓",IF($J11="✓",IF($J31="✓",$AE11,$AD11),0),0),"-")</f>
        <v>-</v>
      </c>
      <c r="R11" s="15" t="str">
        <f>IF(J11="✓",G11,"-")</f>
        <v>-</v>
      </c>
      <c r="S11" s="14" t="str">
        <f>IF(J11="✓",IF(D11="✓",3/4,1),"-")</f>
        <v>-</v>
      </c>
      <c r="T11" s="15" t="str">
        <f>IF(J11="✓",MAX(ROUNDDOWN(((P11-Q11)*0.06-R11*S11),-2),0),"-")</f>
        <v>-</v>
      </c>
      <c r="U11" s="15">
        <f>IF(J11="✓",T11,I11)</f>
        <v>0</v>
      </c>
      <c r="V11" s="40"/>
      <c r="W11" s="41" t="str">
        <f>$C$3-1&amp;"年度課税情報("&amp;$C$3-2&amp;"年所得)"</f>
        <v>2025年度課税情報(2024年所得)</v>
      </c>
      <c r="X11" s="40"/>
      <c r="Y11" s="40"/>
      <c r="Z11" s="40"/>
      <c r="AA11" s="4"/>
      <c r="AB11" s="84">
        <f t="shared" ref="AB11:AB25" si="2">IF($B11="✓",IF($E11&gt;=$E31,120000,0),0)</f>
        <v>0</v>
      </c>
      <c r="AC11" s="84">
        <f t="shared" ref="AC11:AC25" si="3">IF($B11="✓",IF($E11&gt;=$P31,120000,0),0)</f>
        <v>0</v>
      </c>
      <c r="AD11" s="84">
        <f t="shared" ref="AD11:AD25" si="4">IF($B11="✓",IF($P11&gt;=$E31,120000,0),0)</f>
        <v>0</v>
      </c>
      <c r="AE11" s="84">
        <f t="shared" ref="AE11:AE25" si="5">IF($B11="✓",IF($P11&gt;=$P31,120000,0),0)</f>
        <v>0</v>
      </c>
    </row>
    <row r="12" spans="1:31" ht="18.600000000000001" thickTop="1">
      <c r="B12" s="12" t="str">
        <f>IF(AND($C$5&gt;='参考（削除不可）（入力例用）'!$C$3,$C$5&lt;='参考（削除不可）（入力例用）'!$D$3),"✓","")</f>
        <v/>
      </c>
      <c r="C12" s="13">
        <f>EDATE(C11,1)</f>
        <v>46143</v>
      </c>
      <c r="D12" s="29" t="str">
        <f>IF($D$11="✓",$D$11,"")</f>
        <v/>
      </c>
      <c r="E12" s="30">
        <f>$E$11</f>
        <v>0</v>
      </c>
      <c r="F12" s="15">
        <f t="shared" si="0"/>
        <v>0</v>
      </c>
      <c r="G12" s="30">
        <f>$G$11</f>
        <v>0</v>
      </c>
      <c r="H12" s="14">
        <f t="shared" ref="H12:H25" si="6">IF(D12="✓",3/4,1)</f>
        <v>1</v>
      </c>
      <c r="I12" s="19">
        <f t="shared" ref="I12:I25" si="7">MAX(ROUNDDOWN(((E12-F12)*0.06-G12*H12),-2),0)</f>
        <v>0</v>
      </c>
      <c r="J12" s="95"/>
      <c r="K12" s="105"/>
      <c r="L12" s="24" t="str">
        <f>IF(J12="✓",IFERROR(MAX(IF(M12&lt;=0,N12-O12,M12),0),"-"),"-")</f>
        <v>-</v>
      </c>
      <c r="M12" s="34" t="str">
        <f>IF(J12="✓",$M$11,"-")</f>
        <v>-</v>
      </c>
      <c r="N12" s="34" t="str">
        <f>IF(J12="✓",$N$11,"-")</f>
        <v>-</v>
      </c>
      <c r="O12" s="21" t="str">
        <f t="shared" ref="O12:O25" si="8">IF(J12="✓",E12,"-")</f>
        <v>-</v>
      </c>
      <c r="P12" s="15">
        <f t="shared" ref="P12:P25" si="9">IF(J12="✓",MAX(K12-L12,0),0)</f>
        <v>0</v>
      </c>
      <c r="Q12" s="15" t="str">
        <f t="shared" si="1"/>
        <v>-</v>
      </c>
      <c r="R12" s="15" t="str">
        <f t="shared" ref="R12:R25" si="10">IF(J12="✓",G12,"-")</f>
        <v>-</v>
      </c>
      <c r="S12" s="14" t="str">
        <f t="shared" ref="S12:S25" si="11">IF(J12="✓",IF(D12="✓",3/4,1),"-")</f>
        <v>-</v>
      </c>
      <c r="T12" s="15" t="str">
        <f t="shared" ref="T12:T25" si="12">IF(J12="✓",MAX(ROUNDDOWN(((P12-Q12)*0.06-R12*S12),-2),0),"-")</f>
        <v>-</v>
      </c>
      <c r="U12" s="15">
        <f t="shared" ref="U12:U25" si="13">IF(J12="✓",T12,I12)</f>
        <v>0</v>
      </c>
      <c r="V12" s="40"/>
      <c r="W12" s="42" t="s">
        <v>69</v>
      </c>
      <c r="X12" s="43"/>
      <c r="Y12" s="40"/>
      <c r="Z12" s="40"/>
      <c r="AA12" s="4"/>
      <c r="AB12" s="84">
        <f t="shared" si="2"/>
        <v>0</v>
      </c>
      <c r="AC12" s="84">
        <f t="shared" si="3"/>
        <v>0</v>
      </c>
      <c r="AD12" s="84">
        <f t="shared" si="4"/>
        <v>0</v>
      </c>
      <c r="AE12" s="84">
        <f t="shared" si="5"/>
        <v>0</v>
      </c>
    </row>
    <row r="13" spans="1:31" ht="18.600000000000001" thickBot="1">
      <c r="A13" s="83"/>
      <c r="B13" s="50" t="str">
        <f>IF(AND($C$5&gt;='参考（削除不可）（入力例用）'!$C$3,$C$5&lt;='参考（削除不可）（入力例用）'!$D$3),"✓","")</f>
        <v/>
      </c>
      <c r="C13" s="51">
        <f>EDATE(C12,1)</f>
        <v>46174</v>
      </c>
      <c r="D13" s="28" t="str">
        <f>IF($D$11="✓",$D$11,"")</f>
        <v/>
      </c>
      <c r="E13" s="27">
        <f>$E$11</f>
        <v>0</v>
      </c>
      <c r="F13" s="52">
        <f t="shared" si="0"/>
        <v>0</v>
      </c>
      <c r="G13" s="27">
        <f>$G$11</f>
        <v>0</v>
      </c>
      <c r="H13" s="53">
        <f t="shared" si="6"/>
        <v>1</v>
      </c>
      <c r="I13" s="54">
        <f t="shared" si="7"/>
        <v>0</v>
      </c>
      <c r="J13" s="96"/>
      <c r="K13" s="106"/>
      <c r="L13" s="55" t="str">
        <f t="shared" ref="L13:L14" si="14">IF(J13="✓",IFERROR(MAX(IF(M13&lt;=0,N13-O13,M13),0),"-"),"-")</f>
        <v>-</v>
      </c>
      <c r="M13" s="35" t="str">
        <f>IF(J13="✓",$M$11,"-")</f>
        <v>-</v>
      </c>
      <c r="N13" s="35" t="str">
        <f>IF(J13="✓",$N$11,"-")</f>
        <v>-</v>
      </c>
      <c r="O13" s="56" t="str">
        <f t="shared" si="8"/>
        <v>-</v>
      </c>
      <c r="P13" s="52">
        <f t="shared" si="9"/>
        <v>0</v>
      </c>
      <c r="Q13" s="52" t="str">
        <f t="shared" si="1"/>
        <v>-</v>
      </c>
      <c r="R13" s="52" t="str">
        <f t="shared" si="10"/>
        <v>-</v>
      </c>
      <c r="S13" s="53" t="str">
        <f t="shared" si="11"/>
        <v>-</v>
      </c>
      <c r="T13" s="52" t="str">
        <f t="shared" si="12"/>
        <v>-</v>
      </c>
      <c r="U13" s="52">
        <f t="shared" si="13"/>
        <v>0</v>
      </c>
      <c r="V13" s="57"/>
      <c r="W13" s="58" t="s">
        <v>69</v>
      </c>
      <c r="X13" s="57"/>
      <c r="Y13" s="77"/>
      <c r="Z13" s="73"/>
      <c r="AA13" s="4"/>
      <c r="AB13" s="84">
        <f t="shared" si="2"/>
        <v>0</v>
      </c>
      <c r="AC13" s="84">
        <f t="shared" si="3"/>
        <v>0</v>
      </c>
      <c r="AD13" s="84">
        <f t="shared" si="4"/>
        <v>0</v>
      </c>
      <c r="AE13" s="84">
        <f t="shared" si="5"/>
        <v>0</v>
      </c>
    </row>
    <row r="14" spans="1:31" ht="19.2" thickTop="1" thickBot="1">
      <c r="A14" s="67"/>
      <c r="B14" s="59" t="str">
        <f>IF(AND($C$5&gt;='参考（削除不可）（入力例用）'!$E$3,$C$5&lt;='参考（削除不可）（入力例用）'!$F$3),"✓","")</f>
        <v/>
      </c>
      <c r="C14" s="60">
        <f>EDATE(C13,1)</f>
        <v>46204</v>
      </c>
      <c r="D14" s="90"/>
      <c r="E14" s="91"/>
      <c r="F14" s="61">
        <f t="shared" si="0"/>
        <v>0</v>
      </c>
      <c r="G14" s="92"/>
      <c r="H14" s="62">
        <f t="shared" si="6"/>
        <v>1</v>
      </c>
      <c r="I14" s="63">
        <f>MAX(ROUNDDOWN(((E14-F14)*0.06-G14*H14),-2),0)</f>
        <v>0</v>
      </c>
      <c r="J14" s="97"/>
      <c r="K14" s="107"/>
      <c r="L14" s="61" t="str">
        <f t="shared" si="14"/>
        <v>-</v>
      </c>
      <c r="M14" s="102"/>
      <c r="N14" s="103"/>
      <c r="O14" s="64" t="str">
        <f t="shared" si="8"/>
        <v>-</v>
      </c>
      <c r="P14" s="65">
        <f>IF(J14="✓",MAX(K14-L14,0),0)</f>
        <v>0</v>
      </c>
      <c r="Q14" s="65" t="str">
        <f t="shared" si="1"/>
        <v>-</v>
      </c>
      <c r="R14" s="65" t="str">
        <f t="shared" si="10"/>
        <v>-</v>
      </c>
      <c r="S14" s="66" t="str">
        <f t="shared" si="11"/>
        <v>-</v>
      </c>
      <c r="T14" s="65" t="str">
        <f t="shared" si="12"/>
        <v>-</v>
      </c>
      <c r="U14" s="65">
        <f t="shared" si="13"/>
        <v>0</v>
      </c>
      <c r="V14" s="67"/>
      <c r="W14" s="68" t="str">
        <f>$C$3&amp;"年度課税情報("&amp;$C$3-1&amp;"年所得)"</f>
        <v>2026年度課税情報(2025年所得)</v>
      </c>
      <c r="X14" s="67"/>
      <c r="Y14" s="78"/>
      <c r="Z14" s="74"/>
      <c r="AA14" s="4"/>
      <c r="AB14" s="84">
        <f t="shared" si="2"/>
        <v>0</v>
      </c>
      <c r="AC14" s="84">
        <f t="shared" si="3"/>
        <v>0</v>
      </c>
      <c r="AD14" s="84">
        <f t="shared" si="4"/>
        <v>0</v>
      </c>
      <c r="AE14" s="84">
        <f t="shared" si="5"/>
        <v>0</v>
      </c>
    </row>
    <row r="15" spans="1:31" ht="18.600000000000001" thickTop="1">
      <c r="B15" s="8" t="str">
        <f>IF(AND($C$5&gt;='参考（削除不可）（入力例用）'!$E$3,$C$5&lt;='参考（削除不可）（入力例用）'!$F$3),"✓","")</f>
        <v/>
      </c>
      <c r="C15" s="9">
        <f t="shared" ref="C15:C25" si="15">EDATE(C14,1)</f>
        <v>46235</v>
      </c>
      <c r="D15" s="32" t="str">
        <f t="shared" ref="D15:D25" si="16">IF($D$14="✓",$D$14,"")</f>
        <v/>
      </c>
      <c r="E15" s="31">
        <f t="shared" ref="E15:E25" si="17">$E$14</f>
        <v>0</v>
      </c>
      <c r="F15" s="16">
        <f t="shared" si="0"/>
        <v>0</v>
      </c>
      <c r="G15" s="31">
        <f>$G$14</f>
        <v>0</v>
      </c>
      <c r="H15" s="7">
        <f t="shared" si="6"/>
        <v>1</v>
      </c>
      <c r="I15" s="20">
        <f t="shared" si="7"/>
        <v>0</v>
      </c>
      <c r="J15" s="98"/>
      <c r="K15" s="108"/>
      <c r="L15" s="26" t="str">
        <f>IF(J15="✓",IFERROR(MAX(IF(M15&lt;=0,N15-O15,M15),0),"-"),"-")</f>
        <v>-</v>
      </c>
      <c r="M15" s="33" t="str">
        <f t="shared" ref="M15" si="18">IF(J15="✓",$M$14,"-")</f>
        <v>-</v>
      </c>
      <c r="N15" s="33" t="str">
        <f t="shared" ref="N15" si="19">IF(J15="✓",$N$14,"-")</f>
        <v>-</v>
      </c>
      <c r="O15" s="22" t="str">
        <f t="shared" si="8"/>
        <v>-</v>
      </c>
      <c r="P15" s="16">
        <f t="shared" si="9"/>
        <v>0</v>
      </c>
      <c r="Q15" s="16" t="str">
        <f t="shared" si="1"/>
        <v>-</v>
      </c>
      <c r="R15" s="16" t="str">
        <f t="shared" si="10"/>
        <v>-</v>
      </c>
      <c r="S15" s="7" t="str">
        <f t="shared" si="11"/>
        <v>-</v>
      </c>
      <c r="T15" s="16" t="str">
        <f t="shared" si="12"/>
        <v>-</v>
      </c>
      <c r="U15" s="16">
        <f t="shared" si="13"/>
        <v>0</v>
      </c>
      <c r="W15" s="38" t="s">
        <v>69</v>
      </c>
      <c r="AA15" s="4"/>
      <c r="AB15" s="84">
        <f t="shared" si="2"/>
        <v>0</v>
      </c>
      <c r="AC15" s="84">
        <f t="shared" si="3"/>
        <v>0</v>
      </c>
      <c r="AD15" s="84">
        <f t="shared" si="4"/>
        <v>0</v>
      </c>
      <c r="AE15" s="84">
        <f t="shared" si="5"/>
        <v>0</v>
      </c>
    </row>
    <row r="16" spans="1:31">
      <c r="B16" s="8" t="str">
        <f>IF(AND($C$5&gt;='参考（削除不可）（入力例用）'!$E$3,$C$5&lt;='参考（削除不可）（入力例用）'!$F$3),"✓","")</f>
        <v/>
      </c>
      <c r="C16" s="9">
        <f t="shared" si="15"/>
        <v>46266</v>
      </c>
      <c r="D16" s="6" t="str">
        <f t="shared" si="16"/>
        <v/>
      </c>
      <c r="E16" s="16">
        <f t="shared" si="17"/>
        <v>0</v>
      </c>
      <c r="F16" s="16">
        <f t="shared" si="0"/>
        <v>0</v>
      </c>
      <c r="G16" s="16">
        <f t="shared" ref="G16:G25" si="20">$G$14</f>
        <v>0</v>
      </c>
      <c r="H16" s="7">
        <f t="shared" si="6"/>
        <v>1</v>
      </c>
      <c r="I16" s="20">
        <f t="shared" si="7"/>
        <v>0</v>
      </c>
      <c r="J16" s="98"/>
      <c r="K16" s="108"/>
      <c r="L16" s="26" t="str">
        <f>IF(J16="✓",IFERROR(MAX(IF(M16&lt;=0,N16-O16,M16),0),"-"),"-")</f>
        <v>-</v>
      </c>
      <c r="M16" s="33" t="str">
        <f>IF(J16="✓",$M$14,"-")</f>
        <v>-</v>
      </c>
      <c r="N16" s="33" t="str">
        <f>IF(J16="✓",$N$14,"-")</f>
        <v>-</v>
      </c>
      <c r="O16" s="22" t="str">
        <f>IF(J16="✓",E16,"-")</f>
        <v>-</v>
      </c>
      <c r="P16" s="16">
        <f t="shared" si="9"/>
        <v>0</v>
      </c>
      <c r="Q16" s="16" t="str">
        <f t="shared" si="1"/>
        <v>-</v>
      </c>
      <c r="R16" s="16" t="str">
        <f t="shared" si="10"/>
        <v>-</v>
      </c>
      <c r="S16" s="7" t="str">
        <f t="shared" si="11"/>
        <v>-</v>
      </c>
      <c r="T16" s="16" t="str">
        <f t="shared" si="12"/>
        <v>-</v>
      </c>
      <c r="U16" s="16">
        <f t="shared" si="13"/>
        <v>0</v>
      </c>
      <c r="W16" s="38" t="s">
        <v>69</v>
      </c>
      <c r="AA16" s="4"/>
      <c r="AB16" s="84">
        <f t="shared" si="2"/>
        <v>0</v>
      </c>
      <c r="AC16" s="84">
        <f t="shared" si="3"/>
        <v>0</v>
      </c>
      <c r="AD16" s="84">
        <f t="shared" si="4"/>
        <v>0</v>
      </c>
      <c r="AE16" s="84">
        <f t="shared" si="5"/>
        <v>0</v>
      </c>
    </row>
    <row r="17" spans="2:31">
      <c r="B17" s="8" t="str">
        <f>IF(AND($C$5&gt;='参考（削除不可）（入力例用）'!$E$3,$C$5&lt;='参考（削除不可）（入力例用）'!$F$3),"✓","")</f>
        <v/>
      </c>
      <c r="C17" s="9">
        <f t="shared" si="15"/>
        <v>46296</v>
      </c>
      <c r="D17" s="6" t="str">
        <f t="shared" si="16"/>
        <v/>
      </c>
      <c r="E17" s="16">
        <f t="shared" si="17"/>
        <v>0</v>
      </c>
      <c r="F17" s="16">
        <f t="shared" si="0"/>
        <v>0</v>
      </c>
      <c r="G17" s="16">
        <f t="shared" si="20"/>
        <v>0</v>
      </c>
      <c r="H17" s="7">
        <f t="shared" si="6"/>
        <v>1</v>
      </c>
      <c r="I17" s="20">
        <f t="shared" si="7"/>
        <v>0</v>
      </c>
      <c r="J17" s="98"/>
      <c r="K17" s="108"/>
      <c r="L17" s="26" t="str">
        <f t="shared" ref="L17:L25" si="21">IF(J17="✓",IFERROR(MAX(IF(M17&lt;=0,N17-O17,M17),0),"-"),"-")</f>
        <v>-</v>
      </c>
      <c r="M17" s="33" t="str">
        <f t="shared" ref="M17:M25" si="22">IF(J17="✓",$M$14,"-")</f>
        <v>-</v>
      </c>
      <c r="N17" s="33" t="str">
        <f t="shared" ref="N17:N25" si="23">IF(J17="✓",$N$14,"-")</f>
        <v>-</v>
      </c>
      <c r="O17" s="22" t="str">
        <f t="shared" si="8"/>
        <v>-</v>
      </c>
      <c r="P17" s="16">
        <f t="shared" si="9"/>
        <v>0</v>
      </c>
      <c r="Q17" s="16" t="str">
        <f t="shared" si="1"/>
        <v>-</v>
      </c>
      <c r="R17" s="16" t="str">
        <f t="shared" si="10"/>
        <v>-</v>
      </c>
      <c r="S17" s="7" t="str">
        <f t="shared" si="11"/>
        <v>-</v>
      </c>
      <c r="T17" s="16" t="str">
        <f t="shared" si="12"/>
        <v>-</v>
      </c>
      <c r="U17" s="16">
        <f t="shared" si="13"/>
        <v>0</v>
      </c>
      <c r="W17" s="38" t="s">
        <v>69</v>
      </c>
      <c r="AA17" s="2"/>
      <c r="AB17" s="84">
        <f t="shared" si="2"/>
        <v>0</v>
      </c>
      <c r="AC17" s="84">
        <f t="shared" si="3"/>
        <v>0</v>
      </c>
      <c r="AD17" s="84">
        <f t="shared" si="4"/>
        <v>0</v>
      </c>
      <c r="AE17" s="84">
        <f t="shared" si="5"/>
        <v>0</v>
      </c>
    </row>
    <row r="18" spans="2:31">
      <c r="B18" s="8" t="str">
        <f>IF(AND($C$5&gt;='参考（削除不可）（入力例用）'!$E$3,$C$5&lt;='参考（削除不可）（入力例用）'!$F$3),"✓","")</f>
        <v/>
      </c>
      <c r="C18" s="9">
        <f t="shared" si="15"/>
        <v>46327</v>
      </c>
      <c r="D18" s="6" t="str">
        <f t="shared" si="16"/>
        <v/>
      </c>
      <c r="E18" s="16">
        <f t="shared" si="17"/>
        <v>0</v>
      </c>
      <c r="F18" s="16">
        <f t="shared" si="0"/>
        <v>0</v>
      </c>
      <c r="G18" s="16">
        <f t="shared" si="20"/>
        <v>0</v>
      </c>
      <c r="H18" s="7">
        <f t="shared" si="6"/>
        <v>1</v>
      </c>
      <c r="I18" s="20">
        <f t="shared" si="7"/>
        <v>0</v>
      </c>
      <c r="J18" s="98"/>
      <c r="K18" s="108"/>
      <c r="L18" s="26" t="str">
        <f t="shared" si="21"/>
        <v>-</v>
      </c>
      <c r="M18" s="33" t="str">
        <f t="shared" si="22"/>
        <v>-</v>
      </c>
      <c r="N18" s="33" t="str">
        <f t="shared" si="23"/>
        <v>-</v>
      </c>
      <c r="O18" s="22" t="str">
        <f t="shared" si="8"/>
        <v>-</v>
      </c>
      <c r="P18" s="16">
        <f t="shared" si="9"/>
        <v>0</v>
      </c>
      <c r="Q18" s="16" t="str">
        <f t="shared" si="1"/>
        <v>-</v>
      </c>
      <c r="R18" s="16" t="str">
        <f t="shared" si="10"/>
        <v>-</v>
      </c>
      <c r="S18" s="7" t="str">
        <f t="shared" si="11"/>
        <v>-</v>
      </c>
      <c r="T18" s="16" t="str">
        <f t="shared" si="12"/>
        <v>-</v>
      </c>
      <c r="U18" s="16">
        <f t="shared" si="13"/>
        <v>0</v>
      </c>
      <c r="W18" s="38" t="s">
        <v>69</v>
      </c>
      <c r="AA18" s="2"/>
      <c r="AB18" s="84">
        <f t="shared" si="2"/>
        <v>0</v>
      </c>
      <c r="AC18" s="84">
        <f t="shared" si="3"/>
        <v>0</v>
      </c>
      <c r="AD18" s="84">
        <f t="shared" si="4"/>
        <v>0</v>
      </c>
      <c r="AE18" s="84">
        <f t="shared" si="5"/>
        <v>0</v>
      </c>
    </row>
    <row r="19" spans="2:31">
      <c r="B19" s="8" t="str">
        <f>IF(AND($C$5&gt;='参考（削除不可）（入力例用）'!$E$3,$C$5&lt;='参考（削除不可）（入力例用）'!$F$3),"✓","")</f>
        <v/>
      </c>
      <c r="C19" s="9">
        <f t="shared" si="15"/>
        <v>46357</v>
      </c>
      <c r="D19" s="6" t="str">
        <f t="shared" si="16"/>
        <v/>
      </c>
      <c r="E19" s="16">
        <f t="shared" si="17"/>
        <v>0</v>
      </c>
      <c r="F19" s="16">
        <f t="shared" si="0"/>
        <v>0</v>
      </c>
      <c r="G19" s="16">
        <f t="shared" si="20"/>
        <v>0</v>
      </c>
      <c r="H19" s="7">
        <f t="shared" si="6"/>
        <v>1</v>
      </c>
      <c r="I19" s="20">
        <f t="shared" si="7"/>
        <v>0</v>
      </c>
      <c r="J19" s="98"/>
      <c r="K19" s="108"/>
      <c r="L19" s="26" t="str">
        <f t="shared" si="21"/>
        <v>-</v>
      </c>
      <c r="M19" s="33" t="str">
        <f t="shared" si="22"/>
        <v>-</v>
      </c>
      <c r="N19" s="33" t="str">
        <f t="shared" si="23"/>
        <v>-</v>
      </c>
      <c r="O19" s="22" t="str">
        <f t="shared" si="8"/>
        <v>-</v>
      </c>
      <c r="P19" s="16">
        <f t="shared" si="9"/>
        <v>0</v>
      </c>
      <c r="Q19" s="16" t="str">
        <f t="shared" si="1"/>
        <v>-</v>
      </c>
      <c r="R19" s="16" t="str">
        <f t="shared" si="10"/>
        <v>-</v>
      </c>
      <c r="S19" s="7" t="str">
        <f t="shared" si="11"/>
        <v>-</v>
      </c>
      <c r="T19" s="16" t="str">
        <f t="shared" si="12"/>
        <v>-</v>
      </c>
      <c r="U19" s="16">
        <f t="shared" si="13"/>
        <v>0</v>
      </c>
      <c r="W19" s="38" t="s">
        <v>69</v>
      </c>
      <c r="AA19" s="2"/>
      <c r="AB19" s="84">
        <f t="shared" si="2"/>
        <v>0</v>
      </c>
      <c r="AC19" s="84">
        <f t="shared" si="3"/>
        <v>0</v>
      </c>
      <c r="AD19" s="84">
        <f t="shared" si="4"/>
        <v>0</v>
      </c>
      <c r="AE19" s="84">
        <f t="shared" si="5"/>
        <v>0</v>
      </c>
    </row>
    <row r="20" spans="2:31">
      <c r="B20" s="8" t="str">
        <f>IF(AND($C$5&gt;='参考（削除不可）（入力例用）'!$E$3,$C$5&lt;='参考（削除不可）（入力例用）'!$F$3),"✓","")</f>
        <v/>
      </c>
      <c r="C20" s="9">
        <f t="shared" si="15"/>
        <v>46388</v>
      </c>
      <c r="D20" s="6" t="str">
        <f t="shared" si="16"/>
        <v/>
      </c>
      <c r="E20" s="16">
        <f t="shared" si="17"/>
        <v>0</v>
      </c>
      <c r="F20" s="16">
        <f t="shared" si="0"/>
        <v>0</v>
      </c>
      <c r="G20" s="16">
        <f t="shared" si="20"/>
        <v>0</v>
      </c>
      <c r="H20" s="7">
        <f t="shared" si="6"/>
        <v>1</v>
      </c>
      <c r="I20" s="20">
        <f t="shared" si="7"/>
        <v>0</v>
      </c>
      <c r="J20" s="98"/>
      <c r="K20" s="108"/>
      <c r="L20" s="26" t="str">
        <f t="shared" si="21"/>
        <v>-</v>
      </c>
      <c r="M20" s="33" t="str">
        <f t="shared" si="22"/>
        <v>-</v>
      </c>
      <c r="N20" s="33" t="str">
        <f t="shared" si="23"/>
        <v>-</v>
      </c>
      <c r="O20" s="22" t="str">
        <f t="shared" si="8"/>
        <v>-</v>
      </c>
      <c r="P20" s="16">
        <f t="shared" si="9"/>
        <v>0</v>
      </c>
      <c r="Q20" s="16" t="str">
        <f t="shared" si="1"/>
        <v>-</v>
      </c>
      <c r="R20" s="16" t="str">
        <f t="shared" si="10"/>
        <v>-</v>
      </c>
      <c r="S20" s="7" t="str">
        <f t="shared" si="11"/>
        <v>-</v>
      </c>
      <c r="T20" s="16" t="str">
        <f t="shared" si="12"/>
        <v>-</v>
      </c>
      <c r="U20" s="16">
        <f t="shared" si="13"/>
        <v>0</v>
      </c>
      <c r="W20" s="38" t="s">
        <v>69</v>
      </c>
      <c r="AA20" s="2"/>
      <c r="AB20" s="84">
        <f t="shared" si="2"/>
        <v>0</v>
      </c>
      <c r="AC20" s="84">
        <f t="shared" si="3"/>
        <v>0</v>
      </c>
      <c r="AD20" s="84">
        <f t="shared" si="4"/>
        <v>0</v>
      </c>
      <c r="AE20" s="84">
        <f t="shared" si="5"/>
        <v>0</v>
      </c>
    </row>
    <row r="21" spans="2:31">
      <c r="B21" s="8" t="str">
        <f>IF(AND($C$5&gt;='参考（削除不可）（入力例用）'!$E$3,$C$5&lt;='参考（削除不可）（入力例用）'!$F$3),"✓","")</f>
        <v/>
      </c>
      <c r="C21" s="9">
        <f t="shared" si="15"/>
        <v>46419</v>
      </c>
      <c r="D21" s="6" t="str">
        <f t="shared" si="16"/>
        <v/>
      </c>
      <c r="E21" s="16">
        <f t="shared" si="17"/>
        <v>0</v>
      </c>
      <c r="F21" s="16">
        <f t="shared" si="0"/>
        <v>0</v>
      </c>
      <c r="G21" s="16">
        <f t="shared" si="20"/>
        <v>0</v>
      </c>
      <c r="H21" s="7">
        <f t="shared" si="6"/>
        <v>1</v>
      </c>
      <c r="I21" s="20">
        <f t="shared" si="7"/>
        <v>0</v>
      </c>
      <c r="J21" s="98"/>
      <c r="K21" s="108"/>
      <c r="L21" s="26" t="str">
        <f t="shared" si="21"/>
        <v>-</v>
      </c>
      <c r="M21" s="33" t="str">
        <f t="shared" si="22"/>
        <v>-</v>
      </c>
      <c r="N21" s="33" t="str">
        <f t="shared" si="23"/>
        <v>-</v>
      </c>
      <c r="O21" s="22" t="str">
        <f t="shared" si="8"/>
        <v>-</v>
      </c>
      <c r="P21" s="16">
        <f t="shared" si="9"/>
        <v>0</v>
      </c>
      <c r="Q21" s="16" t="str">
        <f t="shared" si="1"/>
        <v>-</v>
      </c>
      <c r="R21" s="16" t="str">
        <f t="shared" si="10"/>
        <v>-</v>
      </c>
      <c r="S21" s="7" t="str">
        <f t="shared" si="11"/>
        <v>-</v>
      </c>
      <c r="T21" s="16" t="str">
        <f t="shared" si="12"/>
        <v>-</v>
      </c>
      <c r="U21" s="16">
        <f t="shared" si="13"/>
        <v>0</v>
      </c>
      <c r="W21" s="38" t="s">
        <v>69</v>
      </c>
      <c r="AA21" s="2"/>
      <c r="AB21" s="84">
        <f t="shared" si="2"/>
        <v>0</v>
      </c>
      <c r="AC21" s="84">
        <f t="shared" si="3"/>
        <v>0</v>
      </c>
      <c r="AD21" s="84">
        <f t="shared" si="4"/>
        <v>0</v>
      </c>
      <c r="AE21" s="84">
        <f t="shared" si="5"/>
        <v>0</v>
      </c>
    </row>
    <row r="22" spans="2:31">
      <c r="B22" s="8" t="str">
        <f>IF(AND($C$5&gt;='参考（削除不可）（入力例用）'!$E$3,$C$5&lt;='参考（削除不可）（入力例用）'!$F$3),"✓","")</f>
        <v/>
      </c>
      <c r="C22" s="9">
        <f t="shared" si="15"/>
        <v>46447</v>
      </c>
      <c r="D22" s="6" t="str">
        <f t="shared" si="16"/>
        <v/>
      </c>
      <c r="E22" s="16">
        <f t="shared" si="17"/>
        <v>0</v>
      </c>
      <c r="F22" s="16">
        <f t="shared" si="0"/>
        <v>0</v>
      </c>
      <c r="G22" s="16">
        <f t="shared" si="20"/>
        <v>0</v>
      </c>
      <c r="H22" s="7">
        <f t="shared" si="6"/>
        <v>1</v>
      </c>
      <c r="I22" s="20">
        <f t="shared" si="7"/>
        <v>0</v>
      </c>
      <c r="J22" s="98"/>
      <c r="K22" s="108"/>
      <c r="L22" s="26" t="str">
        <f t="shared" si="21"/>
        <v>-</v>
      </c>
      <c r="M22" s="33" t="str">
        <f t="shared" si="22"/>
        <v>-</v>
      </c>
      <c r="N22" s="33" t="str">
        <f t="shared" si="23"/>
        <v>-</v>
      </c>
      <c r="O22" s="22" t="str">
        <f t="shared" si="8"/>
        <v>-</v>
      </c>
      <c r="P22" s="16">
        <f t="shared" si="9"/>
        <v>0</v>
      </c>
      <c r="Q22" s="16" t="str">
        <f t="shared" si="1"/>
        <v>-</v>
      </c>
      <c r="R22" s="16" t="str">
        <f t="shared" si="10"/>
        <v>-</v>
      </c>
      <c r="S22" s="7" t="str">
        <f t="shared" si="11"/>
        <v>-</v>
      </c>
      <c r="T22" s="16" t="str">
        <f t="shared" si="12"/>
        <v>-</v>
      </c>
      <c r="U22" s="16">
        <f t="shared" si="13"/>
        <v>0</v>
      </c>
      <c r="W22" s="38" t="s">
        <v>69</v>
      </c>
      <c r="AA22" s="2"/>
      <c r="AB22" s="84">
        <f t="shared" si="2"/>
        <v>0</v>
      </c>
      <c r="AC22" s="84">
        <f t="shared" si="3"/>
        <v>0</v>
      </c>
      <c r="AD22" s="84">
        <f t="shared" si="4"/>
        <v>0</v>
      </c>
      <c r="AE22" s="84">
        <f t="shared" si="5"/>
        <v>0</v>
      </c>
    </row>
    <row r="23" spans="2:31">
      <c r="B23" s="8" t="str">
        <f>IF(AND($C$5&gt;='参考（削除不可）（入力例用）'!$E$3,$C$5&lt;='参考（削除不可）（入力例用）'!$F$3),"✓","")</f>
        <v/>
      </c>
      <c r="C23" s="9">
        <f t="shared" si="15"/>
        <v>46478</v>
      </c>
      <c r="D23" s="6" t="str">
        <f t="shared" si="16"/>
        <v/>
      </c>
      <c r="E23" s="16">
        <f t="shared" si="17"/>
        <v>0</v>
      </c>
      <c r="F23" s="16">
        <f t="shared" si="0"/>
        <v>0</v>
      </c>
      <c r="G23" s="16">
        <f t="shared" si="20"/>
        <v>0</v>
      </c>
      <c r="H23" s="7">
        <f t="shared" si="6"/>
        <v>1</v>
      </c>
      <c r="I23" s="20">
        <f t="shared" si="7"/>
        <v>0</v>
      </c>
      <c r="J23" s="98"/>
      <c r="K23" s="108"/>
      <c r="L23" s="26" t="str">
        <f t="shared" si="21"/>
        <v>-</v>
      </c>
      <c r="M23" s="33" t="str">
        <f t="shared" si="22"/>
        <v>-</v>
      </c>
      <c r="N23" s="33" t="str">
        <f t="shared" si="23"/>
        <v>-</v>
      </c>
      <c r="O23" s="22" t="str">
        <f t="shared" si="8"/>
        <v>-</v>
      </c>
      <c r="P23" s="16">
        <f t="shared" si="9"/>
        <v>0</v>
      </c>
      <c r="Q23" s="16" t="str">
        <f t="shared" si="1"/>
        <v>-</v>
      </c>
      <c r="R23" s="16" t="str">
        <f t="shared" si="10"/>
        <v>-</v>
      </c>
      <c r="S23" s="7" t="str">
        <f t="shared" si="11"/>
        <v>-</v>
      </c>
      <c r="T23" s="16" t="str">
        <f t="shared" si="12"/>
        <v>-</v>
      </c>
      <c r="U23" s="16">
        <f t="shared" si="13"/>
        <v>0</v>
      </c>
      <c r="W23" s="38" t="s">
        <v>69</v>
      </c>
      <c r="AA23" s="2"/>
      <c r="AB23" s="84">
        <f t="shared" si="2"/>
        <v>0</v>
      </c>
      <c r="AC23" s="84">
        <f t="shared" si="3"/>
        <v>0</v>
      </c>
      <c r="AD23" s="84">
        <f t="shared" si="4"/>
        <v>0</v>
      </c>
      <c r="AE23" s="84">
        <f t="shared" si="5"/>
        <v>0</v>
      </c>
    </row>
    <row r="24" spans="2:31">
      <c r="B24" s="8" t="str">
        <f>IF(AND($C$5&gt;='参考（削除不可）（入力例用）'!$E$3,$C$5&lt;='参考（削除不可）（入力例用）'!$F$3),"✓","")</f>
        <v/>
      </c>
      <c r="C24" s="9">
        <f t="shared" si="15"/>
        <v>46508</v>
      </c>
      <c r="D24" s="6" t="str">
        <f t="shared" si="16"/>
        <v/>
      </c>
      <c r="E24" s="16">
        <f t="shared" si="17"/>
        <v>0</v>
      </c>
      <c r="F24" s="16">
        <f t="shared" si="0"/>
        <v>0</v>
      </c>
      <c r="G24" s="16">
        <f t="shared" si="20"/>
        <v>0</v>
      </c>
      <c r="H24" s="7">
        <f t="shared" si="6"/>
        <v>1</v>
      </c>
      <c r="I24" s="20">
        <f t="shared" si="7"/>
        <v>0</v>
      </c>
      <c r="J24" s="98"/>
      <c r="K24" s="108"/>
      <c r="L24" s="26" t="str">
        <f t="shared" si="21"/>
        <v>-</v>
      </c>
      <c r="M24" s="33" t="str">
        <f t="shared" si="22"/>
        <v>-</v>
      </c>
      <c r="N24" s="33" t="str">
        <f t="shared" si="23"/>
        <v>-</v>
      </c>
      <c r="O24" s="22" t="str">
        <f t="shared" si="8"/>
        <v>-</v>
      </c>
      <c r="P24" s="16">
        <f t="shared" si="9"/>
        <v>0</v>
      </c>
      <c r="Q24" s="16" t="str">
        <f t="shared" si="1"/>
        <v>-</v>
      </c>
      <c r="R24" s="16" t="str">
        <f t="shared" si="10"/>
        <v>-</v>
      </c>
      <c r="S24" s="7" t="str">
        <f t="shared" si="11"/>
        <v>-</v>
      </c>
      <c r="T24" s="16" t="str">
        <f t="shared" si="12"/>
        <v>-</v>
      </c>
      <c r="U24" s="16">
        <f t="shared" si="13"/>
        <v>0</v>
      </c>
      <c r="W24" s="38" t="s">
        <v>69</v>
      </c>
      <c r="AA24" s="2"/>
      <c r="AB24" s="84">
        <f t="shared" si="2"/>
        <v>0</v>
      </c>
      <c r="AC24" s="84">
        <f t="shared" si="3"/>
        <v>0</v>
      </c>
      <c r="AD24" s="84">
        <f t="shared" si="4"/>
        <v>0</v>
      </c>
      <c r="AE24" s="84">
        <f t="shared" si="5"/>
        <v>0</v>
      </c>
    </row>
    <row r="25" spans="2:31" ht="18.600000000000001" thickBot="1">
      <c r="B25" s="8" t="str">
        <f>IF(AND($C$5&gt;='参考（削除不可）（入力例用）'!$E$3,$C$5&lt;='参考（削除不可）（入力例用）'!$F$3),"✓","")</f>
        <v/>
      </c>
      <c r="C25" s="9">
        <f t="shared" si="15"/>
        <v>46539</v>
      </c>
      <c r="D25" s="6" t="str">
        <f t="shared" si="16"/>
        <v/>
      </c>
      <c r="E25" s="16">
        <f t="shared" si="17"/>
        <v>0</v>
      </c>
      <c r="F25" s="16">
        <f t="shared" si="0"/>
        <v>0</v>
      </c>
      <c r="G25" s="16">
        <f t="shared" si="20"/>
        <v>0</v>
      </c>
      <c r="H25" s="7">
        <f t="shared" si="6"/>
        <v>1</v>
      </c>
      <c r="I25" s="20">
        <f t="shared" si="7"/>
        <v>0</v>
      </c>
      <c r="J25" s="99"/>
      <c r="K25" s="109"/>
      <c r="L25" s="26" t="str">
        <f t="shared" si="21"/>
        <v>-</v>
      </c>
      <c r="M25" s="33" t="str">
        <f t="shared" si="22"/>
        <v>-</v>
      </c>
      <c r="N25" s="33" t="str">
        <f t="shared" si="23"/>
        <v>-</v>
      </c>
      <c r="O25" s="22" t="str">
        <f t="shared" si="8"/>
        <v>-</v>
      </c>
      <c r="P25" s="16">
        <f t="shared" si="9"/>
        <v>0</v>
      </c>
      <c r="Q25" s="16" t="str">
        <f t="shared" si="1"/>
        <v>-</v>
      </c>
      <c r="R25" s="16" t="str">
        <f t="shared" si="10"/>
        <v>-</v>
      </c>
      <c r="S25" s="7" t="str">
        <f t="shared" si="11"/>
        <v>-</v>
      </c>
      <c r="T25" s="16" t="str">
        <f t="shared" si="12"/>
        <v>-</v>
      </c>
      <c r="U25" s="16">
        <f t="shared" si="13"/>
        <v>0</v>
      </c>
      <c r="W25" s="38" t="s">
        <v>69</v>
      </c>
      <c r="AA25" s="2"/>
      <c r="AB25" s="84">
        <f t="shared" si="2"/>
        <v>0</v>
      </c>
      <c r="AC25" s="84">
        <f t="shared" si="3"/>
        <v>0</v>
      </c>
      <c r="AD25" s="84">
        <f t="shared" si="4"/>
        <v>0</v>
      </c>
      <c r="AE25" s="84">
        <f t="shared" si="5"/>
        <v>0</v>
      </c>
    </row>
    <row r="26" spans="2:31" ht="18.600000000000001" thickTop="1"/>
    <row r="27" spans="2:31" ht="18" customHeight="1" thickBot="1">
      <c r="B27" s="126" t="s">
        <v>48</v>
      </c>
      <c r="C27" s="129" t="s">
        <v>82</v>
      </c>
      <c r="D27" s="132" t="s">
        <v>45</v>
      </c>
      <c r="E27" s="134" t="s">
        <v>77</v>
      </c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W27" s="139" t="s">
        <v>80</v>
      </c>
      <c r="X27" s="140"/>
    </row>
    <row r="28" spans="2:31" ht="18.600000000000001" thickTop="1">
      <c r="B28" s="127"/>
      <c r="C28" s="130"/>
      <c r="D28" s="133"/>
      <c r="E28" s="141" t="s">
        <v>39</v>
      </c>
      <c r="F28" s="142"/>
      <c r="G28" s="142"/>
      <c r="H28" s="142"/>
      <c r="I28" s="143"/>
      <c r="J28" s="141" t="s">
        <v>40</v>
      </c>
      <c r="K28" s="142"/>
      <c r="L28" s="142"/>
      <c r="M28" s="142"/>
      <c r="N28" s="142"/>
      <c r="O28" s="142"/>
      <c r="P28" s="142"/>
      <c r="Q28" s="142"/>
      <c r="R28" s="142"/>
      <c r="S28" s="142"/>
      <c r="T28" s="143"/>
      <c r="U28" s="138" t="s">
        <v>49</v>
      </c>
      <c r="W28" s="144" t="s">
        <v>51</v>
      </c>
      <c r="X28" s="145" t="s">
        <v>50</v>
      </c>
      <c r="AA28" s="2"/>
      <c r="AB28" s="17" t="s">
        <v>65</v>
      </c>
      <c r="AC28" s="17" t="s">
        <v>66</v>
      </c>
      <c r="AD28" s="17" t="s">
        <v>67</v>
      </c>
      <c r="AE28" s="17" t="s">
        <v>68</v>
      </c>
    </row>
    <row r="29" spans="2:31" ht="21" customHeight="1">
      <c r="B29" s="127"/>
      <c r="C29" s="130"/>
      <c r="D29" s="133"/>
      <c r="E29" s="132" t="s">
        <v>43</v>
      </c>
      <c r="F29" s="132" t="s">
        <v>59</v>
      </c>
      <c r="G29" s="132" t="s">
        <v>42</v>
      </c>
      <c r="H29" s="132" t="s">
        <v>46</v>
      </c>
      <c r="I29" s="132" t="s">
        <v>60</v>
      </c>
      <c r="J29" s="132" t="s">
        <v>47</v>
      </c>
      <c r="K29" s="132" t="s">
        <v>37</v>
      </c>
      <c r="L29" s="123" t="s">
        <v>38</v>
      </c>
      <c r="M29" s="10"/>
      <c r="N29" s="10"/>
      <c r="O29" s="11"/>
      <c r="P29" s="132" t="s">
        <v>44</v>
      </c>
      <c r="Q29" s="132" t="s">
        <v>59</v>
      </c>
      <c r="R29" s="132" t="s">
        <v>41</v>
      </c>
      <c r="S29" s="132" t="s">
        <v>46</v>
      </c>
      <c r="T29" s="132" t="s">
        <v>61</v>
      </c>
      <c r="U29" s="138"/>
      <c r="W29" s="144"/>
      <c r="X29" s="146"/>
      <c r="AA29" s="37" t="s">
        <v>63</v>
      </c>
      <c r="AB29" s="4" t="s">
        <v>52</v>
      </c>
      <c r="AC29" s="4" t="s">
        <v>52</v>
      </c>
      <c r="AD29" s="4" t="s">
        <v>53</v>
      </c>
      <c r="AE29" s="4" t="s">
        <v>53</v>
      </c>
    </row>
    <row r="30" spans="2:31" ht="50.4" customHeight="1" thickBot="1">
      <c r="B30" s="128"/>
      <c r="C30" s="131"/>
      <c r="D30" s="133"/>
      <c r="E30" s="133"/>
      <c r="F30" s="124"/>
      <c r="G30" s="133"/>
      <c r="H30" s="124"/>
      <c r="I30" s="124"/>
      <c r="J30" s="133"/>
      <c r="K30" s="133"/>
      <c r="L30" s="124"/>
      <c r="M30" s="18" t="s">
        <v>71</v>
      </c>
      <c r="N30" s="18" t="s">
        <v>73</v>
      </c>
      <c r="O30" s="5" t="s">
        <v>75</v>
      </c>
      <c r="P30" s="124"/>
      <c r="Q30" s="124"/>
      <c r="R30" s="124"/>
      <c r="S30" s="124"/>
      <c r="T30" s="124"/>
      <c r="U30" s="138"/>
      <c r="W30" s="144"/>
      <c r="X30" s="146"/>
      <c r="AA30" s="37" t="s">
        <v>64</v>
      </c>
      <c r="AB30" s="4" t="s">
        <v>52</v>
      </c>
      <c r="AC30" s="4" t="s">
        <v>53</v>
      </c>
      <c r="AD30" s="4" t="s">
        <v>52</v>
      </c>
      <c r="AE30" s="4" t="s">
        <v>53</v>
      </c>
    </row>
    <row r="31" spans="2:31" ht="19.2" thickTop="1" thickBot="1">
      <c r="B31" s="12" t="str">
        <f>IF(AND($C$5&gt;='参考（削除不可）（入力例用）'!$C$3,$C$5&lt;='参考（削除不可）（入力例用）'!$D$3),"✓","")</f>
        <v/>
      </c>
      <c r="C31" s="23">
        <f>DATE($C$3,4,1)</f>
        <v>46113</v>
      </c>
      <c r="D31" s="110"/>
      <c r="E31" s="101"/>
      <c r="F31" s="24">
        <f t="shared" ref="F31:F45" si="24">IF($B31="✓",IF($J11="✓",IF($J31="✓",0,$AD31),IF($J31="✓",0,$AB31)),0)</f>
        <v>0</v>
      </c>
      <c r="G31" s="93"/>
      <c r="H31" s="25">
        <f t="shared" ref="H31:H45" si="25">IF(D31="✓",3/4,1)</f>
        <v>1</v>
      </c>
      <c r="I31" s="19">
        <f t="shared" ref="I31:I45" si="26">MAX(ROUNDDOWN(((E31-F31)*0.06-G31*H31),-2),0)</f>
        <v>0</v>
      </c>
      <c r="J31" s="94"/>
      <c r="K31" s="104"/>
      <c r="L31" s="24" t="str">
        <f t="shared" ref="L31:L45" si="27">IF(J31="✓",IFERROR(MAX(IF(M31&lt;=0,N31-O31,M31),0),"-"),"-")</f>
        <v>-</v>
      </c>
      <c r="M31" s="100"/>
      <c r="N31" s="101"/>
      <c r="O31" s="21" t="str">
        <f>IF(J31="✓",E31,"-")</f>
        <v>-</v>
      </c>
      <c r="P31" s="15">
        <f t="shared" ref="P31:P45" si="28">IF(J31="✓",MAX(K31-L31,0),0)</f>
        <v>0</v>
      </c>
      <c r="Q31" s="15" t="str">
        <f t="shared" ref="Q31:Q45" si="29">IF(J31="✓",IF($B11="✓",IF($J11="✓",IF($J31="✓",$AE31,0),IF($J51="✓",$AC31,0)),0),"-")</f>
        <v>-</v>
      </c>
      <c r="R31" s="15" t="str">
        <f t="shared" ref="R31:R45" si="30">IF(J31="✓",G31,"-")</f>
        <v>-</v>
      </c>
      <c r="S31" s="14" t="str">
        <f t="shared" ref="S31:S45" si="31">IF(J31="✓",IF(D31="✓",3/4,1),"-")</f>
        <v>-</v>
      </c>
      <c r="T31" s="15" t="str">
        <f>IF(J31="✓",MAX(ROUNDDOWN(((P31-Q31)*0.06-R31*S31),-2),0),"-")</f>
        <v>-</v>
      </c>
      <c r="U31" s="15">
        <f>IF(J31="✓",T31,I31)</f>
        <v>0</v>
      </c>
      <c r="V31" s="45"/>
      <c r="W31" s="19">
        <f>SUM(I11,I31)</f>
        <v>0</v>
      </c>
      <c r="X31" s="46">
        <f t="shared" ref="X31:X45" si="32">SUM(U11,U31)</f>
        <v>0</v>
      </c>
      <c r="Y31" s="79"/>
      <c r="Z31" s="79"/>
      <c r="AA31" s="2"/>
      <c r="AB31" s="84">
        <f t="shared" ref="AB31:AB45" si="33">IF($B31="✓",IF($E11&gt;=$E31,0,120000),0)</f>
        <v>0</v>
      </c>
      <c r="AC31" s="84">
        <f t="shared" ref="AC31:AC45" si="34">IF($B31="✓",IF($E11&gt;=$P31,0,120000),0)</f>
        <v>0</v>
      </c>
      <c r="AD31" s="84">
        <f t="shared" ref="AD31:AD45" si="35">IF($B31="✓",IF($P11&gt;=$E31,0,120000),0)</f>
        <v>0</v>
      </c>
      <c r="AE31" s="84">
        <f t="shared" ref="AE31:AE45" si="36">IF($B31="✓",IF($P11&gt;=$P31,0,120000),0)</f>
        <v>0</v>
      </c>
    </row>
    <row r="32" spans="2:31" ht="18.600000000000001" thickTop="1">
      <c r="B32" s="12" t="str">
        <f>IF(AND($C$5&gt;='参考（削除不可）（入力例用）'!$C$3,$C$5&lt;='参考（削除不可）（入力例用）'!$D$3),"✓","")</f>
        <v/>
      </c>
      <c r="C32" s="13">
        <f>EDATE(C31,1)</f>
        <v>46143</v>
      </c>
      <c r="D32" s="29" t="str">
        <f>IF($D$31="✓",$D$31,"")</f>
        <v/>
      </c>
      <c r="E32" s="30">
        <f>$E$31</f>
        <v>0</v>
      </c>
      <c r="F32" s="15">
        <f t="shared" si="24"/>
        <v>0</v>
      </c>
      <c r="G32" s="30">
        <f>$G$31</f>
        <v>0</v>
      </c>
      <c r="H32" s="14">
        <f t="shared" si="25"/>
        <v>1</v>
      </c>
      <c r="I32" s="19">
        <f t="shared" si="26"/>
        <v>0</v>
      </c>
      <c r="J32" s="95"/>
      <c r="K32" s="105"/>
      <c r="L32" s="24" t="str">
        <f t="shared" si="27"/>
        <v>-</v>
      </c>
      <c r="M32" s="34" t="str">
        <f>IF(J32="✓",$M$31,"-")</f>
        <v>-</v>
      </c>
      <c r="N32" s="34" t="str">
        <f>IF(J32="✓",$N$31,"-")</f>
        <v>-</v>
      </c>
      <c r="O32" s="21" t="str">
        <f t="shared" ref="O32:O45" si="37">IF(J32="✓",E32,"-")</f>
        <v>-</v>
      </c>
      <c r="P32" s="15">
        <f t="shared" si="28"/>
        <v>0</v>
      </c>
      <c r="Q32" s="15" t="str">
        <f t="shared" si="29"/>
        <v>-</v>
      </c>
      <c r="R32" s="15" t="str">
        <f t="shared" si="30"/>
        <v>-</v>
      </c>
      <c r="S32" s="14" t="str">
        <f t="shared" si="31"/>
        <v>-</v>
      </c>
      <c r="T32" s="15" t="str">
        <f t="shared" ref="T32:T45" si="38">IF(J32="✓",MAX(ROUNDDOWN(((P32-Q32)*0.06-R32*S32),-2),0),"-")</f>
        <v>-</v>
      </c>
      <c r="U32" s="15">
        <f t="shared" ref="U32:U45" si="39">IF(J32="✓",T32,I32)</f>
        <v>0</v>
      </c>
      <c r="V32" s="45"/>
      <c r="W32" s="19">
        <f>SUM(I12,I32)</f>
        <v>0</v>
      </c>
      <c r="X32" s="46">
        <f t="shared" si="32"/>
        <v>0</v>
      </c>
      <c r="Y32" s="79" t="str">
        <f>IF(Y33="←収入回復届出","←最終支給月",IF(X31&lt;154500,IF(X32&gt;=154500,"←収入回復届出",""),""))</f>
        <v/>
      </c>
      <c r="Z32" s="79"/>
      <c r="AA32" s="2"/>
      <c r="AB32" s="84">
        <f t="shared" si="33"/>
        <v>0</v>
      </c>
      <c r="AC32" s="84">
        <f t="shared" si="34"/>
        <v>0</v>
      </c>
      <c r="AD32" s="84">
        <f t="shared" si="35"/>
        <v>0</v>
      </c>
      <c r="AE32" s="84">
        <f t="shared" si="36"/>
        <v>0</v>
      </c>
    </row>
    <row r="33" spans="1:31" ht="18.600000000000001" thickBot="1">
      <c r="A33" s="83"/>
      <c r="B33" s="50" t="str">
        <f>IF(AND($C$5&gt;='参考（削除不可）（入力例用）'!$C$3,$C$5&lt;='参考（削除不可）（入力例用）'!$D$3),"✓","")</f>
        <v/>
      </c>
      <c r="C33" s="51">
        <f>EDATE(C32,1)</f>
        <v>46174</v>
      </c>
      <c r="D33" s="28" t="str">
        <f>IF($D$31="✓",$D$31,"")</f>
        <v/>
      </c>
      <c r="E33" s="27">
        <f>$E$31</f>
        <v>0</v>
      </c>
      <c r="F33" s="52">
        <f t="shared" si="24"/>
        <v>0</v>
      </c>
      <c r="G33" s="27">
        <f>$G$31</f>
        <v>0</v>
      </c>
      <c r="H33" s="53">
        <f t="shared" si="25"/>
        <v>1</v>
      </c>
      <c r="I33" s="54">
        <f t="shared" si="26"/>
        <v>0</v>
      </c>
      <c r="J33" s="96"/>
      <c r="K33" s="106"/>
      <c r="L33" s="55" t="str">
        <f t="shared" si="27"/>
        <v>-</v>
      </c>
      <c r="M33" s="35" t="str">
        <f>IF(J33="✓",$M$31,"-")</f>
        <v>-</v>
      </c>
      <c r="N33" s="35" t="str">
        <f>IF(J33="✓",$N$31,"-")</f>
        <v>-</v>
      </c>
      <c r="O33" s="56" t="str">
        <f t="shared" si="37"/>
        <v>-</v>
      </c>
      <c r="P33" s="52">
        <f t="shared" si="28"/>
        <v>0</v>
      </c>
      <c r="Q33" s="52" t="str">
        <f t="shared" si="29"/>
        <v>-</v>
      </c>
      <c r="R33" s="52" t="str">
        <f t="shared" si="30"/>
        <v>-</v>
      </c>
      <c r="S33" s="53" t="str">
        <f t="shared" si="31"/>
        <v>-</v>
      </c>
      <c r="T33" s="52" t="str">
        <f t="shared" si="38"/>
        <v>-</v>
      </c>
      <c r="U33" s="52">
        <f t="shared" si="39"/>
        <v>0</v>
      </c>
      <c r="V33" s="69"/>
      <c r="W33" s="54">
        <f>SUM(I13,I33)</f>
        <v>0</v>
      </c>
      <c r="X33" s="70">
        <f t="shared" si="32"/>
        <v>0</v>
      </c>
      <c r="Y33" s="80" t="str">
        <f t="shared" ref="Y33:Y44" si="40">IF(Y34="←収入回復届出","←最終支給月",IF(X32&lt;154500,IF(X33&gt;=154500,"←収入回復届出",""),""))</f>
        <v/>
      </c>
      <c r="Z33" s="75"/>
      <c r="AA33" s="2"/>
      <c r="AB33" s="84">
        <f t="shared" si="33"/>
        <v>0</v>
      </c>
      <c r="AC33" s="84">
        <f t="shared" si="34"/>
        <v>0</v>
      </c>
      <c r="AD33" s="84">
        <f t="shared" si="35"/>
        <v>0</v>
      </c>
      <c r="AE33" s="84">
        <f t="shared" si="36"/>
        <v>0</v>
      </c>
    </row>
    <row r="34" spans="1:31" ht="19.2" thickTop="1" thickBot="1">
      <c r="A34" s="67"/>
      <c r="B34" s="59" t="str">
        <f>IF(AND($C$5&gt;='参考（削除不可）（入力例用）'!$E$3,$C$5&lt;='参考（削除不可）（入力例用）'!$F$3),"✓","")</f>
        <v/>
      </c>
      <c r="C34" s="60">
        <f>EDATE(C33,1)</f>
        <v>46204</v>
      </c>
      <c r="D34" s="111"/>
      <c r="E34" s="103"/>
      <c r="F34" s="61">
        <f t="shared" si="24"/>
        <v>0</v>
      </c>
      <c r="G34" s="92"/>
      <c r="H34" s="62">
        <f t="shared" si="25"/>
        <v>1</v>
      </c>
      <c r="I34" s="63">
        <f t="shared" si="26"/>
        <v>0</v>
      </c>
      <c r="J34" s="97"/>
      <c r="K34" s="107"/>
      <c r="L34" s="61" t="str">
        <f t="shared" si="27"/>
        <v>-</v>
      </c>
      <c r="M34" s="102"/>
      <c r="N34" s="103"/>
      <c r="O34" s="64" t="str">
        <f t="shared" si="37"/>
        <v>-</v>
      </c>
      <c r="P34" s="65">
        <f t="shared" si="28"/>
        <v>0</v>
      </c>
      <c r="Q34" s="65" t="str">
        <f t="shared" si="29"/>
        <v>-</v>
      </c>
      <c r="R34" s="65" t="str">
        <f>IF(J34="✓",G34,"-")</f>
        <v>-</v>
      </c>
      <c r="S34" s="66" t="str">
        <f t="shared" si="31"/>
        <v>-</v>
      </c>
      <c r="T34" s="65" t="str">
        <f t="shared" si="38"/>
        <v>-</v>
      </c>
      <c r="U34" s="65">
        <f t="shared" si="39"/>
        <v>0</v>
      </c>
      <c r="V34" s="71"/>
      <c r="W34" s="63">
        <f t="shared" ref="W34:W45" si="41">SUM(I14,I34)</f>
        <v>0</v>
      </c>
      <c r="X34" s="72">
        <f t="shared" si="32"/>
        <v>0</v>
      </c>
      <c r="Y34" s="81" t="str">
        <f t="shared" si="40"/>
        <v/>
      </c>
      <c r="Z34" s="76"/>
      <c r="AA34" s="2"/>
      <c r="AB34" s="84">
        <f t="shared" si="33"/>
        <v>0</v>
      </c>
      <c r="AC34" s="84">
        <f t="shared" si="34"/>
        <v>0</v>
      </c>
      <c r="AD34" s="84">
        <f t="shared" si="35"/>
        <v>0</v>
      </c>
      <c r="AE34" s="84">
        <f t="shared" si="36"/>
        <v>0</v>
      </c>
    </row>
    <row r="35" spans="1:31" ht="18.600000000000001" thickTop="1">
      <c r="B35" s="8" t="str">
        <f>IF(AND($C$5&gt;='参考（削除不可）（入力例用）'!$E$3,$C$5&lt;='参考（削除不可）（入力例用）'!$F$3),"✓","")</f>
        <v/>
      </c>
      <c r="C35" s="9">
        <f t="shared" ref="C35:C45" si="42">EDATE(C34,1)</f>
        <v>46235</v>
      </c>
      <c r="D35" s="32" t="str">
        <f t="shared" ref="D35:D45" si="43">IF($D$34="✓",$D$34,"")</f>
        <v/>
      </c>
      <c r="E35" s="31">
        <f t="shared" ref="E35:E45" si="44">$E$34</f>
        <v>0</v>
      </c>
      <c r="F35" s="16">
        <f t="shared" si="24"/>
        <v>0</v>
      </c>
      <c r="G35" s="31">
        <f t="shared" ref="G35:G45" si="45">$G$34</f>
        <v>0</v>
      </c>
      <c r="H35" s="7">
        <f t="shared" si="25"/>
        <v>1</v>
      </c>
      <c r="I35" s="20">
        <f t="shared" si="26"/>
        <v>0</v>
      </c>
      <c r="J35" s="98"/>
      <c r="K35" s="108"/>
      <c r="L35" s="26" t="str">
        <f t="shared" si="27"/>
        <v>-</v>
      </c>
      <c r="M35" s="33" t="str">
        <f>IF(J35="✓",$M$34,"-")</f>
        <v>-</v>
      </c>
      <c r="N35" s="33" t="str">
        <f t="shared" ref="N35:N45" si="46">IF(J35="✓",$N$34,"-")</f>
        <v>-</v>
      </c>
      <c r="O35" s="22" t="str">
        <f t="shared" si="37"/>
        <v>-</v>
      </c>
      <c r="P35" s="16">
        <f t="shared" si="28"/>
        <v>0</v>
      </c>
      <c r="Q35" s="16" t="str">
        <f t="shared" si="29"/>
        <v>-</v>
      </c>
      <c r="R35" s="16" t="str">
        <f t="shared" si="30"/>
        <v>-</v>
      </c>
      <c r="S35" s="7" t="str">
        <f t="shared" si="31"/>
        <v>-</v>
      </c>
      <c r="T35" s="16" t="str">
        <f t="shared" si="38"/>
        <v>-</v>
      </c>
      <c r="U35" s="16">
        <f>IF(J35="✓",T35,I35)</f>
        <v>0</v>
      </c>
      <c r="V35" s="47"/>
      <c r="W35" s="20">
        <f t="shared" si="41"/>
        <v>0</v>
      </c>
      <c r="X35" s="48">
        <f t="shared" si="32"/>
        <v>0</v>
      </c>
      <c r="Y35" s="82" t="str">
        <f t="shared" si="40"/>
        <v/>
      </c>
      <c r="Z35" s="82"/>
      <c r="AA35" s="2"/>
      <c r="AB35" s="84">
        <f t="shared" si="33"/>
        <v>0</v>
      </c>
      <c r="AC35" s="84">
        <f t="shared" si="34"/>
        <v>0</v>
      </c>
      <c r="AD35" s="84">
        <f t="shared" si="35"/>
        <v>0</v>
      </c>
      <c r="AE35" s="84">
        <f t="shared" si="36"/>
        <v>0</v>
      </c>
    </row>
    <row r="36" spans="1:31">
      <c r="B36" s="8" t="str">
        <f>IF(AND($C$5&gt;='参考（削除不可）（入力例用）'!$E$3,$C$5&lt;='参考（削除不可）（入力例用）'!$F$3),"✓","")</f>
        <v/>
      </c>
      <c r="C36" s="9">
        <f t="shared" si="42"/>
        <v>46266</v>
      </c>
      <c r="D36" s="6" t="str">
        <f t="shared" si="43"/>
        <v/>
      </c>
      <c r="E36" s="16">
        <f t="shared" si="44"/>
        <v>0</v>
      </c>
      <c r="F36" s="16">
        <f t="shared" si="24"/>
        <v>0</v>
      </c>
      <c r="G36" s="16">
        <f t="shared" si="45"/>
        <v>0</v>
      </c>
      <c r="H36" s="7">
        <f t="shared" si="25"/>
        <v>1</v>
      </c>
      <c r="I36" s="20">
        <f t="shared" si="26"/>
        <v>0</v>
      </c>
      <c r="J36" s="98"/>
      <c r="K36" s="108"/>
      <c r="L36" s="26" t="str">
        <f t="shared" si="27"/>
        <v>-</v>
      </c>
      <c r="M36" s="33" t="str">
        <f t="shared" ref="M36:M45" si="47">IF(J36="✓",$M$34,"-")</f>
        <v>-</v>
      </c>
      <c r="N36" s="33" t="str">
        <f t="shared" si="46"/>
        <v>-</v>
      </c>
      <c r="O36" s="22" t="str">
        <f t="shared" si="37"/>
        <v>-</v>
      </c>
      <c r="P36" s="16">
        <f>IF(J36="✓",MAX(K36-L36,0),0)</f>
        <v>0</v>
      </c>
      <c r="Q36" s="16" t="str">
        <f t="shared" si="29"/>
        <v>-</v>
      </c>
      <c r="R36" s="16" t="str">
        <f t="shared" si="30"/>
        <v>-</v>
      </c>
      <c r="S36" s="7" t="str">
        <f t="shared" si="31"/>
        <v>-</v>
      </c>
      <c r="T36" s="16" t="str">
        <f t="shared" si="38"/>
        <v>-</v>
      </c>
      <c r="U36" s="16">
        <f t="shared" si="39"/>
        <v>0</v>
      </c>
      <c r="V36" s="47"/>
      <c r="W36" s="20">
        <f t="shared" si="41"/>
        <v>0</v>
      </c>
      <c r="X36" s="48">
        <f t="shared" si="32"/>
        <v>0</v>
      </c>
      <c r="Y36" s="82" t="str">
        <f t="shared" si="40"/>
        <v/>
      </c>
      <c r="Z36" s="82"/>
      <c r="AA36" s="2"/>
      <c r="AB36" s="84">
        <f t="shared" si="33"/>
        <v>0</v>
      </c>
      <c r="AC36" s="84">
        <f t="shared" si="34"/>
        <v>0</v>
      </c>
      <c r="AD36" s="84">
        <f t="shared" si="35"/>
        <v>0</v>
      </c>
      <c r="AE36" s="84">
        <f t="shared" si="36"/>
        <v>0</v>
      </c>
    </row>
    <row r="37" spans="1:31">
      <c r="B37" s="8" t="str">
        <f>IF(AND($C$5&gt;='参考（削除不可）（入力例用）'!$E$3,$C$5&lt;='参考（削除不可）（入力例用）'!$F$3),"✓","")</f>
        <v/>
      </c>
      <c r="C37" s="9">
        <f t="shared" si="42"/>
        <v>46296</v>
      </c>
      <c r="D37" s="6" t="str">
        <f t="shared" si="43"/>
        <v/>
      </c>
      <c r="E37" s="16">
        <f t="shared" si="44"/>
        <v>0</v>
      </c>
      <c r="F37" s="16">
        <f t="shared" si="24"/>
        <v>0</v>
      </c>
      <c r="G37" s="16">
        <f t="shared" si="45"/>
        <v>0</v>
      </c>
      <c r="H37" s="7">
        <f t="shared" si="25"/>
        <v>1</v>
      </c>
      <c r="I37" s="20">
        <f t="shared" si="26"/>
        <v>0</v>
      </c>
      <c r="J37" s="98"/>
      <c r="K37" s="108"/>
      <c r="L37" s="26" t="str">
        <f t="shared" si="27"/>
        <v>-</v>
      </c>
      <c r="M37" s="33" t="str">
        <f>IF(J37="✓",$M$34,"-")</f>
        <v>-</v>
      </c>
      <c r="N37" s="33" t="str">
        <f t="shared" si="46"/>
        <v>-</v>
      </c>
      <c r="O37" s="22" t="str">
        <f t="shared" si="37"/>
        <v>-</v>
      </c>
      <c r="P37" s="16">
        <f>IF(J37="✓",MAX(K37-L37,0),0)</f>
        <v>0</v>
      </c>
      <c r="Q37" s="16" t="str">
        <f t="shared" si="29"/>
        <v>-</v>
      </c>
      <c r="R37" s="16" t="str">
        <f t="shared" si="30"/>
        <v>-</v>
      </c>
      <c r="S37" s="7" t="str">
        <f t="shared" si="31"/>
        <v>-</v>
      </c>
      <c r="T37" s="16" t="str">
        <f t="shared" si="38"/>
        <v>-</v>
      </c>
      <c r="U37" s="16">
        <f t="shared" si="39"/>
        <v>0</v>
      </c>
      <c r="V37" s="47"/>
      <c r="W37" s="20">
        <f>SUM(I17,I37)</f>
        <v>0</v>
      </c>
      <c r="X37" s="48">
        <f t="shared" si="32"/>
        <v>0</v>
      </c>
      <c r="Y37" s="82" t="str">
        <f t="shared" si="40"/>
        <v/>
      </c>
      <c r="Z37" s="82"/>
      <c r="AA37" s="2"/>
      <c r="AB37" s="84">
        <f t="shared" si="33"/>
        <v>0</v>
      </c>
      <c r="AC37" s="84">
        <f t="shared" si="34"/>
        <v>0</v>
      </c>
      <c r="AD37" s="84">
        <f t="shared" si="35"/>
        <v>0</v>
      </c>
      <c r="AE37" s="84">
        <f t="shared" si="36"/>
        <v>0</v>
      </c>
    </row>
    <row r="38" spans="1:31">
      <c r="B38" s="8" t="str">
        <f>IF(AND($C$5&gt;='参考（削除不可）（入力例用）'!$E$3,$C$5&lt;='参考（削除不可）（入力例用）'!$F$3),"✓","")</f>
        <v/>
      </c>
      <c r="C38" s="9">
        <f t="shared" si="42"/>
        <v>46327</v>
      </c>
      <c r="D38" s="6" t="str">
        <f t="shared" si="43"/>
        <v/>
      </c>
      <c r="E38" s="16">
        <f t="shared" si="44"/>
        <v>0</v>
      </c>
      <c r="F38" s="16">
        <f t="shared" si="24"/>
        <v>0</v>
      </c>
      <c r="G38" s="16">
        <f t="shared" si="45"/>
        <v>0</v>
      </c>
      <c r="H38" s="7">
        <f t="shared" si="25"/>
        <v>1</v>
      </c>
      <c r="I38" s="20">
        <f t="shared" si="26"/>
        <v>0</v>
      </c>
      <c r="J38" s="98"/>
      <c r="K38" s="108"/>
      <c r="L38" s="26" t="str">
        <f t="shared" si="27"/>
        <v>-</v>
      </c>
      <c r="M38" s="33" t="str">
        <f t="shared" si="47"/>
        <v>-</v>
      </c>
      <c r="N38" s="33" t="str">
        <f t="shared" si="46"/>
        <v>-</v>
      </c>
      <c r="O38" s="22" t="str">
        <f t="shared" si="37"/>
        <v>-</v>
      </c>
      <c r="P38" s="16">
        <f t="shared" si="28"/>
        <v>0</v>
      </c>
      <c r="Q38" s="16" t="str">
        <f t="shared" si="29"/>
        <v>-</v>
      </c>
      <c r="R38" s="16" t="str">
        <f t="shared" si="30"/>
        <v>-</v>
      </c>
      <c r="S38" s="7" t="str">
        <f t="shared" si="31"/>
        <v>-</v>
      </c>
      <c r="T38" s="16" t="str">
        <f t="shared" si="38"/>
        <v>-</v>
      </c>
      <c r="U38" s="16">
        <f t="shared" si="39"/>
        <v>0</v>
      </c>
      <c r="V38" s="47"/>
      <c r="W38" s="20">
        <f t="shared" si="41"/>
        <v>0</v>
      </c>
      <c r="X38" s="48">
        <f t="shared" si="32"/>
        <v>0</v>
      </c>
      <c r="Y38" s="82" t="str">
        <f t="shared" si="40"/>
        <v/>
      </c>
      <c r="Z38" s="82"/>
      <c r="AA38" s="2"/>
      <c r="AB38" s="84">
        <f t="shared" si="33"/>
        <v>0</v>
      </c>
      <c r="AC38" s="84">
        <f t="shared" si="34"/>
        <v>0</v>
      </c>
      <c r="AD38" s="84">
        <f t="shared" si="35"/>
        <v>0</v>
      </c>
      <c r="AE38" s="84">
        <f t="shared" si="36"/>
        <v>0</v>
      </c>
    </row>
    <row r="39" spans="1:31">
      <c r="B39" s="8" t="str">
        <f>IF(AND($C$5&gt;='参考（削除不可）（入力例用）'!$E$3,$C$5&lt;='参考（削除不可）（入力例用）'!$F$3),"✓","")</f>
        <v/>
      </c>
      <c r="C39" s="9">
        <f t="shared" si="42"/>
        <v>46357</v>
      </c>
      <c r="D39" s="6" t="str">
        <f t="shared" si="43"/>
        <v/>
      </c>
      <c r="E39" s="16">
        <f t="shared" si="44"/>
        <v>0</v>
      </c>
      <c r="F39" s="16">
        <f t="shared" si="24"/>
        <v>0</v>
      </c>
      <c r="G39" s="16">
        <f t="shared" si="45"/>
        <v>0</v>
      </c>
      <c r="H39" s="7">
        <f t="shared" si="25"/>
        <v>1</v>
      </c>
      <c r="I39" s="20">
        <f t="shared" si="26"/>
        <v>0</v>
      </c>
      <c r="J39" s="98"/>
      <c r="K39" s="108"/>
      <c r="L39" s="26" t="str">
        <f t="shared" si="27"/>
        <v>-</v>
      </c>
      <c r="M39" s="33" t="str">
        <f t="shared" si="47"/>
        <v>-</v>
      </c>
      <c r="N39" s="33" t="str">
        <f t="shared" si="46"/>
        <v>-</v>
      </c>
      <c r="O39" s="22" t="str">
        <f t="shared" si="37"/>
        <v>-</v>
      </c>
      <c r="P39" s="16">
        <f t="shared" si="28"/>
        <v>0</v>
      </c>
      <c r="Q39" s="16" t="str">
        <f t="shared" si="29"/>
        <v>-</v>
      </c>
      <c r="R39" s="16" t="str">
        <f t="shared" si="30"/>
        <v>-</v>
      </c>
      <c r="S39" s="7" t="str">
        <f t="shared" si="31"/>
        <v>-</v>
      </c>
      <c r="T39" s="16" t="str">
        <f t="shared" si="38"/>
        <v>-</v>
      </c>
      <c r="U39" s="16">
        <f t="shared" si="39"/>
        <v>0</v>
      </c>
      <c r="V39" s="47"/>
      <c r="W39" s="20">
        <f t="shared" si="41"/>
        <v>0</v>
      </c>
      <c r="X39" s="48">
        <f t="shared" si="32"/>
        <v>0</v>
      </c>
      <c r="Y39" s="82" t="str">
        <f t="shared" si="40"/>
        <v/>
      </c>
      <c r="Z39" s="82"/>
      <c r="AA39" s="2"/>
      <c r="AB39" s="84">
        <f t="shared" si="33"/>
        <v>0</v>
      </c>
      <c r="AC39" s="84">
        <f t="shared" si="34"/>
        <v>0</v>
      </c>
      <c r="AD39" s="84">
        <f t="shared" si="35"/>
        <v>0</v>
      </c>
      <c r="AE39" s="84">
        <f t="shared" si="36"/>
        <v>0</v>
      </c>
    </row>
    <row r="40" spans="1:31">
      <c r="B40" s="8" t="str">
        <f>IF(AND($C$5&gt;='参考（削除不可）（入力例用）'!$E$3,$C$5&lt;='参考（削除不可）（入力例用）'!$F$3),"✓","")</f>
        <v/>
      </c>
      <c r="C40" s="9">
        <f>EDATE(C39,1)</f>
        <v>46388</v>
      </c>
      <c r="D40" s="6" t="str">
        <f t="shared" si="43"/>
        <v/>
      </c>
      <c r="E40" s="16">
        <f t="shared" si="44"/>
        <v>0</v>
      </c>
      <c r="F40" s="16">
        <f t="shared" si="24"/>
        <v>0</v>
      </c>
      <c r="G40" s="16">
        <f t="shared" si="45"/>
        <v>0</v>
      </c>
      <c r="H40" s="7">
        <f t="shared" si="25"/>
        <v>1</v>
      </c>
      <c r="I40" s="20">
        <f t="shared" si="26"/>
        <v>0</v>
      </c>
      <c r="J40" s="98"/>
      <c r="K40" s="108"/>
      <c r="L40" s="26" t="str">
        <f t="shared" si="27"/>
        <v>-</v>
      </c>
      <c r="M40" s="33" t="str">
        <f t="shared" si="47"/>
        <v>-</v>
      </c>
      <c r="N40" s="33" t="str">
        <f t="shared" si="46"/>
        <v>-</v>
      </c>
      <c r="O40" s="22" t="str">
        <f t="shared" si="37"/>
        <v>-</v>
      </c>
      <c r="P40" s="16">
        <f t="shared" si="28"/>
        <v>0</v>
      </c>
      <c r="Q40" s="16" t="str">
        <f t="shared" si="29"/>
        <v>-</v>
      </c>
      <c r="R40" s="16" t="str">
        <f t="shared" si="30"/>
        <v>-</v>
      </c>
      <c r="S40" s="7" t="str">
        <f t="shared" si="31"/>
        <v>-</v>
      </c>
      <c r="T40" s="16" t="str">
        <f t="shared" si="38"/>
        <v>-</v>
      </c>
      <c r="U40" s="16">
        <f>IF(J40="✓",T40,I40)</f>
        <v>0</v>
      </c>
      <c r="V40" s="47"/>
      <c r="W40" s="20">
        <f t="shared" si="41"/>
        <v>0</v>
      </c>
      <c r="X40" s="48">
        <f t="shared" si="32"/>
        <v>0</v>
      </c>
      <c r="Y40" s="82" t="str">
        <f t="shared" si="40"/>
        <v/>
      </c>
      <c r="Z40" s="82"/>
      <c r="AA40" s="2"/>
      <c r="AB40" s="84">
        <f t="shared" si="33"/>
        <v>0</v>
      </c>
      <c r="AC40" s="84">
        <f t="shared" si="34"/>
        <v>0</v>
      </c>
      <c r="AD40" s="84">
        <f t="shared" si="35"/>
        <v>0</v>
      </c>
      <c r="AE40" s="84">
        <f t="shared" si="36"/>
        <v>0</v>
      </c>
    </row>
    <row r="41" spans="1:31">
      <c r="B41" s="8" t="str">
        <f>IF(AND($C$5&gt;='参考（削除不可）（入力例用）'!$E$3,$C$5&lt;='参考（削除不可）（入力例用）'!$F$3),"✓","")</f>
        <v/>
      </c>
      <c r="C41" s="9">
        <f t="shared" si="42"/>
        <v>46419</v>
      </c>
      <c r="D41" s="6" t="str">
        <f t="shared" si="43"/>
        <v/>
      </c>
      <c r="E41" s="16">
        <f t="shared" si="44"/>
        <v>0</v>
      </c>
      <c r="F41" s="16">
        <f t="shared" si="24"/>
        <v>0</v>
      </c>
      <c r="G41" s="16">
        <f t="shared" si="45"/>
        <v>0</v>
      </c>
      <c r="H41" s="7">
        <f t="shared" si="25"/>
        <v>1</v>
      </c>
      <c r="I41" s="20">
        <f t="shared" si="26"/>
        <v>0</v>
      </c>
      <c r="J41" s="98"/>
      <c r="K41" s="108"/>
      <c r="L41" s="26" t="str">
        <f t="shared" si="27"/>
        <v>-</v>
      </c>
      <c r="M41" s="33" t="str">
        <f t="shared" si="47"/>
        <v>-</v>
      </c>
      <c r="N41" s="33" t="str">
        <f t="shared" si="46"/>
        <v>-</v>
      </c>
      <c r="O41" s="22" t="str">
        <f t="shared" si="37"/>
        <v>-</v>
      </c>
      <c r="P41" s="16">
        <f t="shared" si="28"/>
        <v>0</v>
      </c>
      <c r="Q41" s="16" t="str">
        <f t="shared" si="29"/>
        <v>-</v>
      </c>
      <c r="R41" s="16" t="str">
        <f t="shared" si="30"/>
        <v>-</v>
      </c>
      <c r="S41" s="7" t="str">
        <f t="shared" si="31"/>
        <v>-</v>
      </c>
      <c r="T41" s="16" t="str">
        <f t="shared" si="38"/>
        <v>-</v>
      </c>
      <c r="U41" s="16">
        <f t="shared" si="39"/>
        <v>0</v>
      </c>
      <c r="V41" s="47"/>
      <c r="W41" s="20">
        <f t="shared" si="41"/>
        <v>0</v>
      </c>
      <c r="X41" s="48">
        <f t="shared" si="32"/>
        <v>0</v>
      </c>
      <c r="Y41" s="82" t="str">
        <f t="shared" si="40"/>
        <v/>
      </c>
      <c r="Z41" s="82"/>
      <c r="AA41" s="2"/>
      <c r="AB41" s="84">
        <f t="shared" si="33"/>
        <v>0</v>
      </c>
      <c r="AC41" s="84">
        <f t="shared" si="34"/>
        <v>0</v>
      </c>
      <c r="AD41" s="84">
        <f t="shared" si="35"/>
        <v>0</v>
      </c>
      <c r="AE41" s="84">
        <f t="shared" si="36"/>
        <v>0</v>
      </c>
    </row>
    <row r="42" spans="1:31">
      <c r="B42" s="8" t="str">
        <f>IF(AND($C$5&gt;='参考（削除不可）（入力例用）'!$E$3,$C$5&lt;='参考（削除不可）（入力例用）'!$F$3),"✓","")</f>
        <v/>
      </c>
      <c r="C42" s="9">
        <f t="shared" si="42"/>
        <v>46447</v>
      </c>
      <c r="D42" s="6" t="str">
        <f t="shared" si="43"/>
        <v/>
      </c>
      <c r="E42" s="16">
        <f t="shared" si="44"/>
        <v>0</v>
      </c>
      <c r="F42" s="16">
        <f t="shared" si="24"/>
        <v>0</v>
      </c>
      <c r="G42" s="16">
        <f t="shared" si="45"/>
        <v>0</v>
      </c>
      <c r="H42" s="7">
        <f t="shared" si="25"/>
        <v>1</v>
      </c>
      <c r="I42" s="20">
        <f t="shared" si="26"/>
        <v>0</v>
      </c>
      <c r="J42" s="98"/>
      <c r="K42" s="108"/>
      <c r="L42" s="26" t="str">
        <f t="shared" si="27"/>
        <v>-</v>
      </c>
      <c r="M42" s="33" t="str">
        <f t="shared" si="47"/>
        <v>-</v>
      </c>
      <c r="N42" s="33" t="str">
        <f t="shared" si="46"/>
        <v>-</v>
      </c>
      <c r="O42" s="22" t="str">
        <f t="shared" si="37"/>
        <v>-</v>
      </c>
      <c r="P42" s="16">
        <f t="shared" si="28"/>
        <v>0</v>
      </c>
      <c r="Q42" s="16" t="str">
        <f t="shared" si="29"/>
        <v>-</v>
      </c>
      <c r="R42" s="16" t="str">
        <f t="shared" si="30"/>
        <v>-</v>
      </c>
      <c r="S42" s="7" t="str">
        <f t="shared" si="31"/>
        <v>-</v>
      </c>
      <c r="T42" s="16" t="str">
        <f t="shared" si="38"/>
        <v>-</v>
      </c>
      <c r="U42" s="16">
        <f t="shared" si="39"/>
        <v>0</v>
      </c>
      <c r="V42" s="47"/>
      <c r="W42" s="20">
        <f t="shared" si="41"/>
        <v>0</v>
      </c>
      <c r="X42" s="48">
        <f t="shared" si="32"/>
        <v>0</v>
      </c>
      <c r="Y42" s="82" t="str">
        <f t="shared" si="40"/>
        <v/>
      </c>
      <c r="Z42" s="82"/>
      <c r="AA42" s="2"/>
      <c r="AB42" s="84">
        <f t="shared" si="33"/>
        <v>0</v>
      </c>
      <c r="AC42" s="84">
        <f t="shared" si="34"/>
        <v>0</v>
      </c>
      <c r="AD42" s="84">
        <f t="shared" si="35"/>
        <v>0</v>
      </c>
      <c r="AE42" s="84">
        <f t="shared" si="36"/>
        <v>0</v>
      </c>
    </row>
    <row r="43" spans="1:31">
      <c r="B43" s="8" t="str">
        <f>IF(AND($C$5&gt;='参考（削除不可）（入力例用）'!$E$3,$C$5&lt;='参考（削除不可）（入力例用）'!$F$3),"✓","")</f>
        <v/>
      </c>
      <c r="C43" s="9">
        <f t="shared" si="42"/>
        <v>46478</v>
      </c>
      <c r="D43" s="6" t="str">
        <f t="shared" si="43"/>
        <v/>
      </c>
      <c r="E43" s="16">
        <f t="shared" si="44"/>
        <v>0</v>
      </c>
      <c r="F43" s="16">
        <f t="shared" si="24"/>
        <v>0</v>
      </c>
      <c r="G43" s="16">
        <f t="shared" si="45"/>
        <v>0</v>
      </c>
      <c r="H43" s="7">
        <f t="shared" si="25"/>
        <v>1</v>
      </c>
      <c r="I43" s="20">
        <f t="shared" si="26"/>
        <v>0</v>
      </c>
      <c r="J43" s="98"/>
      <c r="K43" s="108"/>
      <c r="L43" s="26" t="str">
        <f t="shared" si="27"/>
        <v>-</v>
      </c>
      <c r="M43" s="33" t="str">
        <f t="shared" si="47"/>
        <v>-</v>
      </c>
      <c r="N43" s="33" t="str">
        <f t="shared" si="46"/>
        <v>-</v>
      </c>
      <c r="O43" s="22" t="str">
        <f t="shared" si="37"/>
        <v>-</v>
      </c>
      <c r="P43" s="16">
        <f t="shared" si="28"/>
        <v>0</v>
      </c>
      <c r="Q43" s="16" t="str">
        <f t="shared" si="29"/>
        <v>-</v>
      </c>
      <c r="R43" s="16" t="str">
        <f t="shared" si="30"/>
        <v>-</v>
      </c>
      <c r="S43" s="7" t="str">
        <f t="shared" si="31"/>
        <v>-</v>
      </c>
      <c r="T43" s="16" t="str">
        <f t="shared" si="38"/>
        <v>-</v>
      </c>
      <c r="U43" s="16">
        <f t="shared" si="39"/>
        <v>0</v>
      </c>
      <c r="V43" s="47"/>
      <c r="W43" s="20">
        <f t="shared" si="41"/>
        <v>0</v>
      </c>
      <c r="X43" s="48">
        <f t="shared" si="32"/>
        <v>0</v>
      </c>
      <c r="Y43" s="82" t="str">
        <f>IF(Y44="←収入回復届出","←最終支給月",IF(X42&lt;154500,IF(X43&gt;=154500,"←収入回復届出",""),""))</f>
        <v/>
      </c>
      <c r="Z43" s="82"/>
      <c r="AA43" s="2"/>
      <c r="AB43" s="84">
        <f t="shared" si="33"/>
        <v>0</v>
      </c>
      <c r="AC43" s="84">
        <f t="shared" si="34"/>
        <v>0</v>
      </c>
      <c r="AD43" s="84">
        <f t="shared" si="35"/>
        <v>0</v>
      </c>
      <c r="AE43" s="84">
        <f t="shared" si="36"/>
        <v>0</v>
      </c>
    </row>
    <row r="44" spans="1:31">
      <c r="B44" s="8" t="str">
        <f>IF(AND($C$5&gt;='参考（削除不可）（入力例用）'!$E$3,$C$5&lt;='参考（削除不可）（入力例用）'!$F$3),"✓","")</f>
        <v/>
      </c>
      <c r="C44" s="9">
        <f t="shared" si="42"/>
        <v>46508</v>
      </c>
      <c r="D44" s="6" t="str">
        <f t="shared" si="43"/>
        <v/>
      </c>
      <c r="E44" s="16">
        <f t="shared" si="44"/>
        <v>0</v>
      </c>
      <c r="F44" s="16">
        <f t="shared" si="24"/>
        <v>0</v>
      </c>
      <c r="G44" s="16">
        <f t="shared" si="45"/>
        <v>0</v>
      </c>
      <c r="H44" s="7">
        <f t="shared" si="25"/>
        <v>1</v>
      </c>
      <c r="I44" s="20">
        <f t="shared" si="26"/>
        <v>0</v>
      </c>
      <c r="J44" s="98"/>
      <c r="K44" s="108"/>
      <c r="L44" s="26" t="str">
        <f t="shared" si="27"/>
        <v>-</v>
      </c>
      <c r="M44" s="33" t="str">
        <f t="shared" si="47"/>
        <v>-</v>
      </c>
      <c r="N44" s="33" t="str">
        <f t="shared" si="46"/>
        <v>-</v>
      </c>
      <c r="O44" s="22" t="str">
        <f t="shared" si="37"/>
        <v>-</v>
      </c>
      <c r="P44" s="16">
        <f t="shared" si="28"/>
        <v>0</v>
      </c>
      <c r="Q44" s="16" t="str">
        <f t="shared" si="29"/>
        <v>-</v>
      </c>
      <c r="R44" s="16" t="str">
        <f t="shared" si="30"/>
        <v>-</v>
      </c>
      <c r="S44" s="7" t="str">
        <f t="shared" si="31"/>
        <v>-</v>
      </c>
      <c r="T44" s="16" t="str">
        <f t="shared" si="38"/>
        <v>-</v>
      </c>
      <c r="U44" s="16">
        <f t="shared" si="39"/>
        <v>0</v>
      </c>
      <c r="V44" s="47"/>
      <c r="W44" s="20">
        <f t="shared" si="41"/>
        <v>0</v>
      </c>
      <c r="X44" s="48">
        <f t="shared" si="32"/>
        <v>0</v>
      </c>
      <c r="Y44" s="82" t="str">
        <f t="shared" si="40"/>
        <v/>
      </c>
      <c r="Z44" s="82"/>
      <c r="AA44" s="2"/>
      <c r="AB44" s="84">
        <f t="shared" si="33"/>
        <v>0</v>
      </c>
      <c r="AC44" s="84">
        <f t="shared" si="34"/>
        <v>0</v>
      </c>
      <c r="AD44" s="84">
        <f t="shared" si="35"/>
        <v>0</v>
      </c>
      <c r="AE44" s="84">
        <f t="shared" si="36"/>
        <v>0</v>
      </c>
    </row>
    <row r="45" spans="1:31" ht="18.600000000000001" thickBot="1">
      <c r="B45" s="8" t="str">
        <f>IF(AND($C$5&gt;='参考（削除不可）（入力例用）'!$E$3,$C$5&lt;='参考（削除不可）（入力例用）'!$F$3),"✓","")</f>
        <v/>
      </c>
      <c r="C45" s="9">
        <f t="shared" si="42"/>
        <v>46539</v>
      </c>
      <c r="D45" s="6" t="str">
        <f t="shared" si="43"/>
        <v/>
      </c>
      <c r="E45" s="16">
        <f t="shared" si="44"/>
        <v>0</v>
      </c>
      <c r="F45" s="16">
        <f t="shared" si="24"/>
        <v>0</v>
      </c>
      <c r="G45" s="16">
        <f t="shared" si="45"/>
        <v>0</v>
      </c>
      <c r="H45" s="7">
        <f t="shared" si="25"/>
        <v>1</v>
      </c>
      <c r="I45" s="20">
        <f t="shared" si="26"/>
        <v>0</v>
      </c>
      <c r="J45" s="99"/>
      <c r="K45" s="109"/>
      <c r="L45" s="26" t="str">
        <f t="shared" si="27"/>
        <v>-</v>
      </c>
      <c r="M45" s="33" t="str">
        <f t="shared" si="47"/>
        <v>-</v>
      </c>
      <c r="N45" s="33" t="str">
        <f t="shared" si="46"/>
        <v>-</v>
      </c>
      <c r="O45" s="22" t="str">
        <f t="shared" si="37"/>
        <v>-</v>
      </c>
      <c r="P45" s="16">
        <f t="shared" si="28"/>
        <v>0</v>
      </c>
      <c r="Q45" s="16" t="str">
        <f t="shared" si="29"/>
        <v>-</v>
      </c>
      <c r="R45" s="16" t="str">
        <f t="shared" si="30"/>
        <v>-</v>
      </c>
      <c r="S45" s="7" t="str">
        <f t="shared" si="31"/>
        <v>-</v>
      </c>
      <c r="T45" s="16" t="str">
        <f t="shared" si="38"/>
        <v>-</v>
      </c>
      <c r="U45" s="16">
        <f t="shared" si="39"/>
        <v>0</v>
      </c>
      <c r="V45" s="47"/>
      <c r="W45" s="20">
        <f t="shared" si="41"/>
        <v>0</v>
      </c>
      <c r="X45" s="49">
        <f t="shared" si="32"/>
        <v>0</v>
      </c>
      <c r="Y45" s="82" t="str">
        <f>IF(Y46="←収入回復届出","←最終支給月",IF(X44&lt;154500,IF(X45&gt;=154500,"←収入回復届出",""),""))</f>
        <v/>
      </c>
      <c r="Z45" s="82"/>
      <c r="AA45" s="2"/>
      <c r="AB45" s="84">
        <f t="shared" si="33"/>
        <v>0</v>
      </c>
      <c r="AC45" s="84">
        <f t="shared" si="34"/>
        <v>0</v>
      </c>
      <c r="AD45" s="84">
        <f t="shared" si="35"/>
        <v>0</v>
      </c>
      <c r="AE45" s="84">
        <f t="shared" si="36"/>
        <v>0</v>
      </c>
    </row>
    <row r="46" spans="1:31" ht="18.600000000000001" thickTop="1"/>
  </sheetData>
  <sheetProtection password="C869" sheet="1" objects="1" scenarios="1"/>
  <mergeCells count="44">
    <mergeCell ref="W27:X27"/>
    <mergeCell ref="E28:I28"/>
    <mergeCell ref="J28:T28"/>
    <mergeCell ref="U28:U30"/>
    <mergeCell ref="W28:W30"/>
    <mergeCell ref="X28:X30"/>
    <mergeCell ref="E29:E30"/>
    <mergeCell ref="F29:F30"/>
    <mergeCell ref="G29:G30"/>
    <mergeCell ref="H29:H30"/>
    <mergeCell ref="S29:S30"/>
    <mergeCell ref="T29:T30"/>
    <mergeCell ref="J29:J30"/>
    <mergeCell ref="K29:K30"/>
    <mergeCell ref="L29:L30"/>
    <mergeCell ref="P29:P30"/>
    <mergeCell ref="P9:P10"/>
    <mergeCell ref="Q9:Q10"/>
    <mergeCell ref="R9:R10"/>
    <mergeCell ref="S9:S10"/>
    <mergeCell ref="T9:T10"/>
    <mergeCell ref="B27:B30"/>
    <mergeCell ref="C27:C30"/>
    <mergeCell ref="D27:D30"/>
    <mergeCell ref="E27:U27"/>
    <mergeCell ref="I29:I30"/>
    <mergeCell ref="Q29:Q30"/>
    <mergeCell ref="R29:R30"/>
    <mergeCell ref="L9:L10"/>
    <mergeCell ref="B1:Y1"/>
    <mergeCell ref="B7:B10"/>
    <mergeCell ref="C7:C10"/>
    <mergeCell ref="D7:D10"/>
    <mergeCell ref="E7:U7"/>
    <mergeCell ref="E8:I8"/>
    <mergeCell ref="J8:T8"/>
    <mergeCell ref="U8:U10"/>
    <mergeCell ref="E9:E10"/>
    <mergeCell ref="F9:F10"/>
    <mergeCell ref="G9:G10"/>
    <mergeCell ref="H9:H10"/>
    <mergeCell ref="I9:I10"/>
    <mergeCell ref="J9:J10"/>
    <mergeCell ref="K9:K10"/>
  </mergeCells>
  <phoneticPr fontId="2"/>
  <dataValidations count="1">
    <dataValidation type="list" allowBlank="1" showInputMessage="1" showErrorMessage="1" sqref="D11:D25 D31:D45 J31:J45 J11:J25" xr:uid="{00000000-0002-0000-0100-000000000000}">
      <formula1>"✓"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49" orientation="landscape" cellComments="asDisplayed" r:id="rId1"/>
  <rowBreaks count="1" manualBreakCount="1">
    <brk id="28" max="24" man="1"/>
  </rowBreaks>
  <colBreaks count="1" manualBreakCount="1">
    <brk id="6" max="45" man="1"/>
  </col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'参考（削除不可）'!$H$40:$H$46</xm:f>
          </x14:formula1>
          <xm:sqref>C3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H57"/>
  <sheetViews>
    <sheetView zoomScaleNormal="100" workbookViewId="0">
      <selection activeCell="A38" sqref="A38"/>
    </sheetView>
  </sheetViews>
  <sheetFormatPr defaultRowHeight="18" outlineLevelRow="1"/>
  <cols>
    <col min="1" max="1" width="8.796875" style="114"/>
    <col min="2" max="2" width="10.3984375" style="114" customWidth="1"/>
    <col min="3" max="6" width="15.3984375" style="114" bestFit="1" customWidth="1"/>
    <col min="7" max="8" width="9.19921875" style="114" bestFit="1" customWidth="1"/>
    <col min="9" max="16384" width="8.796875" style="114"/>
  </cols>
  <sheetData>
    <row r="1" spans="1:6">
      <c r="A1" s="112"/>
      <c r="B1" s="112"/>
      <c r="C1" s="113" t="s">
        <v>58</v>
      </c>
      <c r="D1" s="113" t="s">
        <v>58</v>
      </c>
      <c r="E1" s="113" t="s">
        <v>57</v>
      </c>
      <c r="F1" s="113" t="s">
        <v>57</v>
      </c>
    </row>
    <row r="2" spans="1:6">
      <c r="A2" s="112"/>
      <c r="B2" s="112"/>
      <c r="C2" s="122">
        <f>C3</f>
        <v>38719</v>
      </c>
      <c r="D2" s="122">
        <f t="shared" ref="D2:F2" si="0">D3</f>
        <v>38808</v>
      </c>
      <c r="E2" s="122">
        <f t="shared" si="0"/>
        <v>39084</v>
      </c>
      <c r="F2" s="122">
        <f t="shared" si="0"/>
        <v>39173</v>
      </c>
    </row>
    <row r="3" spans="1:6">
      <c r="A3" s="115">
        <f>B3-2018</f>
        <v>8</v>
      </c>
      <c r="B3" s="116">
        <f>収入要件自己確認資料!C3</f>
        <v>2026</v>
      </c>
      <c r="C3" s="117">
        <f>DATE($B3-20,1,2)</f>
        <v>38719</v>
      </c>
      <c r="D3" s="117">
        <f>DATE($B3-20,4,1)</f>
        <v>38808</v>
      </c>
      <c r="E3" s="117">
        <f>DATE($B3-19,1,2)</f>
        <v>39084</v>
      </c>
      <c r="F3" s="117">
        <f>DATE($B3-19,4,1)</f>
        <v>39173</v>
      </c>
    </row>
    <row r="4" spans="1:6">
      <c r="C4" s="114" t="b">
        <f>VLOOKUP($A$3,$A$38:$F$57,3)=C3</f>
        <v>1</v>
      </c>
      <c r="D4" s="114" t="b">
        <f>VLOOKUP($A$3,$A$38:$F$57,4)=D3</f>
        <v>1</v>
      </c>
      <c r="E4" s="114" t="b">
        <f>VLOOKUP($A$3,$A$38:$F$57,5)=E3</f>
        <v>1</v>
      </c>
      <c r="F4" s="114" t="b">
        <f>VLOOKUP($A$3,$A$38:$F$57,6)=F3</f>
        <v>1</v>
      </c>
    </row>
    <row r="6" spans="1:6" hidden="1" outlineLevel="1">
      <c r="A6" s="114" t="s">
        <v>10</v>
      </c>
      <c r="B6" s="114">
        <v>1990</v>
      </c>
    </row>
    <row r="7" spans="1:6" hidden="1" outlineLevel="1">
      <c r="A7" s="114" t="s">
        <v>11</v>
      </c>
      <c r="B7" s="114">
        <v>1991</v>
      </c>
    </row>
    <row r="8" spans="1:6" hidden="1" outlineLevel="1">
      <c r="A8" s="114" t="s">
        <v>12</v>
      </c>
      <c r="B8" s="114">
        <v>1992</v>
      </c>
    </row>
    <row r="9" spans="1:6" hidden="1" outlineLevel="1">
      <c r="A9" s="114" t="s">
        <v>13</v>
      </c>
      <c r="B9" s="114">
        <v>1993</v>
      </c>
    </row>
    <row r="10" spans="1:6" hidden="1" outlineLevel="1">
      <c r="A10" s="114" t="s">
        <v>14</v>
      </c>
      <c r="B10" s="114">
        <v>1994</v>
      </c>
    </row>
    <row r="11" spans="1:6" hidden="1" outlineLevel="1">
      <c r="A11" s="114" t="s">
        <v>15</v>
      </c>
      <c r="B11" s="114">
        <v>1995</v>
      </c>
    </row>
    <row r="12" spans="1:6" hidden="1" outlineLevel="1">
      <c r="A12" s="114" t="s">
        <v>16</v>
      </c>
      <c r="B12" s="114">
        <v>1996</v>
      </c>
    </row>
    <row r="13" spans="1:6" hidden="1" outlineLevel="1">
      <c r="A13" s="114" t="s">
        <v>17</v>
      </c>
      <c r="B13" s="114">
        <v>1997</v>
      </c>
    </row>
    <row r="14" spans="1:6" hidden="1" outlineLevel="1">
      <c r="A14" s="114" t="s">
        <v>18</v>
      </c>
      <c r="B14" s="114">
        <v>1998</v>
      </c>
    </row>
    <row r="15" spans="1:6" hidden="1" outlineLevel="1">
      <c r="A15" s="114" t="s">
        <v>19</v>
      </c>
      <c r="B15" s="114">
        <v>1999</v>
      </c>
    </row>
    <row r="16" spans="1:6" hidden="1" outlineLevel="1">
      <c r="A16" s="114" t="s">
        <v>20</v>
      </c>
      <c r="B16" s="114">
        <v>2000</v>
      </c>
    </row>
    <row r="17" spans="1:5" hidden="1" outlineLevel="1">
      <c r="A17" s="114" t="s">
        <v>21</v>
      </c>
      <c r="B17" s="114">
        <v>2001</v>
      </c>
    </row>
    <row r="18" spans="1:5" hidden="1" outlineLevel="1">
      <c r="A18" s="114" t="s">
        <v>22</v>
      </c>
      <c r="B18" s="114">
        <v>2002</v>
      </c>
    </row>
    <row r="19" spans="1:5" hidden="1" outlineLevel="1">
      <c r="A19" s="114" t="s">
        <v>23</v>
      </c>
      <c r="B19" s="114">
        <v>2003</v>
      </c>
    </row>
    <row r="20" spans="1:5" hidden="1" outlineLevel="1">
      <c r="A20" s="114" t="s">
        <v>24</v>
      </c>
      <c r="B20" s="114">
        <v>2004</v>
      </c>
    </row>
    <row r="21" spans="1:5" hidden="1" outlineLevel="1">
      <c r="A21" s="114" t="s">
        <v>25</v>
      </c>
      <c r="B21" s="114">
        <v>2005</v>
      </c>
      <c r="D21" s="114" t="s">
        <v>55</v>
      </c>
      <c r="E21" s="114" t="s">
        <v>56</v>
      </c>
    </row>
    <row r="22" spans="1:5" hidden="1" outlineLevel="1">
      <c r="A22" s="118" t="s">
        <v>4</v>
      </c>
      <c r="B22" s="118">
        <v>2006</v>
      </c>
      <c r="D22" s="114">
        <v>2023</v>
      </c>
    </row>
    <row r="23" spans="1:5" hidden="1" outlineLevel="1">
      <c r="A23" s="118" t="s">
        <v>5</v>
      </c>
      <c r="B23" s="118">
        <v>2007</v>
      </c>
      <c r="E23" s="114">
        <v>2023</v>
      </c>
    </row>
    <row r="24" spans="1:5" hidden="1" outlineLevel="1">
      <c r="A24" s="114" t="s">
        <v>6</v>
      </c>
      <c r="B24" s="114">
        <v>2008</v>
      </c>
    </row>
    <row r="25" spans="1:5" hidden="1" outlineLevel="1">
      <c r="A25" s="114" t="s">
        <v>7</v>
      </c>
      <c r="B25" s="114">
        <v>2009</v>
      </c>
    </row>
    <row r="26" spans="1:5" hidden="1" outlineLevel="1">
      <c r="A26" s="114" t="s">
        <v>8</v>
      </c>
      <c r="B26" s="114">
        <v>2010</v>
      </c>
    </row>
    <row r="27" spans="1:5" hidden="1" outlineLevel="1">
      <c r="A27" s="114" t="s">
        <v>9</v>
      </c>
      <c r="B27" s="114">
        <v>2011</v>
      </c>
    </row>
    <row r="28" spans="1:5" hidden="1" outlineLevel="1">
      <c r="A28" s="114" t="s">
        <v>26</v>
      </c>
      <c r="B28" s="114">
        <v>2012</v>
      </c>
    </row>
    <row r="29" spans="1:5" hidden="1" outlineLevel="1">
      <c r="A29" s="114" t="s">
        <v>27</v>
      </c>
      <c r="B29" s="114">
        <v>2013</v>
      </c>
    </row>
    <row r="30" spans="1:5" hidden="1" outlineLevel="1">
      <c r="A30" s="114" t="s">
        <v>28</v>
      </c>
      <c r="B30" s="114">
        <v>2014</v>
      </c>
    </row>
    <row r="31" spans="1:5" hidden="1" outlineLevel="1">
      <c r="A31" s="114" t="s">
        <v>29</v>
      </c>
      <c r="B31" s="114">
        <v>2015</v>
      </c>
    </row>
    <row r="32" spans="1:5" hidden="1" outlineLevel="1">
      <c r="A32" s="114" t="s">
        <v>30</v>
      </c>
      <c r="B32" s="114">
        <v>2016</v>
      </c>
    </row>
    <row r="33" spans="1:8" hidden="1" outlineLevel="1">
      <c r="A33" s="114" t="s">
        <v>31</v>
      </c>
      <c r="B33" s="114">
        <v>2017</v>
      </c>
    </row>
    <row r="34" spans="1:8" hidden="1" outlineLevel="1">
      <c r="A34" s="114" t="s">
        <v>32</v>
      </c>
      <c r="B34" s="114">
        <v>2018</v>
      </c>
    </row>
    <row r="35" spans="1:8" hidden="1" outlineLevel="1">
      <c r="A35" s="114" t="s">
        <v>35</v>
      </c>
      <c r="B35" s="114">
        <v>2019</v>
      </c>
    </row>
    <row r="36" spans="1:8" hidden="1" outlineLevel="1">
      <c r="A36" s="114" t="s">
        <v>33</v>
      </c>
      <c r="B36" s="114">
        <v>2020</v>
      </c>
    </row>
    <row r="37" spans="1:8" hidden="1" outlineLevel="1">
      <c r="A37" s="114" t="s">
        <v>34</v>
      </c>
      <c r="B37" s="114">
        <v>2021</v>
      </c>
    </row>
    <row r="38" spans="1:8" collapsed="1">
      <c r="A38" s="115">
        <f>B38-2018</f>
        <v>4</v>
      </c>
      <c r="B38" s="116">
        <v>2022</v>
      </c>
      <c r="C38" s="119"/>
      <c r="D38" s="119"/>
      <c r="E38" s="117">
        <f>DATE($B38-19,1,2)</f>
        <v>37623</v>
      </c>
      <c r="F38" s="117">
        <f>DATE($B38-19,4,1)</f>
        <v>37712</v>
      </c>
      <c r="H38" s="121">
        <f>B38</f>
        <v>2022</v>
      </c>
    </row>
    <row r="39" spans="1:8">
      <c r="A39" s="115">
        <f t="shared" ref="A39:A57" si="1">B39-2018</f>
        <v>5</v>
      </c>
      <c r="B39" s="116">
        <v>2023</v>
      </c>
      <c r="C39" s="117">
        <f>DATE($B39-20,1,2)</f>
        <v>37623</v>
      </c>
      <c r="D39" s="117">
        <f>DATE($B39-20,4,1)</f>
        <v>37712</v>
      </c>
      <c r="E39" s="117">
        <f t="shared" ref="E39:E57" si="2">DATE($B39-19,1,2)</f>
        <v>37988</v>
      </c>
      <c r="F39" s="117">
        <f t="shared" ref="F39:F57" si="3">DATE($B39-19,4,1)</f>
        <v>38078</v>
      </c>
      <c r="H39" s="121">
        <f>B39</f>
        <v>2023</v>
      </c>
    </row>
    <row r="40" spans="1:8">
      <c r="A40" s="115">
        <f t="shared" si="1"/>
        <v>6</v>
      </c>
      <c r="B40" s="116">
        <v>2024</v>
      </c>
      <c r="C40" s="117">
        <f t="shared" ref="C40:C57" si="4">DATE($B40-20,1,2)</f>
        <v>37988</v>
      </c>
      <c r="D40" s="117">
        <f t="shared" ref="D40:D57" si="5">DATE($B40-20,4,1)</f>
        <v>38078</v>
      </c>
      <c r="E40" s="117">
        <f t="shared" si="2"/>
        <v>38354</v>
      </c>
      <c r="F40" s="117">
        <f t="shared" si="3"/>
        <v>38443</v>
      </c>
      <c r="H40" s="121">
        <f t="shared" ref="H40:H57" si="6">B40</f>
        <v>2024</v>
      </c>
    </row>
    <row r="41" spans="1:8">
      <c r="A41" s="115">
        <f t="shared" si="1"/>
        <v>7</v>
      </c>
      <c r="B41" s="116">
        <v>2025</v>
      </c>
      <c r="C41" s="117">
        <f t="shared" si="4"/>
        <v>38354</v>
      </c>
      <c r="D41" s="117">
        <f t="shared" si="5"/>
        <v>38443</v>
      </c>
      <c r="E41" s="117">
        <f t="shared" si="2"/>
        <v>38719</v>
      </c>
      <c r="F41" s="117">
        <f t="shared" si="3"/>
        <v>38808</v>
      </c>
      <c r="H41" s="121">
        <f t="shared" si="6"/>
        <v>2025</v>
      </c>
    </row>
    <row r="42" spans="1:8">
      <c r="A42" s="115">
        <f t="shared" si="1"/>
        <v>8</v>
      </c>
      <c r="B42" s="116">
        <v>2026</v>
      </c>
      <c r="C42" s="117">
        <f t="shared" si="4"/>
        <v>38719</v>
      </c>
      <c r="D42" s="117">
        <f t="shared" si="5"/>
        <v>38808</v>
      </c>
      <c r="E42" s="117">
        <f t="shared" si="2"/>
        <v>39084</v>
      </c>
      <c r="F42" s="117">
        <f t="shared" si="3"/>
        <v>39173</v>
      </c>
      <c r="H42" s="121">
        <f t="shared" si="6"/>
        <v>2026</v>
      </c>
    </row>
    <row r="43" spans="1:8">
      <c r="A43" s="115">
        <f t="shared" si="1"/>
        <v>9</v>
      </c>
      <c r="B43" s="116">
        <v>2027</v>
      </c>
      <c r="C43" s="117">
        <f t="shared" si="4"/>
        <v>39084</v>
      </c>
      <c r="D43" s="117">
        <f t="shared" si="5"/>
        <v>39173</v>
      </c>
      <c r="E43" s="117">
        <f t="shared" si="2"/>
        <v>39449</v>
      </c>
      <c r="F43" s="117">
        <f t="shared" si="3"/>
        <v>39539</v>
      </c>
      <c r="H43" s="121">
        <f t="shared" si="6"/>
        <v>2027</v>
      </c>
    </row>
    <row r="44" spans="1:8">
      <c r="A44" s="115">
        <f t="shared" si="1"/>
        <v>10</v>
      </c>
      <c r="B44" s="116">
        <v>2028</v>
      </c>
      <c r="C44" s="117">
        <f t="shared" si="4"/>
        <v>39449</v>
      </c>
      <c r="D44" s="117">
        <f t="shared" si="5"/>
        <v>39539</v>
      </c>
      <c r="E44" s="117">
        <f t="shared" si="2"/>
        <v>39815</v>
      </c>
      <c r="F44" s="117">
        <f t="shared" si="3"/>
        <v>39904</v>
      </c>
      <c r="H44" s="121">
        <f t="shared" si="6"/>
        <v>2028</v>
      </c>
    </row>
    <row r="45" spans="1:8">
      <c r="A45" s="115">
        <f t="shared" si="1"/>
        <v>11</v>
      </c>
      <c r="B45" s="116">
        <v>2029</v>
      </c>
      <c r="C45" s="117">
        <f t="shared" si="4"/>
        <v>39815</v>
      </c>
      <c r="D45" s="117">
        <f t="shared" si="5"/>
        <v>39904</v>
      </c>
      <c r="E45" s="117">
        <f t="shared" si="2"/>
        <v>40180</v>
      </c>
      <c r="F45" s="117">
        <f t="shared" si="3"/>
        <v>40269</v>
      </c>
      <c r="H45" s="121">
        <f t="shared" si="6"/>
        <v>2029</v>
      </c>
    </row>
    <row r="46" spans="1:8">
      <c r="A46" s="115">
        <f t="shared" si="1"/>
        <v>12</v>
      </c>
      <c r="B46" s="116">
        <v>2030</v>
      </c>
      <c r="C46" s="117">
        <f t="shared" si="4"/>
        <v>40180</v>
      </c>
      <c r="D46" s="117">
        <f t="shared" si="5"/>
        <v>40269</v>
      </c>
      <c r="E46" s="117">
        <f t="shared" si="2"/>
        <v>40545</v>
      </c>
      <c r="F46" s="117">
        <f t="shared" si="3"/>
        <v>40634</v>
      </c>
      <c r="H46" s="121">
        <f t="shared" si="6"/>
        <v>2030</v>
      </c>
    </row>
    <row r="47" spans="1:8">
      <c r="A47" s="115">
        <f t="shared" si="1"/>
        <v>13</v>
      </c>
      <c r="B47" s="116">
        <v>2031</v>
      </c>
      <c r="C47" s="117">
        <f t="shared" si="4"/>
        <v>40545</v>
      </c>
      <c r="D47" s="117">
        <f t="shared" si="5"/>
        <v>40634</v>
      </c>
      <c r="E47" s="117">
        <f t="shared" si="2"/>
        <v>40910</v>
      </c>
      <c r="F47" s="117">
        <f t="shared" si="3"/>
        <v>41000</v>
      </c>
      <c r="H47" s="121">
        <f t="shared" si="6"/>
        <v>2031</v>
      </c>
    </row>
    <row r="48" spans="1:8">
      <c r="A48" s="115">
        <f t="shared" si="1"/>
        <v>14</v>
      </c>
      <c r="B48" s="116">
        <v>2032</v>
      </c>
      <c r="C48" s="117">
        <f t="shared" si="4"/>
        <v>40910</v>
      </c>
      <c r="D48" s="117">
        <f t="shared" si="5"/>
        <v>41000</v>
      </c>
      <c r="E48" s="117">
        <f t="shared" si="2"/>
        <v>41276</v>
      </c>
      <c r="F48" s="117">
        <f t="shared" si="3"/>
        <v>41365</v>
      </c>
      <c r="H48" s="121">
        <f t="shared" si="6"/>
        <v>2032</v>
      </c>
    </row>
    <row r="49" spans="1:8">
      <c r="A49" s="115">
        <f t="shared" si="1"/>
        <v>15</v>
      </c>
      <c r="B49" s="116">
        <v>2033</v>
      </c>
      <c r="C49" s="117">
        <f t="shared" si="4"/>
        <v>41276</v>
      </c>
      <c r="D49" s="117">
        <f t="shared" si="5"/>
        <v>41365</v>
      </c>
      <c r="E49" s="117">
        <f t="shared" si="2"/>
        <v>41641</v>
      </c>
      <c r="F49" s="117">
        <f t="shared" si="3"/>
        <v>41730</v>
      </c>
      <c r="H49" s="121">
        <f t="shared" si="6"/>
        <v>2033</v>
      </c>
    </row>
    <row r="50" spans="1:8">
      <c r="A50" s="115">
        <f t="shared" si="1"/>
        <v>16</v>
      </c>
      <c r="B50" s="116">
        <v>2034</v>
      </c>
      <c r="C50" s="117">
        <f t="shared" si="4"/>
        <v>41641</v>
      </c>
      <c r="D50" s="117">
        <f t="shared" si="5"/>
        <v>41730</v>
      </c>
      <c r="E50" s="117">
        <f t="shared" si="2"/>
        <v>42006</v>
      </c>
      <c r="F50" s="117">
        <f t="shared" si="3"/>
        <v>42095</v>
      </c>
      <c r="H50" s="121">
        <f t="shared" si="6"/>
        <v>2034</v>
      </c>
    </row>
    <row r="51" spans="1:8">
      <c r="A51" s="115">
        <f t="shared" si="1"/>
        <v>17</v>
      </c>
      <c r="B51" s="116">
        <v>2035</v>
      </c>
      <c r="C51" s="117">
        <f t="shared" si="4"/>
        <v>42006</v>
      </c>
      <c r="D51" s="117">
        <f t="shared" si="5"/>
        <v>42095</v>
      </c>
      <c r="E51" s="117">
        <f t="shared" si="2"/>
        <v>42371</v>
      </c>
      <c r="F51" s="117">
        <f t="shared" si="3"/>
        <v>42461</v>
      </c>
      <c r="H51" s="121">
        <f t="shared" si="6"/>
        <v>2035</v>
      </c>
    </row>
    <row r="52" spans="1:8">
      <c r="A52" s="115">
        <f t="shared" si="1"/>
        <v>18</v>
      </c>
      <c r="B52" s="116">
        <v>2036</v>
      </c>
      <c r="C52" s="117">
        <f t="shared" si="4"/>
        <v>42371</v>
      </c>
      <c r="D52" s="117">
        <f t="shared" si="5"/>
        <v>42461</v>
      </c>
      <c r="E52" s="117">
        <f t="shared" si="2"/>
        <v>42737</v>
      </c>
      <c r="F52" s="117">
        <f t="shared" si="3"/>
        <v>42826</v>
      </c>
      <c r="H52" s="121">
        <f t="shared" si="6"/>
        <v>2036</v>
      </c>
    </row>
    <row r="53" spans="1:8">
      <c r="A53" s="115">
        <f t="shared" si="1"/>
        <v>19</v>
      </c>
      <c r="B53" s="116">
        <v>2037</v>
      </c>
      <c r="C53" s="117">
        <f t="shared" si="4"/>
        <v>42737</v>
      </c>
      <c r="D53" s="117">
        <f t="shared" si="5"/>
        <v>42826</v>
      </c>
      <c r="E53" s="117">
        <f t="shared" si="2"/>
        <v>43102</v>
      </c>
      <c r="F53" s="117">
        <f t="shared" si="3"/>
        <v>43191</v>
      </c>
      <c r="H53" s="121">
        <f t="shared" si="6"/>
        <v>2037</v>
      </c>
    </row>
    <row r="54" spans="1:8">
      <c r="A54" s="115">
        <f t="shared" si="1"/>
        <v>20</v>
      </c>
      <c r="B54" s="116">
        <v>2038</v>
      </c>
      <c r="C54" s="117">
        <f t="shared" si="4"/>
        <v>43102</v>
      </c>
      <c r="D54" s="117">
        <f t="shared" si="5"/>
        <v>43191</v>
      </c>
      <c r="E54" s="117">
        <f t="shared" si="2"/>
        <v>43467</v>
      </c>
      <c r="F54" s="117">
        <f t="shared" si="3"/>
        <v>43556</v>
      </c>
      <c r="H54" s="121">
        <f t="shared" si="6"/>
        <v>2038</v>
      </c>
    </row>
    <row r="55" spans="1:8">
      <c r="A55" s="115">
        <f t="shared" si="1"/>
        <v>21</v>
      </c>
      <c r="B55" s="116">
        <v>2039</v>
      </c>
      <c r="C55" s="117">
        <f t="shared" si="4"/>
        <v>43467</v>
      </c>
      <c r="D55" s="117">
        <f t="shared" si="5"/>
        <v>43556</v>
      </c>
      <c r="E55" s="117">
        <f t="shared" si="2"/>
        <v>43832</v>
      </c>
      <c r="F55" s="117">
        <f t="shared" si="3"/>
        <v>43922</v>
      </c>
      <c r="H55" s="121">
        <f t="shared" si="6"/>
        <v>2039</v>
      </c>
    </row>
    <row r="56" spans="1:8">
      <c r="A56" s="115">
        <f t="shared" si="1"/>
        <v>22</v>
      </c>
      <c r="B56" s="116">
        <v>2040</v>
      </c>
      <c r="C56" s="117">
        <f t="shared" si="4"/>
        <v>43832</v>
      </c>
      <c r="D56" s="117">
        <f t="shared" si="5"/>
        <v>43922</v>
      </c>
      <c r="E56" s="117">
        <f t="shared" si="2"/>
        <v>44198</v>
      </c>
      <c r="F56" s="117">
        <f t="shared" si="3"/>
        <v>44287</v>
      </c>
      <c r="H56" s="121">
        <f t="shared" si="6"/>
        <v>2040</v>
      </c>
    </row>
    <row r="57" spans="1:8">
      <c r="A57" s="115">
        <f t="shared" si="1"/>
        <v>23</v>
      </c>
      <c r="B57" s="116">
        <v>2041</v>
      </c>
      <c r="C57" s="117">
        <f t="shared" si="4"/>
        <v>44198</v>
      </c>
      <c r="D57" s="117">
        <f t="shared" si="5"/>
        <v>44287</v>
      </c>
      <c r="E57" s="117">
        <f t="shared" si="2"/>
        <v>44563</v>
      </c>
      <c r="F57" s="117">
        <f t="shared" si="3"/>
        <v>44652</v>
      </c>
      <c r="H57" s="121">
        <f t="shared" si="6"/>
        <v>2041</v>
      </c>
    </row>
  </sheetData>
  <sheetProtection algorithmName="SHA-512" hashValue="Xf9HpM1kcdiHrOgNFnjnpwjE3/RYbLgMlmsSnv/kPuLRula3QHbaIESjA4kepAXZeJA6AGYhiOwWOihzulR7IA==" saltValue="FEnWfsVcBlOFtwtImU3i+g==" spinCount="100000" sheet="1" objects="1" scenarios="1"/>
  <phoneticPr fontId="2"/>
  <pageMargins left="0.7" right="0.7" top="0.75" bottom="0.75" header="0.3" footer="0.3"/>
  <pageSetup paperSize="9" orientation="portrait" r:id="rId1"/>
  <headerFooter>
    <oddHeader>&amp;L【機密性○（取扱制限）】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7"/>
  <sheetViews>
    <sheetView zoomScaleNormal="100" workbookViewId="0">
      <selection activeCell="B54" sqref="B54"/>
    </sheetView>
  </sheetViews>
  <sheetFormatPr defaultRowHeight="18" outlineLevelRow="1"/>
  <cols>
    <col min="1" max="1" width="8.796875" style="114"/>
    <col min="2" max="2" width="10.3984375" style="114" customWidth="1"/>
    <col min="3" max="6" width="15.3984375" style="114" bestFit="1" customWidth="1"/>
    <col min="7" max="8" width="9.19921875" style="114" bestFit="1" customWidth="1"/>
    <col min="9" max="16384" width="8.796875" style="114"/>
  </cols>
  <sheetData>
    <row r="1" spans="1:6">
      <c r="A1" s="112"/>
      <c r="B1" s="112"/>
      <c r="C1" s="113" t="s">
        <v>58</v>
      </c>
      <c r="D1" s="113" t="s">
        <v>58</v>
      </c>
      <c r="E1" s="113" t="s">
        <v>57</v>
      </c>
      <c r="F1" s="113" t="s">
        <v>57</v>
      </c>
    </row>
    <row r="2" spans="1:6">
      <c r="A2" s="112"/>
      <c r="B2" s="112"/>
      <c r="C2" s="122">
        <f>C3</f>
        <v>38719</v>
      </c>
      <c r="D2" s="122">
        <f t="shared" ref="D2:F2" si="0">D3</f>
        <v>38808</v>
      </c>
      <c r="E2" s="122">
        <f t="shared" si="0"/>
        <v>39084</v>
      </c>
      <c r="F2" s="122">
        <f t="shared" si="0"/>
        <v>39173</v>
      </c>
    </row>
    <row r="3" spans="1:6">
      <c r="A3" s="115">
        <f>B3-2018</f>
        <v>8</v>
      </c>
      <c r="B3" s="116">
        <f>'（入力例）'!C3</f>
        <v>2026</v>
      </c>
      <c r="C3" s="117">
        <f>DATE($B3-20,1,2)</f>
        <v>38719</v>
      </c>
      <c r="D3" s="117">
        <f>DATE($B3-20,4,1)</f>
        <v>38808</v>
      </c>
      <c r="E3" s="117">
        <f>DATE($B3-19,1,2)</f>
        <v>39084</v>
      </c>
      <c r="F3" s="117">
        <f>DATE($B3-19,4,1)</f>
        <v>39173</v>
      </c>
    </row>
    <row r="4" spans="1:6">
      <c r="C4" s="114" t="b">
        <f>VLOOKUP($A$3,$A$38:$F$57,3)=C3</f>
        <v>1</v>
      </c>
      <c r="D4" s="114" t="b">
        <f>VLOOKUP($A$3,$A$38:$F$57,4)=D3</f>
        <v>1</v>
      </c>
      <c r="E4" s="114" t="b">
        <f>VLOOKUP($A$3,$A$38:$F$57,5)=E3</f>
        <v>1</v>
      </c>
      <c r="F4" s="114" t="b">
        <f>VLOOKUP($A$3,$A$38:$F$57,6)=F3</f>
        <v>1</v>
      </c>
    </row>
    <row r="6" spans="1:6" hidden="1" outlineLevel="1">
      <c r="A6" s="114" t="s">
        <v>10</v>
      </c>
      <c r="B6" s="114">
        <v>1990</v>
      </c>
    </row>
    <row r="7" spans="1:6" hidden="1" outlineLevel="1">
      <c r="A7" s="114" t="s">
        <v>11</v>
      </c>
      <c r="B7" s="114">
        <v>1991</v>
      </c>
    </row>
    <row r="8" spans="1:6" hidden="1" outlineLevel="1">
      <c r="A8" s="114" t="s">
        <v>12</v>
      </c>
      <c r="B8" s="114">
        <v>1992</v>
      </c>
    </row>
    <row r="9" spans="1:6" hidden="1" outlineLevel="1">
      <c r="A9" s="114" t="s">
        <v>13</v>
      </c>
      <c r="B9" s="114">
        <v>1993</v>
      </c>
    </row>
    <row r="10" spans="1:6" hidden="1" outlineLevel="1">
      <c r="A10" s="114" t="s">
        <v>14</v>
      </c>
      <c r="B10" s="114">
        <v>1994</v>
      </c>
    </row>
    <row r="11" spans="1:6" hidden="1" outlineLevel="1">
      <c r="A11" s="114" t="s">
        <v>15</v>
      </c>
      <c r="B11" s="114">
        <v>1995</v>
      </c>
    </row>
    <row r="12" spans="1:6" hidden="1" outlineLevel="1">
      <c r="A12" s="114" t="s">
        <v>16</v>
      </c>
      <c r="B12" s="114">
        <v>1996</v>
      </c>
    </row>
    <row r="13" spans="1:6" hidden="1" outlineLevel="1">
      <c r="A13" s="114" t="s">
        <v>17</v>
      </c>
      <c r="B13" s="114">
        <v>1997</v>
      </c>
    </row>
    <row r="14" spans="1:6" hidden="1" outlineLevel="1">
      <c r="A14" s="114" t="s">
        <v>18</v>
      </c>
      <c r="B14" s="114">
        <v>1998</v>
      </c>
    </row>
    <row r="15" spans="1:6" hidden="1" outlineLevel="1">
      <c r="A15" s="114" t="s">
        <v>19</v>
      </c>
      <c r="B15" s="114">
        <v>1999</v>
      </c>
    </row>
    <row r="16" spans="1:6" hidden="1" outlineLevel="1">
      <c r="A16" s="114" t="s">
        <v>20</v>
      </c>
      <c r="B16" s="114">
        <v>2000</v>
      </c>
    </row>
    <row r="17" spans="1:5" hidden="1" outlineLevel="1">
      <c r="A17" s="114" t="s">
        <v>21</v>
      </c>
      <c r="B17" s="114">
        <v>2001</v>
      </c>
    </row>
    <row r="18" spans="1:5" hidden="1" outlineLevel="1">
      <c r="A18" s="114" t="s">
        <v>22</v>
      </c>
      <c r="B18" s="114">
        <v>2002</v>
      </c>
    </row>
    <row r="19" spans="1:5" hidden="1" outlineLevel="1">
      <c r="A19" s="114" t="s">
        <v>23</v>
      </c>
      <c r="B19" s="114">
        <v>2003</v>
      </c>
    </row>
    <row r="20" spans="1:5" hidden="1" outlineLevel="1">
      <c r="A20" s="114" t="s">
        <v>24</v>
      </c>
      <c r="B20" s="114">
        <v>2004</v>
      </c>
    </row>
    <row r="21" spans="1:5" hidden="1" outlineLevel="1">
      <c r="A21" s="114" t="s">
        <v>25</v>
      </c>
      <c r="B21" s="114">
        <v>2005</v>
      </c>
      <c r="D21" s="114" t="s">
        <v>55</v>
      </c>
      <c r="E21" s="114" t="s">
        <v>56</v>
      </c>
    </row>
    <row r="22" spans="1:5" hidden="1" outlineLevel="1">
      <c r="A22" s="118" t="s">
        <v>4</v>
      </c>
      <c r="B22" s="118">
        <v>2006</v>
      </c>
      <c r="D22" s="114">
        <v>2023</v>
      </c>
    </row>
    <row r="23" spans="1:5" hidden="1" outlineLevel="1">
      <c r="A23" s="118" t="s">
        <v>5</v>
      </c>
      <c r="B23" s="118">
        <v>2007</v>
      </c>
      <c r="E23" s="114">
        <v>2023</v>
      </c>
    </row>
    <row r="24" spans="1:5" hidden="1" outlineLevel="1">
      <c r="A24" s="114" t="s">
        <v>6</v>
      </c>
      <c r="B24" s="114">
        <v>2008</v>
      </c>
    </row>
    <row r="25" spans="1:5" hidden="1" outlineLevel="1">
      <c r="A25" s="114" t="s">
        <v>7</v>
      </c>
      <c r="B25" s="114">
        <v>2009</v>
      </c>
    </row>
    <row r="26" spans="1:5" hidden="1" outlineLevel="1">
      <c r="A26" s="114" t="s">
        <v>8</v>
      </c>
      <c r="B26" s="114">
        <v>2010</v>
      </c>
    </row>
    <row r="27" spans="1:5" hidden="1" outlineLevel="1">
      <c r="A27" s="114" t="s">
        <v>9</v>
      </c>
      <c r="B27" s="114">
        <v>2011</v>
      </c>
    </row>
    <row r="28" spans="1:5" hidden="1" outlineLevel="1">
      <c r="A28" s="114" t="s">
        <v>26</v>
      </c>
      <c r="B28" s="114">
        <v>2012</v>
      </c>
    </row>
    <row r="29" spans="1:5" hidden="1" outlineLevel="1">
      <c r="A29" s="114" t="s">
        <v>27</v>
      </c>
      <c r="B29" s="114">
        <v>2013</v>
      </c>
    </row>
    <row r="30" spans="1:5" hidden="1" outlineLevel="1">
      <c r="A30" s="114" t="s">
        <v>28</v>
      </c>
      <c r="B30" s="114">
        <v>2014</v>
      </c>
    </row>
    <row r="31" spans="1:5" hidden="1" outlineLevel="1">
      <c r="A31" s="114" t="s">
        <v>29</v>
      </c>
      <c r="B31" s="114">
        <v>2015</v>
      </c>
    </row>
    <row r="32" spans="1:5" hidden="1" outlineLevel="1">
      <c r="A32" s="114" t="s">
        <v>30</v>
      </c>
      <c r="B32" s="114">
        <v>2016</v>
      </c>
    </row>
    <row r="33" spans="1:8" hidden="1" outlineLevel="1">
      <c r="A33" s="114" t="s">
        <v>31</v>
      </c>
      <c r="B33" s="114">
        <v>2017</v>
      </c>
    </row>
    <row r="34" spans="1:8" hidden="1" outlineLevel="1">
      <c r="A34" s="114" t="s">
        <v>32</v>
      </c>
      <c r="B34" s="114">
        <v>2018</v>
      </c>
    </row>
    <row r="35" spans="1:8" hidden="1" outlineLevel="1">
      <c r="A35" s="114" t="s">
        <v>35</v>
      </c>
      <c r="B35" s="114">
        <v>2019</v>
      </c>
    </row>
    <row r="36" spans="1:8" hidden="1" outlineLevel="1">
      <c r="A36" s="114" t="s">
        <v>33</v>
      </c>
      <c r="B36" s="114">
        <v>2020</v>
      </c>
    </row>
    <row r="37" spans="1:8" hidden="1" outlineLevel="1">
      <c r="A37" s="114" t="s">
        <v>34</v>
      </c>
      <c r="B37" s="114">
        <v>2021</v>
      </c>
    </row>
    <row r="38" spans="1:8" collapsed="1">
      <c r="A38" s="115">
        <f>B38-2018</f>
        <v>4</v>
      </c>
      <c r="B38" s="116">
        <v>2022</v>
      </c>
      <c r="C38" s="119"/>
      <c r="D38" s="119"/>
      <c r="E38" s="117">
        <f>DATE($B38-19,1,2)</f>
        <v>37623</v>
      </c>
      <c r="F38" s="117">
        <f>DATE($B38-19,4,1)</f>
        <v>37712</v>
      </c>
      <c r="H38" s="121">
        <f>B38</f>
        <v>2022</v>
      </c>
    </row>
    <row r="39" spans="1:8">
      <c r="A39" s="115">
        <f t="shared" ref="A39:A57" si="1">B39-2018</f>
        <v>5</v>
      </c>
      <c r="B39" s="116">
        <v>2023</v>
      </c>
      <c r="C39" s="117">
        <f>DATE($B39-20,1,2)</f>
        <v>37623</v>
      </c>
      <c r="D39" s="117">
        <f>DATE($B39-20,4,1)</f>
        <v>37712</v>
      </c>
      <c r="E39" s="117">
        <f t="shared" ref="E39:E57" si="2">DATE($B39-19,1,2)</f>
        <v>37988</v>
      </c>
      <c r="F39" s="117">
        <f t="shared" ref="F39:F57" si="3">DATE($B39-19,4,1)</f>
        <v>38078</v>
      </c>
      <c r="H39" s="121">
        <f>B39</f>
        <v>2023</v>
      </c>
    </row>
    <row r="40" spans="1:8">
      <c r="A40" s="115">
        <f t="shared" si="1"/>
        <v>6</v>
      </c>
      <c r="B40" s="116">
        <v>2024</v>
      </c>
      <c r="C40" s="117">
        <f t="shared" ref="C40:C57" si="4">DATE($B40-20,1,2)</f>
        <v>37988</v>
      </c>
      <c r="D40" s="117">
        <f t="shared" ref="D40:D57" si="5">DATE($B40-20,4,1)</f>
        <v>38078</v>
      </c>
      <c r="E40" s="117">
        <f t="shared" si="2"/>
        <v>38354</v>
      </c>
      <c r="F40" s="117">
        <f t="shared" si="3"/>
        <v>38443</v>
      </c>
      <c r="H40" s="121">
        <f t="shared" ref="H40:H57" si="6">B40</f>
        <v>2024</v>
      </c>
    </row>
    <row r="41" spans="1:8">
      <c r="A41" s="115">
        <f t="shared" si="1"/>
        <v>7</v>
      </c>
      <c r="B41" s="116">
        <v>2025</v>
      </c>
      <c r="C41" s="117">
        <f t="shared" si="4"/>
        <v>38354</v>
      </c>
      <c r="D41" s="117">
        <f t="shared" si="5"/>
        <v>38443</v>
      </c>
      <c r="E41" s="117">
        <f>DATE($B41-19,1,2)</f>
        <v>38719</v>
      </c>
      <c r="F41" s="117">
        <f t="shared" si="3"/>
        <v>38808</v>
      </c>
      <c r="H41" s="121">
        <f t="shared" si="6"/>
        <v>2025</v>
      </c>
    </row>
    <row r="42" spans="1:8">
      <c r="A42" s="115">
        <f t="shared" si="1"/>
        <v>8</v>
      </c>
      <c r="B42" s="116">
        <v>2026</v>
      </c>
      <c r="C42" s="117">
        <f t="shared" si="4"/>
        <v>38719</v>
      </c>
      <c r="D42" s="117">
        <f t="shared" si="5"/>
        <v>38808</v>
      </c>
      <c r="E42" s="117">
        <f t="shared" si="2"/>
        <v>39084</v>
      </c>
      <c r="F42" s="117">
        <f t="shared" si="3"/>
        <v>39173</v>
      </c>
      <c r="H42" s="121">
        <f t="shared" si="6"/>
        <v>2026</v>
      </c>
    </row>
    <row r="43" spans="1:8">
      <c r="A43" s="115">
        <f t="shared" si="1"/>
        <v>9</v>
      </c>
      <c r="B43" s="116">
        <v>2027</v>
      </c>
      <c r="C43" s="117">
        <f t="shared" si="4"/>
        <v>39084</v>
      </c>
      <c r="D43" s="117">
        <f t="shared" si="5"/>
        <v>39173</v>
      </c>
      <c r="E43" s="117">
        <f t="shared" si="2"/>
        <v>39449</v>
      </c>
      <c r="F43" s="117">
        <f t="shared" si="3"/>
        <v>39539</v>
      </c>
      <c r="H43" s="121">
        <f t="shared" si="6"/>
        <v>2027</v>
      </c>
    </row>
    <row r="44" spans="1:8">
      <c r="A44" s="115">
        <f t="shared" si="1"/>
        <v>10</v>
      </c>
      <c r="B44" s="116">
        <v>2028</v>
      </c>
      <c r="C44" s="117">
        <f t="shared" si="4"/>
        <v>39449</v>
      </c>
      <c r="D44" s="117">
        <f t="shared" si="5"/>
        <v>39539</v>
      </c>
      <c r="E44" s="117">
        <f t="shared" si="2"/>
        <v>39815</v>
      </c>
      <c r="F44" s="117">
        <f t="shared" si="3"/>
        <v>39904</v>
      </c>
      <c r="H44" s="121">
        <f t="shared" si="6"/>
        <v>2028</v>
      </c>
    </row>
    <row r="45" spans="1:8">
      <c r="A45" s="115">
        <f t="shared" si="1"/>
        <v>11</v>
      </c>
      <c r="B45" s="116">
        <v>2029</v>
      </c>
      <c r="C45" s="117">
        <f t="shared" si="4"/>
        <v>39815</v>
      </c>
      <c r="D45" s="117">
        <f t="shared" si="5"/>
        <v>39904</v>
      </c>
      <c r="E45" s="117">
        <f t="shared" si="2"/>
        <v>40180</v>
      </c>
      <c r="F45" s="117">
        <f t="shared" si="3"/>
        <v>40269</v>
      </c>
      <c r="H45" s="121">
        <f t="shared" si="6"/>
        <v>2029</v>
      </c>
    </row>
    <row r="46" spans="1:8">
      <c r="A46" s="115">
        <f t="shared" si="1"/>
        <v>12</v>
      </c>
      <c r="B46" s="116">
        <v>2030</v>
      </c>
      <c r="C46" s="117">
        <f t="shared" si="4"/>
        <v>40180</v>
      </c>
      <c r="D46" s="117">
        <f t="shared" si="5"/>
        <v>40269</v>
      </c>
      <c r="E46" s="117">
        <f t="shared" si="2"/>
        <v>40545</v>
      </c>
      <c r="F46" s="117">
        <f t="shared" si="3"/>
        <v>40634</v>
      </c>
      <c r="H46" s="121">
        <f t="shared" si="6"/>
        <v>2030</v>
      </c>
    </row>
    <row r="47" spans="1:8">
      <c r="A47" s="115">
        <f t="shared" si="1"/>
        <v>13</v>
      </c>
      <c r="B47" s="116">
        <v>2031</v>
      </c>
      <c r="C47" s="117">
        <f t="shared" si="4"/>
        <v>40545</v>
      </c>
      <c r="D47" s="117">
        <f t="shared" si="5"/>
        <v>40634</v>
      </c>
      <c r="E47" s="117">
        <f t="shared" si="2"/>
        <v>40910</v>
      </c>
      <c r="F47" s="117">
        <f t="shared" si="3"/>
        <v>41000</v>
      </c>
      <c r="H47" s="121">
        <f t="shared" si="6"/>
        <v>2031</v>
      </c>
    </row>
    <row r="48" spans="1:8">
      <c r="A48" s="115">
        <f t="shared" si="1"/>
        <v>14</v>
      </c>
      <c r="B48" s="116">
        <v>2032</v>
      </c>
      <c r="C48" s="117">
        <f t="shared" si="4"/>
        <v>40910</v>
      </c>
      <c r="D48" s="117">
        <f t="shared" si="5"/>
        <v>41000</v>
      </c>
      <c r="E48" s="117">
        <f t="shared" si="2"/>
        <v>41276</v>
      </c>
      <c r="F48" s="117">
        <f t="shared" si="3"/>
        <v>41365</v>
      </c>
      <c r="H48" s="121">
        <f t="shared" si="6"/>
        <v>2032</v>
      </c>
    </row>
    <row r="49" spans="1:8">
      <c r="A49" s="115">
        <f t="shared" si="1"/>
        <v>15</v>
      </c>
      <c r="B49" s="116">
        <v>2033</v>
      </c>
      <c r="C49" s="117">
        <f t="shared" si="4"/>
        <v>41276</v>
      </c>
      <c r="D49" s="117">
        <f t="shared" si="5"/>
        <v>41365</v>
      </c>
      <c r="E49" s="117">
        <f t="shared" si="2"/>
        <v>41641</v>
      </c>
      <c r="F49" s="117">
        <f t="shared" si="3"/>
        <v>41730</v>
      </c>
      <c r="H49" s="121">
        <f t="shared" si="6"/>
        <v>2033</v>
      </c>
    </row>
    <row r="50" spans="1:8">
      <c r="A50" s="115">
        <f t="shared" si="1"/>
        <v>16</v>
      </c>
      <c r="B50" s="116">
        <v>2034</v>
      </c>
      <c r="C50" s="117">
        <f t="shared" si="4"/>
        <v>41641</v>
      </c>
      <c r="D50" s="117">
        <f t="shared" si="5"/>
        <v>41730</v>
      </c>
      <c r="E50" s="117">
        <f t="shared" si="2"/>
        <v>42006</v>
      </c>
      <c r="F50" s="117">
        <f t="shared" si="3"/>
        <v>42095</v>
      </c>
      <c r="H50" s="121">
        <f t="shared" si="6"/>
        <v>2034</v>
      </c>
    </row>
    <row r="51" spans="1:8">
      <c r="A51" s="115">
        <f t="shared" si="1"/>
        <v>17</v>
      </c>
      <c r="B51" s="116">
        <v>2035</v>
      </c>
      <c r="C51" s="117">
        <f t="shared" si="4"/>
        <v>42006</v>
      </c>
      <c r="D51" s="117">
        <f t="shared" si="5"/>
        <v>42095</v>
      </c>
      <c r="E51" s="117">
        <f t="shared" si="2"/>
        <v>42371</v>
      </c>
      <c r="F51" s="117">
        <f t="shared" si="3"/>
        <v>42461</v>
      </c>
      <c r="H51" s="121">
        <f t="shared" si="6"/>
        <v>2035</v>
      </c>
    </row>
    <row r="52" spans="1:8">
      <c r="A52" s="115">
        <f t="shared" si="1"/>
        <v>18</v>
      </c>
      <c r="B52" s="116">
        <v>2036</v>
      </c>
      <c r="C52" s="117">
        <f t="shared" si="4"/>
        <v>42371</v>
      </c>
      <c r="D52" s="117">
        <f t="shared" si="5"/>
        <v>42461</v>
      </c>
      <c r="E52" s="117">
        <f t="shared" si="2"/>
        <v>42737</v>
      </c>
      <c r="F52" s="117">
        <f t="shared" si="3"/>
        <v>42826</v>
      </c>
      <c r="H52" s="121">
        <f t="shared" si="6"/>
        <v>2036</v>
      </c>
    </row>
    <row r="53" spans="1:8">
      <c r="A53" s="115">
        <f t="shared" si="1"/>
        <v>19</v>
      </c>
      <c r="B53" s="116">
        <v>2037</v>
      </c>
      <c r="C53" s="117">
        <f t="shared" si="4"/>
        <v>42737</v>
      </c>
      <c r="D53" s="117">
        <f t="shared" si="5"/>
        <v>42826</v>
      </c>
      <c r="E53" s="117">
        <f t="shared" si="2"/>
        <v>43102</v>
      </c>
      <c r="F53" s="117">
        <f t="shared" si="3"/>
        <v>43191</v>
      </c>
      <c r="H53" s="121">
        <f t="shared" si="6"/>
        <v>2037</v>
      </c>
    </row>
    <row r="54" spans="1:8">
      <c r="A54" s="115">
        <f t="shared" si="1"/>
        <v>20</v>
      </c>
      <c r="B54" s="116">
        <v>2038</v>
      </c>
      <c r="C54" s="117">
        <f t="shared" si="4"/>
        <v>43102</v>
      </c>
      <c r="D54" s="117">
        <f t="shared" si="5"/>
        <v>43191</v>
      </c>
      <c r="E54" s="117">
        <f t="shared" si="2"/>
        <v>43467</v>
      </c>
      <c r="F54" s="117">
        <f t="shared" si="3"/>
        <v>43556</v>
      </c>
      <c r="H54" s="121">
        <f t="shared" si="6"/>
        <v>2038</v>
      </c>
    </row>
    <row r="55" spans="1:8">
      <c r="A55" s="115">
        <f t="shared" si="1"/>
        <v>21</v>
      </c>
      <c r="B55" s="116">
        <v>2039</v>
      </c>
      <c r="C55" s="117">
        <f t="shared" si="4"/>
        <v>43467</v>
      </c>
      <c r="D55" s="117">
        <f t="shared" si="5"/>
        <v>43556</v>
      </c>
      <c r="E55" s="117">
        <f t="shared" si="2"/>
        <v>43832</v>
      </c>
      <c r="F55" s="117">
        <f t="shared" si="3"/>
        <v>43922</v>
      </c>
      <c r="H55" s="121">
        <f t="shared" si="6"/>
        <v>2039</v>
      </c>
    </row>
    <row r="56" spans="1:8">
      <c r="A56" s="115">
        <f t="shared" si="1"/>
        <v>22</v>
      </c>
      <c r="B56" s="116">
        <v>2040</v>
      </c>
      <c r="C56" s="117">
        <f t="shared" si="4"/>
        <v>43832</v>
      </c>
      <c r="D56" s="117">
        <f t="shared" si="5"/>
        <v>43922</v>
      </c>
      <c r="E56" s="117">
        <f t="shared" si="2"/>
        <v>44198</v>
      </c>
      <c r="F56" s="117">
        <f t="shared" si="3"/>
        <v>44287</v>
      </c>
      <c r="H56" s="121">
        <f t="shared" si="6"/>
        <v>2040</v>
      </c>
    </row>
    <row r="57" spans="1:8">
      <c r="A57" s="115">
        <f t="shared" si="1"/>
        <v>23</v>
      </c>
      <c r="B57" s="116">
        <v>2041</v>
      </c>
      <c r="C57" s="117">
        <f t="shared" si="4"/>
        <v>44198</v>
      </c>
      <c r="D57" s="117">
        <f t="shared" si="5"/>
        <v>44287</v>
      </c>
      <c r="E57" s="117">
        <f t="shared" si="2"/>
        <v>44563</v>
      </c>
      <c r="F57" s="117">
        <f t="shared" si="3"/>
        <v>44652</v>
      </c>
      <c r="H57" s="121">
        <f t="shared" si="6"/>
        <v>2041</v>
      </c>
    </row>
  </sheetData>
  <sheetProtection algorithmName="SHA-512" hashValue="mURuNRfbM+aI+bWUoUgxzsVSOWpBb140isf0jDvjfl2ZexPDVNPmi+283kphf6h77zRXTTvqAft7yr2NfELmyw==" saltValue="i5RX7Q/ZSHOmLoKhjIpdkg==" spinCount="100000" sheet="1" objects="1" scenarios="1"/>
  <phoneticPr fontId="2"/>
  <pageMargins left="0.7" right="0.7" top="0.75" bottom="0.75" header="0.3" footer="0.3"/>
  <pageSetup paperSize="9" orientation="portrait" r:id="rId1"/>
  <headerFooter>
    <oddHeader>&amp;L【機密性○（取扱制限）】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（入力例）</vt:lpstr>
      <vt:lpstr>収入要件自己確認資料</vt:lpstr>
      <vt:lpstr>参考（削除不可）</vt:lpstr>
      <vt:lpstr>参考（削除不可）（入力例用）</vt:lpstr>
      <vt:lpstr>'（入力例）'!Print_Area</vt:lpstr>
      <vt:lpstr>収入要件自己確認資料!Print_Area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須藤 奈未</cp:lastModifiedBy>
  <cp:lastPrinted>2023-03-28T05:52:44Z</cp:lastPrinted>
  <dcterms:created xsi:type="dcterms:W3CDTF">2023-03-08T02:19:40Z</dcterms:created>
  <dcterms:modified xsi:type="dcterms:W3CDTF">2026-07-06T05:46:17Z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99a617-f30e-4fb8-b81c-fb6d0b94ac5b_Enabled">
    <vt:lpwstr>true</vt:lpwstr>
  </property>
  <property fmtid="{D5CDD505-2E9C-101B-9397-08002B2CF9AE}" pid="3" name="MSIP_Label_d899a617-f30e-4fb8-b81c-fb6d0b94ac5b_SetDate">
    <vt:lpwstr>2023-03-08T02:19:53Z</vt:lpwstr>
  </property>
  <property fmtid="{D5CDD505-2E9C-101B-9397-08002B2CF9AE}" pid="4" name="MSIP_Label_d899a617-f30e-4fb8-b81c-fb6d0b94ac5b_Method">
    <vt:lpwstr>Standard</vt:lpwstr>
  </property>
  <property fmtid="{D5CDD505-2E9C-101B-9397-08002B2CF9AE}" pid="5" name="MSIP_Label_d899a617-f30e-4fb8-b81c-fb6d0b94ac5b_Name">
    <vt:lpwstr>機密性2情報</vt:lpwstr>
  </property>
  <property fmtid="{D5CDD505-2E9C-101B-9397-08002B2CF9AE}" pid="6" name="MSIP_Label_d899a617-f30e-4fb8-b81c-fb6d0b94ac5b_SiteId">
    <vt:lpwstr>545810b0-36cb-4290-8926-48dbc0f9e92f</vt:lpwstr>
  </property>
  <property fmtid="{D5CDD505-2E9C-101B-9397-08002B2CF9AE}" pid="7" name="MSIP_Label_d899a617-f30e-4fb8-b81c-fb6d0b94ac5b_ActionId">
    <vt:lpwstr>20b4f9ca-88bc-486a-943f-d52d172eaff9</vt:lpwstr>
  </property>
  <property fmtid="{D5CDD505-2E9C-101B-9397-08002B2CF9AE}" pid="8" name="MSIP_Label_d899a617-f30e-4fb8-b81c-fb6d0b94ac5b_ContentBits">
    <vt:lpwstr>0</vt:lpwstr>
  </property>
</Properties>
</file>